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Laboratorio\2013\5 IETS\17 Sebrae Boletim\2 Boletim jun_2013\Tabelas e graficos\"/>
    </mc:Choice>
  </mc:AlternateContent>
  <bookViews>
    <workbookView xWindow="0" yWindow="0" windowWidth="24000" windowHeight="11070" firstSheet="8" activeTab="9"/>
  </bookViews>
  <sheets>
    <sheet name="1.0" sheetId="18" r:id="rId1"/>
    <sheet name="1.1" sheetId="5" r:id="rId2"/>
    <sheet name="1.2" sheetId="14" r:id="rId3"/>
    <sheet name="1.3" sheetId="15" r:id="rId4"/>
    <sheet name="1.4" sheetId="25" r:id="rId5"/>
    <sheet name="1.5" sheetId="33" r:id="rId6"/>
    <sheet name="1.6" sheetId="28" r:id="rId7"/>
    <sheet name="2.1" sheetId="7" r:id="rId8"/>
    <sheet name="3" sheetId="26" r:id="rId9"/>
    <sheet name="4.1" sheetId="34" r:id="rId10"/>
    <sheet name="4.2" sheetId="36" r:id="rId11"/>
    <sheet name="4.3" sheetId="37" r:id="rId12"/>
    <sheet name="Auxiliares &gt;&gt;&gt;&gt;" sheetId="8" r:id="rId13"/>
    <sheet name="1.6.1" sheetId="32" r:id="rId14"/>
    <sheet name="Aux2" sheetId="31" r:id="rId15"/>
    <sheet name="Aux1" sheetId="17" r:id="rId16"/>
    <sheet name="Label Indicadores" sheetId="1" r:id="rId17"/>
    <sheet name="Saídas &gt;&gt;&gt;&gt;" sheetId="11" r:id="rId18"/>
    <sheet name="BASICA" sheetId="35" r:id="rId19"/>
    <sheet name="RTOT (2)" sheetId="29" r:id="rId20"/>
    <sheet name="RTRABS" sheetId="30" r:id="rId21"/>
    <sheet name="MPREV_POSOCUP" sheetId="27" r:id="rId22"/>
    <sheet name="RTOT" sheetId="23" r:id="rId23"/>
    <sheet name="RTOTN" sheetId="24" r:id="rId24"/>
    <sheet name="RTRAB" sheetId="12" r:id="rId25"/>
    <sheet name="RTRABN" sheetId="13" r:id="rId26"/>
    <sheet name="ROCUP" sheetId="19" r:id="rId27"/>
    <sheet name="ROCUPN" sheetId="20" r:id="rId28"/>
    <sheet name="RPERFIL" sheetId="21" r:id="rId29"/>
    <sheet name="RPERFILN" sheetId="22" r:id="rId30"/>
  </sheets>
  <externalReferences>
    <externalReference r:id="rId31"/>
  </externalReferenc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37" l="1"/>
  <c r="P11" i="37"/>
  <c r="O11" i="37"/>
  <c r="N11" i="37"/>
  <c r="M11" i="37"/>
  <c r="L11" i="37"/>
  <c r="K11" i="37"/>
  <c r="J11" i="37"/>
  <c r="I11" i="37"/>
  <c r="H11" i="37"/>
  <c r="G11" i="37"/>
  <c r="P10" i="37"/>
  <c r="O10" i="37"/>
  <c r="N10" i="37"/>
  <c r="M10" i="37"/>
  <c r="L10" i="37"/>
  <c r="K10" i="37"/>
  <c r="J10" i="37"/>
  <c r="I10" i="37"/>
  <c r="H10" i="37"/>
  <c r="G10" i="37"/>
  <c r="P9" i="37"/>
  <c r="O9" i="37"/>
  <c r="N9" i="37"/>
  <c r="M9" i="37"/>
  <c r="L9" i="37"/>
  <c r="K9" i="37"/>
  <c r="J9" i="37"/>
  <c r="I9" i="37"/>
  <c r="H9" i="37"/>
  <c r="G9" i="37"/>
  <c r="P8" i="37"/>
  <c r="O8" i="37"/>
  <c r="N8" i="37"/>
  <c r="M8" i="37"/>
  <c r="L8" i="37"/>
  <c r="K8" i="37"/>
  <c r="J8" i="37"/>
  <c r="I8" i="37"/>
  <c r="H8" i="37"/>
  <c r="G8" i="37"/>
  <c r="P7" i="37"/>
  <c r="O7" i="37"/>
  <c r="N7" i="37"/>
  <c r="M7" i="37"/>
  <c r="L7" i="37"/>
  <c r="K7" i="37"/>
  <c r="J7" i="37"/>
  <c r="I7" i="37"/>
  <c r="H7" i="37"/>
  <c r="G7" i="37"/>
  <c r="P5" i="37"/>
  <c r="O5" i="37"/>
  <c r="N5" i="37"/>
  <c r="M5" i="37"/>
  <c r="L5" i="37"/>
  <c r="K5" i="37"/>
  <c r="J5" i="37"/>
  <c r="I5" i="37"/>
  <c r="H5" i="37"/>
  <c r="G5" i="37"/>
  <c r="E2" i="36"/>
  <c r="P11" i="36"/>
  <c r="O11" i="36"/>
  <c r="N11" i="36"/>
  <c r="M11" i="36"/>
  <c r="L11" i="36"/>
  <c r="K11" i="36"/>
  <c r="J11" i="36"/>
  <c r="I11" i="36"/>
  <c r="H11" i="36"/>
  <c r="G11" i="36"/>
  <c r="P10" i="36"/>
  <c r="O10" i="36"/>
  <c r="N10" i="36"/>
  <c r="M10" i="36"/>
  <c r="L10" i="36"/>
  <c r="K10" i="36"/>
  <c r="J10" i="36"/>
  <c r="I10" i="36"/>
  <c r="H10" i="36"/>
  <c r="G10" i="36"/>
  <c r="P9" i="36"/>
  <c r="O9" i="36"/>
  <c r="N9" i="36"/>
  <c r="M9" i="36"/>
  <c r="L9" i="36"/>
  <c r="K9" i="36"/>
  <c r="J9" i="36"/>
  <c r="I9" i="36"/>
  <c r="H9" i="36"/>
  <c r="G9" i="36"/>
  <c r="P8" i="36"/>
  <c r="O8" i="36"/>
  <c r="N8" i="36"/>
  <c r="M8" i="36"/>
  <c r="L8" i="36"/>
  <c r="K8" i="36"/>
  <c r="J8" i="36"/>
  <c r="I8" i="36"/>
  <c r="H8" i="36"/>
  <c r="G8" i="36"/>
  <c r="P7" i="36"/>
  <c r="O7" i="36"/>
  <c r="N7" i="36"/>
  <c r="M7" i="36"/>
  <c r="L7" i="36"/>
  <c r="K7" i="36"/>
  <c r="J7" i="36"/>
  <c r="I7" i="36"/>
  <c r="H7" i="36"/>
  <c r="G7" i="36"/>
  <c r="P5" i="36"/>
  <c r="O5" i="36"/>
  <c r="N5" i="36"/>
  <c r="M5" i="36"/>
  <c r="L5" i="36"/>
  <c r="K5" i="36"/>
  <c r="J5" i="36"/>
  <c r="I5" i="36"/>
  <c r="H5" i="36"/>
  <c r="G5" i="36"/>
  <c r="P11" i="34"/>
  <c r="O11" i="34"/>
  <c r="N11" i="34"/>
  <c r="M11" i="34"/>
  <c r="L11" i="34"/>
  <c r="K11" i="34"/>
  <c r="J11" i="34"/>
  <c r="I11" i="34"/>
  <c r="H11" i="34"/>
  <c r="G11" i="34"/>
  <c r="P10" i="34"/>
  <c r="O10" i="34"/>
  <c r="N10" i="34"/>
  <c r="M10" i="34"/>
  <c r="L10" i="34"/>
  <c r="K10" i="34"/>
  <c r="J10" i="34"/>
  <c r="I10" i="34"/>
  <c r="H10" i="34"/>
  <c r="G10" i="34"/>
  <c r="P9" i="34"/>
  <c r="O9" i="34"/>
  <c r="N9" i="34"/>
  <c r="M9" i="34"/>
  <c r="L9" i="34"/>
  <c r="K9" i="34"/>
  <c r="J9" i="34"/>
  <c r="I9" i="34"/>
  <c r="H9" i="34"/>
  <c r="G9" i="34"/>
  <c r="P8" i="34"/>
  <c r="O8" i="34"/>
  <c r="N8" i="34"/>
  <c r="M8" i="34"/>
  <c r="L8" i="34"/>
  <c r="K8" i="34"/>
  <c r="J8" i="34"/>
  <c r="I8" i="34"/>
  <c r="H8" i="34"/>
  <c r="G8" i="34"/>
  <c r="P7" i="34"/>
  <c r="O7" i="34"/>
  <c r="N7" i="34"/>
  <c r="M7" i="34"/>
  <c r="L7" i="34"/>
  <c r="K7" i="34"/>
  <c r="J7" i="34"/>
  <c r="I7" i="34"/>
  <c r="H7" i="34"/>
  <c r="G7" i="34"/>
  <c r="P5" i="34"/>
  <c r="O5" i="34"/>
  <c r="N5" i="34"/>
  <c r="M5" i="34"/>
  <c r="L5" i="34"/>
  <c r="K5" i="34"/>
  <c r="J5" i="34"/>
  <c r="I5" i="34"/>
  <c r="H5" i="34"/>
  <c r="G5" i="34"/>
  <c r="A4" i="35"/>
  <c r="A5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3" i="35"/>
  <c r="E2" i="34"/>
  <c r="BP1" i="17"/>
  <c r="BO1" i="17"/>
  <c r="BN1" i="17"/>
  <c r="BM1" i="17"/>
  <c r="BL1" i="17"/>
  <c r="BK1" i="17"/>
  <c r="BJ1" i="17"/>
  <c r="BI1" i="17"/>
  <c r="BH1" i="17"/>
  <c r="BF1" i="17"/>
  <c r="BG1" i="17"/>
  <c r="BP112" i="17"/>
  <c r="BO112" i="17"/>
  <c r="BN112" i="17"/>
  <c r="BM112" i="17"/>
  <c r="BL112" i="17"/>
  <c r="BK112" i="17"/>
  <c r="BJ112" i="17"/>
  <c r="BI112" i="17"/>
  <c r="BH112" i="17"/>
  <c r="BG112" i="17"/>
  <c r="BP103" i="17"/>
  <c r="BO103" i="17"/>
  <c r="BN103" i="17"/>
  <c r="BM103" i="17"/>
  <c r="BL103" i="17"/>
  <c r="BK103" i="17"/>
  <c r="BJ103" i="17"/>
  <c r="BI103" i="17"/>
  <c r="BH103" i="17"/>
  <c r="BG103" i="17"/>
  <c r="BP90" i="17"/>
  <c r="BO90" i="17"/>
  <c r="BN90" i="17"/>
  <c r="BM90" i="17"/>
  <c r="BL90" i="17"/>
  <c r="BK90" i="17"/>
  <c r="BJ90" i="17"/>
  <c r="BI90" i="17"/>
  <c r="BH90" i="17"/>
  <c r="BG90" i="17"/>
  <c r="BP88" i="17"/>
  <c r="BO88" i="17"/>
  <c r="BN88" i="17"/>
  <c r="BM88" i="17"/>
  <c r="BL88" i="17"/>
  <c r="BK88" i="17"/>
  <c r="BJ88" i="17"/>
  <c r="BI88" i="17"/>
  <c r="BH88" i="17"/>
  <c r="BG88" i="17"/>
  <c r="BP76" i="17"/>
  <c r="BO76" i="17"/>
  <c r="BN76" i="17"/>
  <c r="BM76" i="17"/>
  <c r="BL76" i="17"/>
  <c r="BK76" i="17"/>
  <c r="BJ76" i="17"/>
  <c r="BI76" i="17"/>
  <c r="BH76" i="17"/>
  <c r="BG76" i="17"/>
  <c r="BP67" i="17"/>
  <c r="BO67" i="17"/>
  <c r="BN67" i="17"/>
  <c r="BM67" i="17"/>
  <c r="BL67" i="17"/>
  <c r="BK67" i="17"/>
  <c r="BJ67" i="17"/>
  <c r="BI67" i="17"/>
  <c r="BH67" i="17"/>
  <c r="BG67" i="17"/>
  <c r="BP54" i="17"/>
  <c r="BO54" i="17"/>
  <c r="BN54" i="17"/>
  <c r="BM54" i="17"/>
  <c r="BL54" i="17"/>
  <c r="BK54" i="17"/>
  <c r="BJ54" i="17"/>
  <c r="BI54" i="17"/>
  <c r="BH54" i="17"/>
  <c r="BG54" i="17"/>
  <c r="BP41" i="17"/>
  <c r="BO41" i="17"/>
  <c r="BN41" i="17"/>
  <c r="BM41" i="17"/>
  <c r="BL41" i="17"/>
  <c r="BK41" i="17"/>
  <c r="BJ41" i="17"/>
  <c r="BI41" i="17"/>
  <c r="BH41" i="17"/>
  <c r="BG41" i="17"/>
  <c r="BP28" i="17"/>
  <c r="BO28" i="17"/>
  <c r="BN28" i="17"/>
  <c r="BM28" i="17"/>
  <c r="BL28" i="17"/>
  <c r="BK28" i="17"/>
  <c r="BJ28" i="17"/>
  <c r="BI28" i="17"/>
  <c r="BH28" i="17"/>
  <c r="BG28" i="17"/>
  <c r="BP23" i="17"/>
  <c r="BO23" i="17"/>
  <c r="BN23" i="17"/>
  <c r="BM23" i="17"/>
  <c r="BL23" i="17"/>
  <c r="BK23" i="17"/>
  <c r="BJ23" i="17"/>
  <c r="BI23" i="17"/>
  <c r="BH23" i="17"/>
  <c r="BG23" i="17"/>
  <c r="E2" i="33"/>
  <c r="O123" i="33"/>
  <c r="H123" i="33"/>
  <c r="G123" i="33"/>
  <c r="C123" i="33"/>
  <c r="P123" i="33"/>
  <c r="P122" i="33"/>
  <c r="K122" i="33"/>
  <c r="J122" i="33"/>
  <c r="I122" i="33"/>
  <c r="H122" i="33"/>
  <c r="C122" i="33"/>
  <c r="O122" i="33"/>
  <c r="M121" i="33"/>
  <c r="C121" i="33"/>
  <c r="N121" i="33"/>
  <c r="P120" i="33"/>
  <c r="I120" i="33"/>
  <c r="H120" i="33"/>
  <c r="G120" i="33"/>
  <c r="C120" i="33"/>
  <c r="O120" i="33"/>
  <c r="L119" i="33"/>
  <c r="K119" i="33"/>
  <c r="J119" i="33"/>
  <c r="I119" i="33"/>
  <c r="H119" i="33"/>
  <c r="C119" i="33"/>
  <c r="P119" i="33"/>
  <c r="N118" i="33"/>
  <c r="C118" i="33"/>
  <c r="P117" i="33"/>
  <c r="O117" i="33"/>
  <c r="J117" i="33"/>
  <c r="I117" i="33"/>
  <c r="H117" i="33"/>
  <c r="G117" i="33"/>
  <c r="C117" i="33"/>
  <c r="N117" i="33"/>
  <c r="P116" i="33"/>
  <c r="O116" i="33"/>
  <c r="M116" i="33"/>
  <c r="L116" i="33"/>
  <c r="K116" i="33"/>
  <c r="J116" i="33"/>
  <c r="I116" i="33"/>
  <c r="H116" i="33"/>
  <c r="G116" i="33"/>
  <c r="C116" i="33"/>
  <c r="N116" i="33"/>
  <c r="O115" i="33"/>
  <c r="G115" i="33"/>
  <c r="C115" i="33"/>
  <c r="P115" i="33"/>
  <c r="P114" i="33"/>
  <c r="K114" i="33"/>
  <c r="J114" i="33"/>
  <c r="I114" i="33"/>
  <c r="H114" i="33"/>
  <c r="G114" i="33"/>
  <c r="C114" i="33"/>
  <c r="O114" i="33"/>
  <c r="M113" i="33"/>
  <c r="C113" i="33"/>
  <c r="N113" i="33"/>
  <c r="P112" i="33"/>
  <c r="O112" i="33"/>
  <c r="N112" i="33"/>
  <c r="M112" i="33"/>
  <c r="L112" i="33"/>
  <c r="K112" i="33"/>
  <c r="J112" i="33"/>
  <c r="I112" i="33"/>
  <c r="H112" i="33"/>
  <c r="G112" i="33"/>
  <c r="P111" i="33"/>
  <c r="K111" i="33"/>
  <c r="J111" i="33"/>
  <c r="I111" i="33"/>
  <c r="H111" i="33"/>
  <c r="C111" i="33"/>
  <c r="O111" i="33"/>
  <c r="M110" i="33"/>
  <c r="C110" i="33"/>
  <c r="N110" i="33"/>
  <c r="P109" i="33"/>
  <c r="H109" i="33"/>
  <c r="G109" i="33"/>
  <c r="C109" i="33"/>
  <c r="I109" i="33"/>
  <c r="L108" i="33"/>
  <c r="K108" i="33"/>
  <c r="J108" i="33"/>
  <c r="I108" i="33"/>
  <c r="C108" i="33"/>
  <c r="P108" i="33"/>
  <c r="C107" i="33"/>
  <c r="P106" i="33"/>
  <c r="O106" i="33"/>
  <c r="J106" i="33"/>
  <c r="I106" i="33"/>
  <c r="H106" i="33"/>
  <c r="G106" i="33"/>
  <c r="C106" i="33"/>
  <c r="N106" i="33"/>
  <c r="O105" i="33"/>
  <c r="M105" i="33"/>
  <c r="L105" i="33"/>
  <c r="K105" i="33"/>
  <c r="J105" i="33"/>
  <c r="H105" i="33"/>
  <c r="G105" i="33"/>
  <c r="C105" i="33"/>
  <c r="I105" i="33"/>
  <c r="O104" i="33"/>
  <c r="G104" i="33"/>
  <c r="C104" i="33"/>
  <c r="P104" i="33"/>
  <c r="P103" i="33"/>
  <c r="O103" i="33"/>
  <c r="N103" i="33"/>
  <c r="M103" i="33"/>
  <c r="L103" i="33"/>
  <c r="K103" i="33"/>
  <c r="J103" i="33"/>
  <c r="I103" i="33"/>
  <c r="H103" i="33"/>
  <c r="G103" i="33"/>
  <c r="P102" i="33"/>
  <c r="O102" i="33"/>
  <c r="M102" i="33"/>
  <c r="L102" i="33"/>
  <c r="K102" i="33"/>
  <c r="J102" i="33"/>
  <c r="H102" i="33"/>
  <c r="G102" i="33"/>
  <c r="C102" i="33"/>
  <c r="I102" i="33"/>
  <c r="O101" i="33"/>
  <c r="G101" i="33"/>
  <c r="C101" i="33"/>
  <c r="P101" i="33"/>
  <c r="P100" i="33"/>
  <c r="K100" i="33"/>
  <c r="J100" i="33"/>
  <c r="I100" i="33"/>
  <c r="H100" i="33"/>
  <c r="C100" i="33"/>
  <c r="O100" i="33"/>
  <c r="M99" i="33"/>
  <c r="C99" i="33"/>
  <c r="N99" i="33"/>
  <c r="P98" i="33"/>
  <c r="O98" i="33"/>
  <c r="I98" i="33"/>
  <c r="H98" i="33"/>
  <c r="G98" i="33"/>
  <c r="C98" i="33"/>
  <c r="N98" i="33"/>
  <c r="L97" i="33"/>
  <c r="K97" i="33"/>
  <c r="J97" i="33"/>
  <c r="C97" i="33"/>
  <c r="I97" i="33"/>
  <c r="N96" i="33"/>
  <c r="C96" i="33"/>
  <c r="P95" i="33"/>
  <c r="O95" i="33"/>
  <c r="L95" i="33"/>
  <c r="J95" i="33"/>
  <c r="I95" i="33"/>
  <c r="H95" i="33"/>
  <c r="G95" i="33"/>
  <c r="C95" i="33"/>
  <c r="N95" i="33"/>
  <c r="P94" i="33"/>
  <c r="O94" i="33"/>
  <c r="M94" i="33"/>
  <c r="L94" i="33"/>
  <c r="K94" i="33"/>
  <c r="J94" i="33"/>
  <c r="H94" i="33"/>
  <c r="G94" i="33"/>
  <c r="C94" i="33"/>
  <c r="I94" i="33"/>
  <c r="O93" i="33"/>
  <c r="G93" i="33"/>
  <c r="C93" i="33"/>
  <c r="P93" i="33"/>
  <c r="P92" i="33"/>
  <c r="M92" i="33"/>
  <c r="K92" i="33"/>
  <c r="J92" i="33"/>
  <c r="I92" i="33"/>
  <c r="H92" i="33"/>
  <c r="C92" i="33"/>
  <c r="O92" i="33"/>
  <c r="M91" i="33"/>
  <c r="L91" i="33"/>
  <c r="C91" i="33"/>
  <c r="N91" i="33"/>
  <c r="P90" i="33"/>
  <c r="O90" i="33"/>
  <c r="N90" i="33"/>
  <c r="M90" i="33"/>
  <c r="L90" i="33"/>
  <c r="K90" i="33"/>
  <c r="J90" i="33"/>
  <c r="I90" i="33"/>
  <c r="H90" i="33"/>
  <c r="G90" i="33"/>
  <c r="P89" i="33"/>
  <c r="M89" i="33"/>
  <c r="K89" i="33"/>
  <c r="J89" i="33"/>
  <c r="I89" i="33"/>
  <c r="H89" i="33"/>
  <c r="C89" i="33"/>
  <c r="O89" i="33"/>
  <c r="P88" i="33"/>
  <c r="O88" i="33"/>
  <c r="N88" i="33"/>
  <c r="M88" i="33"/>
  <c r="L88" i="33"/>
  <c r="K88" i="33"/>
  <c r="J88" i="33"/>
  <c r="I88" i="33"/>
  <c r="H88" i="33"/>
  <c r="G88" i="33"/>
  <c r="O87" i="33"/>
  <c r="G87" i="33"/>
  <c r="C87" i="33"/>
  <c r="P87" i="33"/>
  <c r="P86" i="33"/>
  <c r="M86" i="33"/>
  <c r="K86" i="33"/>
  <c r="J86" i="33"/>
  <c r="I86" i="33"/>
  <c r="H86" i="33"/>
  <c r="C86" i="33"/>
  <c r="O86" i="33"/>
  <c r="M85" i="33"/>
  <c r="C85" i="33"/>
  <c r="N85" i="33"/>
  <c r="P84" i="33"/>
  <c r="H84" i="33"/>
  <c r="G84" i="33"/>
  <c r="C84" i="33"/>
  <c r="I84" i="33"/>
  <c r="K83" i="33"/>
  <c r="J83" i="33"/>
  <c r="C83" i="33"/>
  <c r="L83" i="33"/>
  <c r="N82" i="33"/>
  <c r="C82" i="33"/>
  <c r="P81" i="33"/>
  <c r="O81" i="33"/>
  <c r="L81" i="33"/>
  <c r="J81" i="33"/>
  <c r="I81" i="33"/>
  <c r="H81" i="33"/>
  <c r="G81" i="33"/>
  <c r="C81" i="33"/>
  <c r="N81" i="33"/>
  <c r="P80" i="33"/>
  <c r="O80" i="33"/>
  <c r="M80" i="33"/>
  <c r="L80" i="33"/>
  <c r="K80" i="33"/>
  <c r="J80" i="33"/>
  <c r="I80" i="33"/>
  <c r="H80" i="33"/>
  <c r="G80" i="33"/>
  <c r="C80" i="33"/>
  <c r="N80" i="33"/>
  <c r="O79" i="33"/>
  <c r="G79" i="33"/>
  <c r="C79" i="33"/>
  <c r="P79" i="33"/>
  <c r="P78" i="33"/>
  <c r="M78" i="33"/>
  <c r="K78" i="33"/>
  <c r="J78" i="33"/>
  <c r="I78" i="33"/>
  <c r="H78" i="33"/>
  <c r="C78" i="33"/>
  <c r="O78" i="33"/>
  <c r="M77" i="33"/>
  <c r="C77" i="33"/>
  <c r="N77" i="33"/>
  <c r="P76" i="33"/>
  <c r="O76" i="33"/>
  <c r="N76" i="33"/>
  <c r="M76" i="33"/>
  <c r="L76" i="33"/>
  <c r="K76" i="33"/>
  <c r="J76" i="33"/>
  <c r="I76" i="33"/>
  <c r="H76" i="33"/>
  <c r="G76" i="33"/>
  <c r="P75" i="33"/>
  <c r="M75" i="33"/>
  <c r="K75" i="33"/>
  <c r="J75" i="33"/>
  <c r="I75" i="33"/>
  <c r="H75" i="33"/>
  <c r="C75" i="33"/>
  <c r="O75" i="33"/>
  <c r="M74" i="33"/>
  <c r="C74" i="33"/>
  <c r="N74" i="33"/>
  <c r="P73" i="33"/>
  <c r="H73" i="33"/>
  <c r="C73" i="33"/>
  <c r="I73" i="33"/>
  <c r="K72" i="33"/>
  <c r="C72" i="33"/>
  <c r="L72" i="33"/>
  <c r="N71" i="33"/>
  <c r="C71" i="33"/>
  <c r="P70" i="33"/>
  <c r="O70" i="33"/>
  <c r="L70" i="33"/>
  <c r="J70" i="33"/>
  <c r="I70" i="33"/>
  <c r="H70" i="33"/>
  <c r="G70" i="33"/>
  <c r="C70" i="33"/>
  <c r="N70" i="33"/>
  <c r="P69" i="33"/>
  <c r="O69" i="33"/>
  <c r="M69" i="33"/>
  <c r="L69" i="33"/>
  <c r="K69" i="33"/>
  <c r="J69" i="33"/>
  <c r="I69" i="33"/>
  <c r="H69" i="33"/>
  <c r="G69" i="33"/>
  <c r="C69" i="33"/>
  <c r="N69" i="33"/>
  <c r="O68" i="33"/>
  <c r="G68" i="33"/>
  <c r="C68" i="33"/>
  <c r="P68" i="33"/>
  <c r="P67" i="33"/>
  <c r="O67" i="33"/>
  <c r="N67" i="33"/>
  <c r="M67" i="33"/>
  <c r="L67" i="33"/>
  <c r="K67" i="33"/>
  <c r="J67" i="33"/>
  <c r="I67" i="33"/>
  <c r="H67" i="33"/>
  <c r="G67" i="33"/>
  <c r="P66" i="33"/>
  <c r="O66" i="33"/>
  <c r="M66" i="33"/>
  <c r="L66" i="33"/>
  <c r="K66" i="33"/>
  <c r="J66" i="33"/>
  <c r="H66" i="33"/>
  <c r="G66" i="33"/>
  <c r="C66" i="33"/>
  <c r="I66" i="33"/>
  <c r="O65" i="33"/>
  <c r="G65" i="33"/>
  <c r="C65" i="33"/>
  <c r="P65" i="33"/>
  <c r="P64" i="33"/>
  <c r="M64" i="33"/>
  <c r="K64" i="33"/>
  <c r="J64" i="33"/>
  <c r="I64" i="33"/>
  <c r="H64" i="33"/>
  <c r="C64" i="33"/>
  <c r="O64" i="33"/>
  <c r="M63" i="33"/>
  <c r="C63" i="33"/>
  <c r="N63" i="33"/>
  <c r="P62" i="33"/>
  <c r="O62" i="33"/>
  <c r="I62" i="33"/>
  <c r="H62" i="33"/>
  <c r="G62" i="33"/>
  <c r="C62" i="33"/>
  <c r="N62" i="33"/>
  <c r="K61" i="33"/>
  <c r="J61" i="33"/>
  <c r="C61" i="33"/>
  <c r="L61" i="33"/>
  <c r="N60" i="33"/>
  <c r="C60" i="33"/>
  <c r="P59" i="33"/>
  <c r="O59" i="33"/>
  <c r="M59" i="33"/>
  <c r="L59" i="33"/>
  <c r="J59" i="33"/>
  <c r="I59" i="33"/>
  <c r="H59" i="33"/>
  <c r="G59" i="33"/>
  <c r="C59" i="33"/>
  <c r="N59" i="33"/>
  <c r="P58" i="33"/>
  <c r="O58" i="33"/>
  <c r="M58" i="33"/>
  <c r="L58" i="33"/>
  <c r="K58" i="33"/>
  <c r="J58" i="33"/>
  <c r="H58" i="33"/>
  <c r="G58" i="33"/>
  <c r="C58" i="33"/>
  <c r="I58" i="33"/>
  <c r="O57" i="33"/>
  <c r="G57" i="33"/>
  <c r="C57" i="33"/>
  <c r="P57" i="33"/>
  <c r="P56" i="33"/>
  <c r="M56" i="33"/>
  <c r="K56" i="33"/>
  <c r="J56" i="33"/>
  <c r="I56" i="33"/>
  <c r="H56" i="33"/>
  <c r="C56" i="33"/>
  <c r="O56" i="33"/>
  <c r="M55" i="33"/>
  <c r="C55" i="33"/>
  <c r="P54" i="33"/>
  <c r="O54" i="33"/>
  <c r="N54" i="33"/>
  <c r="M54" i="33"/>
  <c r="L54" i="33"/>
  <c r="K54" i="33"/>
  <c r="J54" i="33"/>
  <c r="I54" i="33"/>
  <c r="H54" i="33"/>
  <c r="G54" i="33"/>
  <c r="P53" i="33"/>
  <c r="M53" i="33"/>
  <c r="K53" i="33"/>
  <c r="J53" i="33"/>
  <c r="I53" i="33"/>
  <c r="H53" i="33"/>
  <c r="C53" i="33"/>
  <c r="O53" i="33"/>
  <c r="L52" i="33"/>
  <c r="K52" i="33"/>
  <c r="C52" i="33"/>
  <c r="P52" i="33"/>
  <c r="I51" i="33"/>
  <c r="H51" i="33"/>
  <c r="C51" i="33"/>
  <c r="P51" i="33"/>
  <c r="I50" i="33"/>
  <c r="G50" i="33"/>
  <c r="C50" i="33"/>
  <c r="N50" i="33"/>
  <c r="O49" i="33"/>
  <c r="J49" i="33"/>
  <c r="I49" i="33"/>
  <c r="H49" i="33"/>
  <c r="G49" i="33"/>
  <c r="C49" i="33"/>
  <c r="P49" i="33"/>
  <c r="P48" i="33"/>
  <c r="M48" i="33"/>
  <c r="L48" i="33"/>
  <c r="K48" i="33"/>
  <c r="J48" i="33"/>
  <c r="I48" i="33"/>
  <c r="H48" i="33"/>
  <c r="C48" i="33"/>
  <c r="O48" i="33"/>
  <c r="P47" i="33"/>
  <c r="O47" i="33"/>
  <c r="M47" i="33"/>
  <c r="H47" i="33"/>
  <c r="G47" i="33"/>
  <c r="C47" i="33"/>
  <c r="N47" i="33"/>
  <c r="P46" i="33"/>
  <c r="O46" i="33"/>
  <c r="K46" i="33"/>
  <c r="J46" i="33"/>
  <c r="I46" i="33"/>
  <c r="H46" i="33"/>
  <c r="G46" i="33"/>
  <c r="C46" i="33"/>
  <c r="N46" i="33"/>
  <c r="N45" i="33"/>
  <c r="C45" i="33"/>
  <c r="M45" i="33"/>
  <c r="P44" i="33"/>
  <c r="I44" i="33"/>
  <c r="H44" i="33"/>
  <c r="C44" i="33"/>
  <c r="O44" i="33"/>
  <c r="P43" i="33"/>
  <c r="O43" i="33"/>
  <c r="M43" i="33"/>
  <c r="L43" i="33"/>
  <c r="K43" i="33"/>
  <c r="J43" i="33"/>
  <c r="I43" i="33"/>
  <c r="H43" i="33"/>
  <c r="G43" i="33"/>
  <c r="C43" i="33"/>
  <c r="N43" i="33"/>
  <c r="O42" i="33"/>
  <c r="G42" i="33"/>
  <c r="C42" i="33"/>
  <c r="N42" i="33"/>
  <c r="P41" i="33"/>
  <c r="O41" i="33"/>
  <c r="N41" i="33"/>
  <c r="M41" i="33"/>
  <c r="L41" i="33"/>
  <c r="K41" i="33"/>
  <c r="J41" i="33"/>
  <c r="I41" i="33"/>
  <c r="H41" i="33"/>
  <c r="G41" i="33"/>
  <c r="P40" i="33"/>
  <c r="O40" i="33"/>
  <c r="M40" i="33"/>
  <c r="L40" i="33"/>
  <c r="K40" i="33"/>
  <c r="J40" i="33"/>
  <c r="I40" i="33"/>
  <c r="H40" i="33"/>
  <c r="G40" i="33"/>
  <c r="C40" i="33"/>
  <c r="N40" i="33"/>
  <c r="O39" i="33"/>
  <c r="G39" i="33"/>
  <c r="C39" i="33"/>
  <c r="N39" i="33"/>
  <c r="P38" i="33"/>
  <c r="O38" i="33"/>
  <c r="J38" i="33"/>
  <c r="I38" i="33"/>
  <c r="H38" i="33"/>
  <c r="G38" i="33"/>
  <c r="C38" i="33"/>
  <c r="N38" i="33"/>
  <c r="P37" i="33"/>
  <c r="M37" i="33"/>
  <c r="L37" i="33"/>
  <c r="K37" i="33"/>
  <c r="J37" i="33"/>
  <c r="I37" i="33"/>
  <c r="H37" i="33"/>
  <c r="C37" i="33"/>
  <c r="O37" i="33"/>
  <c r="P36" i="33"/>
  <c r="O36" i="33"/>
  <c r="M36" i="33"/>
  <c r="H36" i="33"/>
  <c r="G36" i="33"/>
  <c r="C36" i="33"/>
  <c r="N36" i="33"/>
  <c r="P35" i="33"/>
  <c r="O35" i="33"/>
  <c r="K35" i="33"/>
  <c r="J35" i="33"/>
  <c r="I35" i="33"/>
  <c r="H35" i="33"/>
  <c r="G35" i="33"/>
  <c r="C35" i="33"/>
  <c r="N35" i="33"/>
  <c r="N34" i="33"/>
  <c r="C34" i="33"/>
  <c r="M34" i="33"/>
  <c r="P33" i="33"/>
  <c r="I33" i="33"/>
  <c r="H33" i="33"/>
  <c r="C33" i="33"/>
  <c r="O33" i="33"/>
  <c r="P32" i="33"/>
  <c r="O32" i="33"/>
  <c r="M32" i="33"/>
  <c r="L32" i="33"/>
  <c r="K32" i="33"/>
  <c r="J32" i="33"/>
  <c r="I32" i="33"/>
  <c r="H32" i="33"/>
  <c r="G32" i="33"/>
  <c r="C32" i="33"/>
  <c r="N32" i="33"/>
  <c r="O31" i="33"/>
  <c r="G31" i="33"/>
  <c r="C31" i="33"/>
  <c r="N31" i="33"/>
  <c r="P30" i="33"/>
  <c r="O30" i="33"/>
  <c r="J30" i="33"/>
  <c r="I30" i="33"/>
  <c r="H30" i="33"/>
  <c r="G30" i="33"/>
  <c r="C30" i="33"/>
  <c r="N30" i="33"/>
  <c r="P29" i="33"/>
  <c r="M29" i="33"/>
  <c r="L29" i="33"/>
  <c r="K29" i="33"/>
  <c r="J29" i="33"/>
  <c r="I29" i="33"/>
  <c r="H29" i="33"/>
  <c r="C29" i="33"/>
  <c r="O29" i="33"/>
  <c r="P28" i="33"/>
  <c r="O28" i="33"/>
  <c r="N28" i="33"/>
  <c r="M28" i="33"/>
  <c r="L28" i="33"/>
  <c r="K28" i="33"/>
  <c r="J28" i="33"/>
  <c r="I28" i="33"/>
  <c r="H28" i="33"/>
  <c r="G28" i="33"/>
  <c r="P27" i="33"/>
  <c r="O27" i="33"/>
  <c r="J27" i="33"/>
  <c r="I27" i="33"/>
  <c r="H27" i="33"/>
  <c r="G27" i="33"/>
  <c r="C27" i="33"/>
  <c r="N27" i="33"/>
  <c r="P26" i="33"/>
  <c r="M26" i="33"/>
  <c r="L26" i="33"/>
  <c r="K26" i="33"/>
  <c r="J26" i="33"/>
  <c r="I26" i="33"/>
  <c r="H26" i="33"/>
  <c r="C26" i="33"/>
  <c r="O26" i="33"/>
  <c r="P25" i="33"/>
  <c r="O25" i="33"/>
  <c r="M25" i="33"/>
  <c r="H25" i="33"/>
  <c r="G25" i="33"/>
  <c r="C25" i="33"/>
  <c r="N25" i="33"/>
  <c r="P24" i="33"/>
  <c r="O24" i="33"/>
  <c r="K24" i="33"/>
  <c r="J24" i="33"/>
  <c r="I24" i="33"/>
  <c r="H24" i="33"/>
  <c r="G24" i="33"/>
  <c r="C24" i="33"/>
  <c r="N24" i="33"/>
  <c r="P23" i="33"/>
  <c r="O23" i="33"/>
  <c r="N23" i="33"/>
  <c r="M23" i="33"/>
  <c r="L23" i="33"/>
  <c r="K23" i="33"/>
  <c r="J23" i="33"/>
  <c r="I23" i="33"/>
  <c r="H23" i="33"/>
  <c r="G23" i="33"/>
  <c r="P22" i="33"/>
  <c r="O22" i="33"/>
  <c r="M22" i="33"/>
  <c r="H22" i="33"/>
  <c r="G22" i="33"/>
  <c r="C22" i="33"/>
  <c r="N22" i="33"/>
  <c r="P21" i="33"/>
  <c r="O21" i="33"/>
  <c r="K21" i="33"/>
  <c r="J21" i="33"/>
  <c r="I21" i="33"/>
  <c r="H21" i="33"/>
  <c r="G21" i="33"/>
  <c r="C21" i="33"/>
  <c r="N21" i="33"/>
  <c r="N20" i="33"/>
  <c r="C20" i="33"/>
  <c r="M20" i="33"/>
  <c r="P19" i="33"/>
  <c r="I19" i="33"/>
  <c r="H19" i="33"/>
  <c r="C19" i="33"/>
  <c r="O19" i="33"/>
  <c r="P18" i="33"/>
  <c r="O18" i="33"/>
  <c r="M18" i="33"/>
  <c r="L18" i="33"/>
  <c r="K18" i="33"/>
  <c r="J18" i="33"/>
  <c r="I18" i="33"/>
  <c r="H18" i="33"/>
  <c r="G18" i="33"/>
  <c r="C18" i="33"/>
  <c r="N18" i="33"/>
  <c r="O17" i="33"/>
  <c r="G17" i="33"/>
  <c r="C17" i="33"/>
  <c r="N17" i="33"/>
  <c r="P16" i="33"/>
  <c r="O16" i="33"/>
  <c r="J16" i="33"/>
  <c r="I16" i="33"/>
  <c r="H16" i="33"/>
  <c r="G16" i="33"/>
  <c r="C16" i="33"/>
  <c r="N16" i="33"/>
  <c r="P15" i="33"/>
  <c r="M15" i="33"/>
  <c r="L15" i="33"/>
  <c r="K15" i="33"/>
  <c r="J15" i="33"/>
  <c r="I15" i="33"/>
  <c r="H15" i="33"/>
  <c r="C15" i="33"/>
  <c r="O15" i="33"/>
  <c r="P14" i="33"/>
  <c r="O14" i="33"/>
  <c r="M14" i="33"/>
  <c r="H14" i="33"/>
  <c r="G14" i="33"/>
  <c r="C14" i="33"/>
  <c r="N14" i="33"/>
  <c r="P13" i="33"/>
  <c r="O13" i="33"/>
  <c r="K13" i="33"/>
  <c r="J13" i="33"/>
  <c r="I13" i="33"/>
  <c r="H13" i="33"/>
  <c r="G13" i="33"/>
  <c r="C13" i="33"/>
  <c r="N13" i="33"/>
  <c r="N12" i="33"/>
  <c r="C12" i="33"/>
  <c r="M12" i="33"/>
  <c r="P11" i="33"/>
  <c r="I11" i="33"/>
  <c r="H11" i="33"/>
  <c r="C11" i="33"/>
  <c r="O11" i="33"/>
  <c r="P10" i="33"/>
  <c r="O10" i="33"/>
  <c r="M10" i="33"/>
  <c r="L10" i="33"/>
  <c r="K10" i="33"/>
  <c r="J10" i="33"/>
  <c r="I10" i="33"/>
  <c r="H10" i="33"/>
  <c r="G10" i="33"/>
  <c r="C10" i="33"/>
  <c r="N10" i="33"/>
  <c r="O9" i="33"/>
  <c r="G9" i="33"/>
  <c r="C9" i="33"/>
  <c r="N9" i="33"/>
  <c r="P7" i="33"/>
  <c r="O7" i="33"/>
  <c r="J7" i="33"/>
  <c r="I7" i="33"/>
  <c r="H7" i="33"/>
  <c r="G7" i="33"/>
  <c r="C7" i="33"/>
  <c r="N7" i="33"/>
  <c r="P6" i="33"/>
  <c r="M6" i="33"/>
  <c r="L6" i="33"/>
  <c r="K6" i="33"/>
  <c r="J6" i="33"/>
  <c r="I6" i="33"/>
  <c r="H6" i="33"/>
  <c r="C6" i="33"/>
  <c r="O6" i="33"/>
  <c r="A62" i="21"/>
  <c r="A61" i="21"/>
  <c r="A60" i="21"/>
  <c r="A59" i="21"/>
  <c r="A58" i="21"/>
  <c r="A57" i="2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4" i="21"/>
  <c r="A3" i="21"/>
  <c r="C2" i="21"/>
  <c r="D2" i="21"/>
  <c r="E2" i="21"/>
  <c r="F2" i="21"/>
  <c r="G2" i="21"/>
  <c r="H2" i="21"/>
  <c r="I2" i="21"/>
  <c r="J2" i="21"/>
  <c r="K2" i="21"/>
  <c r="L2" i="21"/>
  <c r="M2" i="21"/>
  <c r="N2" i="21"/>
  <c r="O2" i="21"/>
  <c r="P2" i="21"/>
  <c r="Q2" i="21"/>
  <c r="R2" i="21"/>
  <c r="S2" i="21"/>
  <c r="T2" i="21"/>
  <c r="A182" i="19"/>
  <c r="A181" i="19"/>
  <c r="A180" i="19"/>
  <c r="A179" i="19"/>
  <c r="A178" i="19"/>
  <c r="A177" i="19"/>
  <c r="A176" i="19"/>
  <c r="A175" i="19"/>
  <c r="A174" i="19"/>
  <c r="A173" i="19"/>
  <c r="A172" i="19"/>
  <c r="A171" i="19"/>
  <c r="A170" i="19"/>
  <c r="A169" i="19"/>
  <c r="A168" i="19"/>
  <c r="A167" i="19"/>
  <c r="A166" i="19"/>
  <c r="A165" i="19"/>
  <c r="A164" i="19"/>
  <c r="A163" i="19"/>
  <c r="A162" i="19"/>
  <c r="A161" i="19"/>
  <c r="A160" i="19"/>
  <c r="A159" i="19"/>
  <c r="A158" i="19"/>
  <c r="A157" i="19"/>
  <c r="A156" i="19"/>
  <c r="A155" i="19"/>
  <c r="A154" i="19"/>
  <c r="A153" i="19"/>
  <c r="A152" i="19"/>
  <c r="A151" i="19"/>
  <c r="A150" i="19"/>
  <c r="A149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5" i="19"/>
  <c r="A134" i="19"/>
  <c r="A133" i="19"/>
  <c r="A132" i="19"/>
  <c r="A131" i="19"/>
  <c r="A130" i="19"/>
  <c r="A129" i="19"/>
  <c r="A128" i="19"/>
  <c r="A127" i="19"/>
  <c r="A126" i="19"/>
  <c r="A125" i="19"/>
  <c r="A124" i="19"/>
  <c r="A123" i="19"/>
  <c r="A122" i="19"/>
  <c r="A121" i="19"/>
  <c r="A120" i="19"/>
  <c r="A119" i="19"/>
  <c r="A118" i="19"/>
  <c r="A117" i="19"/>
  <c r="A116" i="19"/>
  <c r="A115" i="19"/>
  <c r="A114" i="19"/>
  <c r="A113" i="19"/>
  <c r="A112" i="19"/>
  <c r="A111" i="19"/>
  <c r="A110" i="19"/>
  <c r="A109" i="19"/>
  <c r="A108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A3" i="19"/>
  <c r="D2" i="19"/>
  <c r="E2" i="19"/>
  <c r="F2" i="19"/>
  <c r="G2" i="19"/>
  <c r="H2" i="19"/>
  <c r="I2" i="19"/>
  <c r="J2" i="19"/>
  <c r="K2" i="19"/>
  <c r="L2" i="19"/>
  <c r="M2" i="19"/>
  <c r="N2" i="19"/>
  <c r="O2" i="19"/>
  <c r="P2" i="19"/>
  <c r="Q2" i="19"/>
  <c r="R2" i="19"/>
  <c r="S2" i="19"/>
  <c r="T2" i="19"/>
  <c r="U2" i="19"/>
  <c r="V2" i="19"/>
  <c r="W2" i="19"/>
  <c r="X2" i="19"/>
  <c r="Y2" i="19"/>
  <c r="Z2" i="19"/>
  <c r="AA2" i="19"/>
  <c r="AB2" i="19"/>
  <c r="AC2" i="19"/>
  <c r="AD2" i="19"/>
  <c r="AE2" i="19"/>
  <c r="AF2" i="19"/>
  <c r="AG2" i="19"/>
  <c r="AH2" i="19"/>
  <c r="AI2" i="19"/>
  <c r="AJ2" i="19"/>
  <c r="AK2" i="19"/>
  <c r="AL2" i="19"/>
  <c r="AM2" i="19"/>
  <c r="AN2" i="19"/>
  <c r="AO2" i="19"/>
  <c r="AP2" i="19"/>
  <c r="AQ2" i="19"/>
  <c r="AR2" i="19"/>
  <c r="AS2" i="19"/>
  <c r="AT2" i="19"/>
  <c r="AU2" i="19"/>
  <c r="AV2" i="19"/>
  <c r="AW2" i="19"/>
  <c r="AX2" i="19"/>
  <c r="AY2" i="19"/>
  <c r="AZ2" i="19"/>
  <c r="BA2" i="19"/>
  <c r="BB2" i="19"/>
  <c r="BC2" i="19"/>
  <c r="BD2" i="19"/>
  <c r="BE2" i="19"/>
  <c r="BF2" i="19"/>
  <c r="BG2" i="19"/>
  <c r="BH2" i="19"/>
  <c r="BI2" i="19"/>
  <c r="BJ2" i="19"/>
  <c r="BK2" i="19"/>
  <c r="BL2" i="19"/>
  <c r="BM2" i="19"/>
  <c r="BN2" i="19"/>
  <c r="BO2" i="19"/>
  <c r="BP2" i="19"/>
  <c r="BQ2" i="19"/>
  <c r="BR2" i="19"/>
  <c r="BS2" i="19"/>
  <c r="C2" i="19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H2" i="12"/>
  <c r="D2" i="12"/>
  <c r="C2" i="12"/>
  <c r="A62" i="23"/>
  <c r="A61" i="23"/>
  <c r="A60" i="23"/>
  <c r="A59" i="23"/>
  <c r="A58" i="23"/>
  <c r="A57" i="23"/>
  <c r="A56" i="23"/>
  <c r="A55" i="23"/>
  <c r="A54" i="23"/>
  <c r="A53" i="23"/>
  <c r="A52" i="23"/>
  <c r="A51" i="23"/>
  <c r="A50" i="23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  <c r="A3" i="23"/>
  <c r="C2" i="23"/>
  <c r="D2" i="23"/>
  <c r="E2" i="23"/>
  <c r="F2" i="23"/>
  <c r="G2" i="23"/>
  <c r="H2" i="23"/>
  <c r="I2" i="23"/>
  <c r="A62" i="30"/>
  <c r="A61" i="30"/>
  <c r="A60" i="30"/>
  <c r="A59" i="30"/>
  <c r="A58" i="30"/>
  <c r="A57" i="30"/>
  <c r="A56" i="30"/>
  <c r="A55" i="30"/>
  <c r="A54" i="30"/>
  <c r="A53" i="30"/>
  <c r="A52" i="30"/>
  <c r="A51" i="30"/>
  <c r="A50" i="30"/>
  <c r="A49" i="30"/>
  <c r="A48" i="30"/>
  <c r="A47" i="30"/>
  <c r="A46" i="30"/>
  <c r="A45" i="30"/>
  <c r="A44" i="30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4" i="30"/>
  <c r="A3" i="30"/>
  <c r="C2" i="30"/>
  <c r="D2" i="30"/>
  <c r="E2" i="30"/>
  <c r="F2" i="30"/>
  <c r="G2" i="30"/>
  <c r="H2" i="30"/>
  <c r="I2" i="30"/>
  <c r="J2" i="30"/>
  <c r="K2" i="30"/>
  <c r="L2" i="30"/>
  <c r="M2" i="30"/>
  <c r="N2" i="30"/>
  <c r="O2" i="30"/>
  <c r="P2" i="30"/>
  <c r="Q2" i="30"/>
  <c r="R2" i="30"/>
  <c r="S2" i="30"/>
  <c r="T2" i="30"/>
  <c r="U2" i="30"/>
  <c r="V2" i="30"/>
  <c r="W2" i="30"/>
  <c r="X2" i="30"/>
  <c r="Y2" i="30"/>
  <c r="Z2" i="30"/>
  <c r="AA2" i="30"/>
  <c r="AB2" i="30"/>
  <c r="AC2" i="30"/>
  <c r="AD2" i="30"/>
  <c r="AE2" i="30"/>
  <c r="AF2" i="30"/>
  <c r="AG2" i="30"/>
  <c r="AH2" i="30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6" i="29"/>
  <c r="A35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5" i="29"/>
  <c r="A4" i="29"/>
  <c r="A3" i="29"/>
  <c r="C2" i="29"/>
  <c r="D2" i="29"/>
  <c r="E2" i="29"/>
  <c r="F2" i="29"/>
  <c r="G2" i="29"/>
  <c r="H2" i="29"/>
  <c r="I2" i="29"/>
  <c r="N6" i="33"/>
  <c r="K7" i="33"/>
  <c r="H9" i="33"/>
  <c r="P9" i="33"/>
  <c r="J11" i="33"/>
  <c r="G12" i="33"/>
  <c r="O12" i="33"/>
  <c r="L13" i="33"/>
  <c r="I14" i="33"/>
  <c r="N15" i="33"/>
  <c r="K16" i="33"/>
  <c r="H17" i="33"/>
  <c r="P17" i="33"/>
  <c r="J19" i="33"/>
  <c r="G20" i="33"/>
  <c r="O20" i="33"/>
  <c r="L21" i="33"/>
  <c r="I22" i="33"/>
  <c r="L24" i="33"/>
  <c r="I25" i="33"/>
  <c r="N26" i="33"/>
  <c r="K27" i="33"/>
  <c r="N29" i="33"/>
  <c r="K30" i="33"/>
  <c r="H31" i="33"/>
  <c r="P31" i="33"/>
  <c r="J33" i="33"/>
  <c r="G34" i="33"/>
  <c r="O34" i="33"/>
  <c r="L35" i="33"/>
  <c r="I36" i="33"/>
  <c r="N37" i="33"/>
  <c r="K38" i="33"/>
  <c r="H39" i="33"/>
  <c r="P39" i="33"/>
  <c r="H42" i="33"/>
  <c r="P42" i="33"/>
  <c r="J44" i="33"/>
  <c r="G45" i="33"/>
  <c r="O45" i="33"/>
  <c r="L46" i="33"/>
  <c r="I47" i="33"/>
  <c r="N48" i="33"/>
  <c r="K49" i="33"/>
  <c r="J50" i="33"/>
  <c r="K51" i="33"/>
  <c r="M52" i="33"/>
  <c r="O96" i="33"/>
  <c r="G96" i="33"/>
  <c r="M96" i="33"/>
  <c r="L96" i="33"/>
  <c r="K96" i="33"/>
  <c r="J96" i="33"/>
  <c r="I96" i="33"/>
  <c r="P96" i="33"/>
  <c r="H96" i="33"/>
  <c r="G6" i="33"/>
  <c r="L7" i="33"/>
  <c r="I9" i="33"/>
  <c r="K11" i="33"/>
  <c r="H12" i="33"/>
  <c r="P12" i="33"/>
  <c r="M13" i="33"/>
  <c r="J14" i="33"/>
  <c r="G15" i="33"/>
  <c r="L16" i="33"/>
  <c r="I17" i="33"/>
  <c r="K19" i="33"/>
  <c r="H20" i="33"/>
  <c r="P20" i="33"/>
  <c r="M21" i="33"/>
  <c r="J22" i="33"/>
  <c r="M24" i="33"/>
  <c r="J25" i="33"/>
  <c r="G26" i="33"/>
  <c r="L27" i="33"/>
  <c r="G29" i="33"/>
  <c r="L30" i="33"/>
  <c r="I31" i="33"/>
  <c r="K33" i="33"/>
  <c r="H34" i="33"/>
  <c r="P34" i="33"/>
  <c r="M35" i="33"/>
  <c r="J36" i="33"/>
  <c r="G37" i="33"/>
  <c r="L38" i="33"/>
  <c r="I39" i="33"/>
  <c r="I42" i="33"/>
  <c r="K44" i="33"/>
  <c r="H45" i="33"/>
  <c r="P45" i="33"/>
  <c r="M46" i="33"/>
  <c r="J47" i="33"/>
  <c r="G48" i="33"/>
  <c r="L49" i="33"/>
  <c r="K50" i="33"/>
  <c r="N51" i="33"/>
  <c r="N52" i="33"/>
  <c r="M7" i="33"/>
  <c r="J9" i="33"/>
  <c r="L11" i="33"/>
  <c r="I12" i="33"/>
  <c r="K14" i="33"/>
  <c r="M16" i="33"/>
  <c r="J17" i="33"/>
  <c r="L19" i="33"/>
  <c r="I20" i="33"/>
  <c r="K22" i="33"/>
  <c r="K25" i="33"/>
  <c r="M27" i="33"/>
  <c r="M30" i="33"/>
  <c r="J31" i="33"/>
  <c r="L33" i="33"/>
  <c r="I34" i="33"/>
  <c r="K36" i="33"/>
  <c r="M38" i="33"/>
  <c r="J39" i="33"/>
  <c r="J42" i="33"/>
  <c r="L44" i="33"/>
  <c r="I45" i="33"/>
  <c r="K47" i="33"/>
  <c r="M49" i="33"/>
  <c r="L50" i="33"/>
  <c r="O51" i="33"/>
  <c r="O71" i="33"/>
  <c r="G71" i="33"/>
  <c r="M71" i="33"/>
  <c r="L71" i="33"/>
  <c r="K71" i="33"/>
  <c r="J71" i="33"/>
  <c r="I71" i="33"/>
  <c r="P71" i="33"/>
  <c r="H71" i="33"/>
  <c r="O82" i="33"/>
  <c r="G82" i="33"/>
  <c r="M82" i="33"/>
  <c r="L82" i="33"/>
  <c r="K82" i="33"/>
  <c r="J82" i="33"/>
  <c r="I82" i="33"/>
  <c r="P82" i="33"/>
  <c r="H82" i="33"/>
  <c r="K9" i="33"/>
  <c r="M11" i="33"/>
  <c r="J12" i="33"/>
  <c r="L14" i="33"/>
  <c r="K17" i="33"/>
  <c r="M19" i="33"/>
  <c r="J20" i="33"/>
  <c r="L22" i="33"/>
  <c r="L25" i="33"/>
  <c r="K31" i="33"/>
  <c r="M33" i="33"/>
  <c r="J34" i="33"/>
  <c r="L36" i="33"/>
  <c r="K39" i="33"/>
  <c r="K42" i="33"/>
  <c r="M44" i="33"/>
  <c r="J45" i="33"/>
  <c r="L47" i="33"/>
  <c r="N49" i="33"/>
  <c r="O60" i="33"/>
  <c r="G60" i="33"/>
  <c r="M60" i="33"/>
  <c r="L60" i="33"/>
  <c r="K60" i="33"/>
  <c r="J60" i="33"/>
  <c r="I60" i="33"/>
  <c r="P60" i="33"/>
  <c r="H60" i="33"/>
  <c r="L9" i="33"/>
  <c r="N11" i="33"/>
  <c r="K12" i="33"/>
  <c r="L17" i="33"/>
  <c r="N19" i="33"/>
  <c r="K20" i="33"/>
  <c r="L31" i="33"/>
  <c r="N33" i="33"/>
  <c r="K34" i="33"/>
  <c r="L39" i="33"/>
  <c r="L42" i="33"/>
  <c r="N44" i="33"/>
  <c r="K45" i="33"/>
  <c r="M51" i="33"/>
  <c r="L51" i="33"/>
  <c r="J51" i="33"/>
  <c r="J52" i="33"/>
  <c r="I52" i="33"/>
  <c r="O52" i="33"/>
  <c r="G52" i="33"/>
  <c r="N55" i="33"/>
  <c r="K55" i="33"/>
  <c r="J55" i="33"/>
  <c r="I55" i="33"/>
  <c r="P55" i="33"/>
  <c r="H55" i="33"/>
  <c r="O55" i="33"/>
  <c r="G55" i="33"/>
  <c r="O107" i="33"/>
  <c r="G107" i="33"/>
  <c r="M107" i="33"/>
  <c r="L107" i="33"/>
  <c r="K107" i="33"/>
  <c r="J107" i="33"/>
  <c r="I107" i="33"/>
  <c r="P107" i="33"/>
  <c r="H107" i="33"/>
  <c r="M9" i="33"/>
  <c r="G11" i="33"/>
  <c r="L12" i="33"/>
  <c r="M17" i="33"/>
  <c r="G19" i="33"/>
  <c r="L20" i="33"/>
  <c r="M31" i="33"/>
  <c r="G33" i="33"/>
  <c r="L34" i="33"/>
  <c r="M39" i="33"/>
  <c r="M42" i="33"/>
  <c r="G44" i="33"/>
  <c r="L45" i="33"/>
  <c r="P50" i="33"/>
  <c r="H50" i="33"/>
  <c r="O50" i="33"/>
  <c r="M50" i="33"/>
  <c r="G51" i="33"/>
  <c r="H52" i="33"/>
  <c r="L55" i="33"/>
  <c r="N107" i="33"/>
  <c r="O118" i="33"/>
  <c r="G118" i="33"/>
  <c r="M118" i="33"/>
  <c r="L118" i="33"/>
  <c r="K118" i="33"/>
  <c r="J118" i="33"/>
  <c r="I118" i="33"/>
  <c r="P118" i="33"/>
  <c r="H118" i="33"/>
  <c r="L53" i="33"/>
  <c r="L56" i="33"/>
  <c r="I57" i="33"/>
  <c r="N58" i="33"/>
  <c r="K59" i="33"/>
  <c r="M61" i="33"/>
  <c r="J62" i="33"/>
  <c r="G63" i="33"/>
  <c r="O63" i="33"/>
  <c r="L64" i="33"/>
  <c r="I65" i="33"/>
  <c r="N66" i="33"/>
  <c r="I68" i="33"/>
  <c r="K70" i="33"/>
  <c r="M72" i="33"/>
  <c r="J73" i="33"/>
  <c r="G74" i="33"/>
  <c r="O74" i="33"/>
  <c r="L75" i="33"/>
  <c r="G77" i="33"/>
  <c r="O77" i="33"/>
  <c r="L78" i="33"/>
  <c r="I79" i="33"/>
  <c r="K81" i="33"/>
  <c r="M83" i="33"/>
  <c r="J84" i="33"/>
  <c r="G85" i="33"/>
  <c r="O85" i="33"/>
  <c r="L86" i="33"/>
  <c r="I87" i="33"/>
  <c r="L89" i="33"/>
  <c r="G91" i="33"/>
  <c r="O91" i="33"/>
  <c r="L92" i="33"/>
  <c r="I93" i="33"/>
  <c r="N94" i="33"/>
  <c r="K95" i="33"/>
  <c r="M97" i="33"/>
  <c r="J98" i="33"/>
  <c r="G99" i="33"/>
  <c r="O99" i="33"/>
  <c r="L100" i="33"/>
  <c r="I101" i="33"/>
  <c r="N102" i="33"/>
  <c r="I104" i="33"/>
  <c r="N105" i="33"/>
  <c r="K106" i="33"/>
  <c r="M108" i="33"/>
  <c r="J109" i="33"/>
  <c r="G110" i="33"/>
  <c r="O110" i="33"/>
  <c r="L111" i="33"/>
  <c r="G113" i="33"/>
  <c r="O113" i="33"/>
  <c r="L114" i="33"/>
  <c r="I115" i="33"/>
  <c r="K117" i="33"/>
  <c r="M119" i="33"/>
  <c r="J120" i="33"/>
  <c r="G121" i="33"/>
  <c r="O121" i="33"/>
  <c r="L122" i="33"/>
  <c r="I123" i="33"/>
  <c r="J57" i="33"/>
  <c r="N61" i="33"/>
  <c r="K62" i="33"/>
  <c r="H63" i="33"/>
  <c r="P63" i="33"/>
  <c r="J65" i="33"/>
  <c r="J68" i="33"/>
  <c r="N72" i="33"/>
  <c r="K73" i="33"/>
  <c r="H74" i="33"/>
  <c r="P74" i="33"/>
  <c r="H77" i="33"/>
  <c r="P77" i="33"/>
  <c r="J79" i="33"/>
  <c r="N83" i="33"/>
  <c r="K84" i="33"/>
  <c r="H85" i="33"/>
  <c r="P85" i="33"/>
  <c r="J87" i="33"/>
  <c r="H91" i="33"/>
  <c r="P91" i="33"/>
  <c r="J93" i="33"/>
  <c r="N97" i="33"/>
  <c r="K98" i="33"/>
  <c r="H99" i="33"/>
  <c r="P99" i="33"/>
  <c r="M100" i="33"/>
  <c r="J101" i="33"/>
  <c r="J104" i="33"/>
  <c r="L106" i="33"/>
  <c r="N108" i="33"/>
  <c r="K109" i="33"/>
  <c r="H110" i="33"/>
  <c r="P110" i="33"/>
  <c r="M111" i="33"/>
  <c r="H113" i="33"/>
  <c r="P113" i="33"/>
  <c r="M114" i="33"/>
  <c r="J115" i="33"/>
  <c r="L117" i="33"/>
  <c r="N119" i="33"/>
  <c r="K120" i="33"/>
  <c r="H121" i="33"/>
  <c r="P121" i="33"/>
  <c r="M122" i="33"/>
  <c r="J123" i="33"/>
  <c r="N53" i="33"/>
  <c r="N56" i="33"/>
  <c r="K57" i="33"/>
  <c r="G61" i="33"/>
  <c r="O61" i="33"/>
  <c r="L62" i="33"/>
  <c r="I63" i="33"/>
  <c r="N64" i="33"/>
  <c r="K65" i="33"/>
  <c r="K68" i="33"/>
  <c r="M70" i="33"/>
  <c r="G72" i="33"/>
  <c r="O72" i="33"/>
  <c r="L73" i="33"/>
  <c r="I74" i="33"/>
  <c r="N75" i="33"/>
  <c r="I77" i="33"/>
  <c r="N78" i="33"/>
  <c r="K79" i="33"/>
  <c r="M81" i="33"/>
  <c r="G83" i="33"/>
  <c r="O83" i="33"/>
  <c r="L84" i="33"/>
  <c r="I85" i="33"/>
  <c r="N86" i="33"/>
  <c r="K87" i="33"/>
  <c r="N89" i="33"/>
  <c r="I91" i="33"/>
  <c r="N92" i="33"/>
  <c r="K93" i="33"/>
  <c r="M95" i="33"/>
  <c r="G97" i="33"/>
  <c r="O97" i="33"/>
  <c r="L98" i="33"/>
  <c r="I99" i="33"/>
  <c r="N100" i="33"/>
  <c r="K101" i="33"/>
  <c r="K104" i="33"/>
  <c r="P105" i="33"/>
  <c r="M106" i="33"/>
  <c r="G108" i="33"/>
  <c r="O108" i="33"/>
  <c r="L109" i="33"/>
  <c r="I110" i="33"/>
  <c r="N111" i="33"/>
  <c r="I113" i="33"/>
  <c r="N114" i="33"/>
  <c r="K115" i="33"/>
  <c r="M117" i="33"/>
  <c r="G119" i="33"/>
  <c r="O119" i="33"/>
  <c r="L120" i="33"/>
  <c r="I121" i="33"/>
  <c r="N122" i="33"/>
  <c r="K123" i="33"/>
  <c r="G53" i="33"/>
  <c r="G56" i="33"/>
  <c r="L57" i="33"/>
  <c r="H61" i="33"/>
  <c r="P61" i="33"/>
  <c r="M62" i="33"/>
  <c r="J63" i="33"/>
  <c r="G64" i="33"/>
  <c r="L65" i="33"/>
  <c r="L68" i="33"/>
  <c r="H72" i="33"/>
  <c r="P72" i="33"/>
  <c r="M73" i="33"/>
  <c r="J74" i="33"/>
  <c r="G75" i="33"/>
  <c r="J77" i="33"/>
  <c r="G78" i="33"/>
  <c r="L79" i="33"/>
  <c r="H83" i="33"/>
  <c r="P83" i="33"/>
  <c r="M84" i="33"/>
  <c r="J85" i="33"/>
  <c r="G86" i="33"/>
  <c r="L87" i="33"/>
  <c r="G89" i="33"/>
  <c r="J91" i="33"/>
  <c r="G92" i="33"/>
  <c r="L93" i="33"/>
  <c r="H97" i="33"/>
  <c r="P97" i="33"/>
  <c r="M98" i="33"/>
  <c r="J99" i="33"/>
  <c r="G100" i="33"/>
  <c r="L101" i="33"/>
  <c r="L104" i="33"/>
  <c r="H108" i="33"/>
  <c r="M109" i="33"/>
  <c r="J110" i="33"/>
  <c r="G111" i="33"/>
  <c r="J113" i="33"/>
  <c r="L115" i="33"/>
  <c r="M120" i="33"/>
  <c r="J121" i="33"/>
  <c r="G122" i="33"/>
  <c r="L123" i="33"/>
  <c r="M57" i="33"/>
  <c r="I61" i="33"/>
  <c r="K63" i="33"/>
  <c r="M65" i="33"/>
  <c r="M68" i="33"/>
  <c r="I72" i="33"/>
  <c r="N73" i="33"/>
  <c r="K74" i="33"/>
  <c r="K77" i="33"/>
  <c r="M79" i="33"/>
  <c r="I83" i="33"/>
  <c r="N84" i="33"/>
  <c r="K85" i="33"/>
  <c r="M87" i="33"/>
  <c r="K91" i="33"/>
  <c r="M93" i="33"/>
  <c r="K99" i="33"/>
  <c r="M101" i="33"/>
  <c r="M104" i="33"/>
  <c r="N109" i="33"/>
  <c r="K110" i="33"/>
  <c r="K113" i="33"/>
  <c r="M115" i="33"/>
  <c r="N120" i="33"/>
  <c r="K121" i="33"/>
  <c r="M123" i="33"/>
  <c r="N57" i="33"/>
  <c r="L63" i="33"/>
  <c r="N65" i="33"/>
  <c r="N68" i="33"/>
  <c r="J72" i="33"/>
  <c r="G73" i="33"/>
  <c r="O73" i="33"/>
  <c r="L74" i="33"/>
  <c r="L77" i="33"/>
  <c r="N79" i="33"/>
  <c r="O84" i="33"/>
  <c r="L85" i="33"/>
  <c r="N87" i="33"/>
  <c r="N93" i="33"/>
  <c r="L99" i="33"/>
  <c r="N101" i="33"/>
  <c r="N104" i="33"/>
  <c r="O109" i="33"/>
  <c r="L110" i="33"/>
  <c r="L113" i="33"/>
  <c r="N115" i="33"/>
  <c r="L121" i="33"/>
  <c r="N123" i="33"/>
  <c r="H57" i="33"/>
  <c r="H65" i="33"/>
  <c r="H68" i="33"/>
  <c r="H79" i="33"/>
  <c r="H87" i="33"/>
  <c r="H93" i="33"/>
  <c r="H101" i="33"/>
  <c r="H104" i="33"/>
  <c r="H115" i="33"/>
  <c r="G2" i="31"/>
  <c r="H5" i="32"/>
  <c r="G3" i="31"/>
  <c r="H6" i="32"/>
  <c r="G5" i="31"/>
  <c r="H7" i="32"/>
  <c r="G6" i="31"/>
  <c r="H8" i="32"/>
  <c r="G4" i="31"/>
  <c r="H9" i="32"/>
  <c r="E2" i="28"/>
  <c r="C6" i="28"/>
  <c r="J9" i="28"/>
  <c r="I9" i="28"/>
  <c r="H9" i="28"/>
  <c r="G9" i="28"/>
  <c r="C8" i="28"/>
  <c r="C7" i="28"/>
  <c r="I7" i="28"/>
  <c r="H6" i="28"/>
  <c r="G6" i="32"/>
  <c r="I6" i="32"/>
  <c r="C10" i="28"/>
  <c r="J10" i="28"/>
  <c r="C11" i="28"/>
  <c r="J11" i="28"/>
  <c r="C12" i="28"/>
  <c r="J12" i="28"/>
  <c r="G11" i="28"/>
  <c r="H10" i="28"/>
  <c r="H11" i="28"/>
  <c r="H12" i="28"/>
  <c r="I11" i="28"/>
  <c r="I12" i="28"/>
  <c r="G6" i="28"/>
  <c r="G5" i="32"/>
  <c r="I5" i="32"/>
  <c r="I6" i="28"/>
  <c r="G7" i="32"/>
  <c r="I7" i="32"/>
  <c r="J6" i="28"/>
  <c r="J8" i="28"/>
  <c r="I8" i="28"/>
  <c r="H8" i="28"/>
  <c r="G8" i="28"/>
  <c r="H7" i="28"/>
  <c r="G7" i="28"/>
  <c r="J7" i="28"/>
  <c r="A286" i="27"/>
  <c r="A285" i="27"/>
  <c r="A284" i="27"/>
  <c r="A283" i="27"/>
  <c r="A282" i="27"/>
  <c r="A281" i="27"/>
  <c r="A280" i="27"/>
  <c r="A279" i="27"/>
  <c r="A278" i="27"/>
  <c r="A277" i="27"/>
  <c r="A276" i="27"/>
  <c r="A275" i="27"/>
  <c r="A274" i="27"/>
  <c r="A273" i="27"/>
  <c r="A272" i="27"/>
  <c r="A271" i="27"/>
  <c r="A270" i="27"/>
  <c r="A269" i="27"/>
  <c r="A268" i="27"/>
  <c r="A267" i="27"/>
  <c r="A266" i="27"/>
  <c r="A265" i="27"/>
  <c r="A264" i="27"/>
  <c r="A263" i="27"/>
  <c r="A262" i="27"/>
  <c r="A261" i="27"/>
  <c r="A260" i="27"/>
  <c r="A259" i="27"/>
  <c r="A258" i="27"/>
  <c r="A257" i="27"/>
  <c r="A256" i="27"/>
  <c r="A255" i="27"/>
  <c r="A254" i="27"/>
  <c r="A253" i="27"/>
  <c r="A252" i="27"/>
  <c r="A251" i="27"/>
  <c r="A250" i="27"/>
  <c r="A249" i="27"/>
  <c r="A248" i="27"/>
  <c r="A247" i="27"/>
  <c r="A246" i="27"/>
  <c r="A245" i="27"/>
  <c r="A244" i="27"/>
  <c r="A243" i="27"/>
  <c r="A242" i="27"/>
  <c r="A241" i="27"/>
  <c r="A240" i="27"/>
  <c r="A239" i="27"/>
  <c r="A238" i="27"/>
  <c r="A237" i="27"/>
  <c r="A236" i="27"/>
  <c r="A235" i="27"/>
  <c r="A234" i="27"/>
  <c r="A233" i="27"/>
  <c r="A232" i="27"/>
  <c r="A231" i="27"/>
  <c r="A230" i="27"/>
  <c r="A229" i="27"/>
  <c r="A228" i="27"/>
  <c r="A227" i="27"/>
  <c r="A226" i="27"/>
  <c r="A225" i="27"/>
  <c r="A224" i="27"/>
  <c r="A223" i="27"/>
  <c r="A222" i="27"/>
  <c r="A221" i="27"/>
  <c r="A220" i="27"/>
  <c r="A219" i="27"/>
  <c r="A218" i="27"/>
  <c r="A217" i="27"/>
  <c r="A216" i="27"/>
  <c r="A215" i="27"/>
  <c r="A214" i="27"/>
  <c r="A213" i="27"/>
  <c r="A212" i="27"/>
  <c r="A211" i="27"/>
  <c r="A210" i="27"/>
  <c r="A209" i="27"/>
  <c r="A208" i="27"/>
  <c r="A207" i="27"/>
  <c r="A206" i="27"/>
  <c r="A205" i="27"/>
  <c r="A204" i="27"/>
  <c r="A203" i="27"/>
  <c r="A202" i="27"/>
  <c r="A201" i="27"/>
  <c r="A200" i="27"/>
  <c r="A199" i="27"/>
  <c r="A198" i="27"/>
  <c r="A197" i="27"/>
  <c r="A196" i="27"/>
  <c r="A195" i="27"/>
  <c r="A194" i="27"/>
  <c r="A193" i="27"/>
  <c r="A192" i="27"/>
  <c r="A191" i="27"/>
  <c r="A190" i="27"/>
  <c r="A189" i="27"/>
  <c r="A188" i="27"/>
  <c r="A187" i="27"/>
  <c r="A186" i="27"/>
  <c r="A185" i="27"/>
  <c r="A184" i="27"/>
  <c r="A183" i="27"/>
  <c r="A182" i="27"/>
  <c r="A181" i="27"/>
  <c r="A180" i="27"/>
  <c r="A179" i="27"/>
  <c r="A178" i="27"/>
  <c r="A177" i="27"/>
  <c r="A176" i="27"/>
  <c r="A175" i="27"/>
  <c r="A174" i="27"/>
  <c r="A173" i="27"/>
  <c r="A172" i="27"/>
  <c r="A171" i="27"/>
  <c r="A170" i="27"/>
  <c r="A169" i="27"/>
  <c r="A168" i="27"/>
  <c r="A167" i="27"/>
  <c r="A166" i="27"/>
  <c r="A165" i="27"/>
  <c r="A164" i="27"/>
  <c r="A163" i="27"/>
  <c r="A162" i="27"/>
  <c r="A161" i="27"/>
  <c r="A160" i="27"/>
  <c r="A159" i="27"/>
  <c r="A158" i="27"/>
  <c r="A157" i="27"/>
  <c r="A156" i="27"/>
  <c r="A155" i="27"/>
  <c r="A154" i="27"/>
  <c r="A153" i="27"/>
  <c r="A152" i="27"/>
  <c r="A151" i="27"/>
  <c r="A150" i="27"/>
  <c r="A149" i="27"/>
  <c r="A148" i="27"/>
  <c r="A147" i="27"/>
  <c r="A146" i="27"/>
  <c r="A145" i="27"/>
  <c r="A144" i="27"/>
  <c r="A143" i="27"/>
  <c r="A142" i="27"/>
  <c r="A141" i="27"/>
  <c r="A140" i="27"/>
  <c r="A139" i="27"/>
  <c r="A138" i="27"/>
  <c r="A137" i="27"/>
  <c r="A136" i="27"/>
  <c r="A135" i="27"/>
  <c r="A134" i="27"/>
  <c r="A133" i="27"/>
  <c r="A132" i="27"/>
  <c r="A131" i="27"/>
  <c r="A130" i="27"/>
  <c r="A129" i="27"/>
  <c r="A128" i="27"/>
  <c r="A127" i="27"/>
  <c r="A126" i="27"/>
  <c r="A125" i="27"/>
  <c r="A124" i="27"/>
  <c r="A123" i="27"/>
  <c r="A122" i="27"/>
  <c r="A121" i="27"/>
  <c r="A120" i="27"/>
  <c r="A119" i="27"/>
  <c r="A118" i="27"/>
  <c r="A117" i="27"/>
  <c r="A116" i="27"/>
  <c r="A115" i="27"/>
  <c r="A114" i="27"/>
  <c r="A113" i="27"/>
  <c r="A112" i="27"/>
  <c r="A111" i="27"/>
  <c r="A110" i="27"/>
  <c r="A109" i="27"/>
  <c r="A108" i="27"/>
  <c r="A107" i="27"/>
  <c r="A106" i="27"/>
  <c r="A105" i="27"/>
  <c r="A104" i="27"/>
  <c r="A103" i="27"/>
  <c r="A102" i="27"/>
  <c r="A101" i="27"/>
  <c r="A100" i="27"/>
  <c r="A99" i="27"/>
  <c r="A98" i="27"/>
  <c r="A97" i="27"/>
  <c r="A96" i="27"/>
  <c r="A95" i="27"/>
  <c r="A94" i="27"/>
  <c r="A93" i="27"/>
  <c r="A92" i="27"/>
  <c r="A91" i="27"/>
  <c r="A90" i="27"/>
  <c r="A89" i="27"/>
  <c r="A88" i="27"/>
  <c r="A87" i="27"/>
  <c r="A86" i="27"/>
  <c r="A85" i="27"/>
  <c r="A84" i="27"/>
  <c r="A83" i="27"/>
  <c r="A82" i="27"/>
  <c r="A81" i="27"/>
  <c r="A80" i="27"/>
  <c r="A79" i="27"/>
  <c r="A78" i="27"/>
  <c r="A77" i="27"/>
  <c r="A76" i="27"/>
  <c r="A75" i="27"/>
  <c r="A74" i="27"/>
  <c r="A73" i="27"/>
  <c r="A72" i="27"/>
  <c r="A71" i="27"/>
  <c r="A70" i="27"/>
  <c r="A69" i="27"/>
  <c r="A68" i="27"/>
  <c r="A67" i="27"/>
  <c r="A66" i="27"/>
  <c r="A65" i="27"/>
  <c r="A64" i="27"/>
  <c r="A63" i="27"/>
  <c r="A62" i="27"/>
  <c r="A61" i="27"/>
  <c r="A60" i="27"/>
  <c r="A59" i="27"/>
  <c r="A58" i="27"/>
  <c r="A57" i="27"/>
  <c r="A56" i="27"/>
  <c r="A55" i="27"/>
  <c r="A54" i="27"/>
  <c r="A53" i="27"/>
  <c r="A52" i="27"/>
  <c r="A51" i="27"/>
  <c r="A50" i="27"/>
  <c r="A49" i="27"/>
  <c r="A48" i="27"/>
  <c r="A47" i="27"/>
  <c r="A46" i="27"/>
  <c r="A45" i="27"/>
  <c r="A44" i="27"/>
  <c r="A43" i="27"/>
  <c r="A42" i="27"/>
  <c r="A41" i="27"/>
  <c r="A40" i="27"/>
  <c r="A39" i="27"/>
  <c r="A38" i="27"/>
  <c r="A37" i="27"/>
  <c r="A36" i="27"/>
  <c r="A35" i="27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I68" i="26"/>
  <c r="A5" i="27"/>
  <c r="A4" i="27"/>
  <c r="G68" i="26"/>
  <c r="A3" i="27"/>
  <c r="J68" i="26"/>
  <c r="J66" i="26"/>
  <c r="J64" i="26"/>
  <c r="J62" i="26"/>
  <c r="J59" i="26"/>
  <c r="J57" i="26"/>
  <c r="J55" i="26"/>
  <c r="J53" i="26"/>
  <c r="J51" i="26"/>
  <c r="J49" i="26"/>
  <c r="J47" i="26"/>
  <c r="J45" i="26"/>
  <c r="J43" i="26"/>
  <c r="J41" i="26"/>
  <c r="J39" i="26"/>
  <c r="J37" i="26"/>
  <c r="J35" i="26"/>
  <c r="J33" i="26"/>
  <c r="J31" i="26"/>
  <c r="J29" i="26"/>
  <c r="J27" i="26"/>
  <c r="J25" i="26"/>
  <c r="J23" i="26"/>
  <c r="J21" i="26"/>
  <c r="J19" i="26"/>
  <c r="J17" i="26"/>
  <c r="J15" i="26"/>
  <c r="J13" i="26"/>
  <c r="J11" i="26"/>
  <c r="J9" i="26"/>
  <c r="G8" i="26"/>
  <c r="J7" i="26"/>
  <c r="I7" i="26"/>
  <c r="G7" i="26"/>
  <c r="C3" i="26"/>
  <c r="B3" i="26"/>
  <c r="A3" i="26"/>
  <c r="J2" i="26"/>
  <c r="I2" i="26"/>
  <c r="H2" i="26"/>
  <c r="G2" i="26"/>
  <c r="A2" i="26"/>
  <c r="E2" i="26"/>
  <c r="D2" i="26"/>
  <c r="C2" i="26"/>
  <c r="B2" i="26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C2" i="22"/>
  <c r="D2" i="22"/>
  <c r="E2" i="22"/>
  <c r="F2" i="22"/>
  <c r="G2" i="22"/>
  <c r="H2" i="22"/>
  <c r="I2" i="22"/>
  <c r="J2" i="22"/>
  <c r="K2" i="22"/>
  <c r="L2" i="22"/>
  <c r="M2" i="22"/>
  <c r="N2" i="22"/>
  <c r="O2" i="22"/>
  <c r="P2" i="22"/>
  <c r="Q2" i="22"/>
  <c r="R2" i="22"/>
  <c r="S2" i="22"/>
  <c r="T2" i="22"/>
  <c r="A152" i="20"/>
  <c r="A151" i="20"/>
  <c r="A150" i="20"/>
  <c r="A149" i="20"/>
  <c r="A148" i="20"/>
  <c r="A147" i="20"/>
  <c r="A146" i="20"/>
  <c r="A145" i="20"/>
  <c r="A144" i="20"/>
  <c r="A143" i="20"/>
  <c r="A142" i="20"/>
  <c r="A141" i="20"/>
  <c r="A140" i="20"/>
  <c r="A139" i="20"/>
  <c r="A138" i="20"/>
  <c r="A137" i="20"/>
  <c r="A136" i="20"/>
  <c r="A135" i="20"/>
  <c r="A134" i="20"/>
  <c r="A133" i="20"/>
  <c r="A132" i="20"/>
  <c r="A131" i="20"/>
  <c r="A130" i="20"/>
  <c r="A129" i="20"/>
  <c r="A128" i="20"/>
  <c r="A127" i="20"/>
  <c r="A126" i="20"/>
  <c r="A125" i="20"/>
  <c r="A124" i="20"/>
  <c r="A123" i="20"/>
  <c r="A122" i="20"/>
  <c r="A121" i="20"/>
  <c r="A120" i="20"/>
  <c r="A119" i="20"/>
  <c r="A118" i="20"/>
  <c r="A117" i="20"/>
  <c r="A116" i="20"/>
  <c r="A115" i="20"/>
  <c r="A114" i="20"/>
  <c r="A113" i="20"/>
  <c r="A112" i="20"/>
  <c r="A111" i="20"/>
  <c r="A110" i="20"/>
  <c r="A109" i="20"/>
  <c r="A108" i="20"/>
  <c r="A107" i="20"/>
  <c r="A106" i="20"/>
  <c r="A105" i="20"/>
  <c r="A104" i="20"/>
  <c r="A103" i="20"/>
  <c r="A102" i="20"/>
  <c r="A101" i="20"/>
  <c r="A100" i="20"/>
  <c r="A99" i="20"/>
  <c r="A98" i="20"/>
  <c r="A97" i="20"/>
  <c r="A96" i="20"/>
  <c r="A95" i="20"/>
  <c r="A94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A79" i="20"/>
  <c r="A78" i="20"/>
  <c r="A77" i="20"/>
  <c r="A76" i="20"/>
  <c r="A75" i="20"/>
  <c r="A74" i="20"/>
  <c r="A73" i="20"/>
  <c r="A72" i="20"/>
  <c r="A71" i="20"/>
  <c r="A70" i="20"/>
  <c r="A69" i="20"/>
  <c r="A68" i="20"/>
  <c r="A67" i="20"/>
  <c r="A66" i="20"/>
  <c r="A65" i="20"/>
  <c r="A64" i="20"/>
  <c r="A63" i="20"/>
  <c r="A62" i="20"/>
  <c r="A61" i="20"/>
  <c r="A60" i="20"/>
  <c r="A59" i="20"/>
  <c r="A58" i="20"/>
  <c r="A57" i="20"/>
  <c r="A56" i="20"/>
  <c r="A55" i="20"/>
  <c r="A54" i="20"/>
  <c r="A53" i="20"/>
  <c r="A52" i="20"/>
  <c r="A51" i="20"/>
  <c r="A50" i="20"/>
  <c r="A49" i="20"/>
  <c r="A48" i="20"/>
  <c r="A47" i="20"/>
  <c r="A46" i="20"/>
  <c r="A45" i="20"/>
  <c r="A44" i="20"/>
  <c r="A43" i="20"/>
  <c r="A42" i="20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4" i="20"/>
  <c r="A3" i="20"/>
  <c r="C2" i="20"/>
  <c r="D2" i="20"/>
  <c r="E2" i="20"/>
  <c r="F2" i="20"/>
  <c r="G2" i="20"/>
  <c r="H2" i="20"/>
  <c r="I2" i="20"/>
  <c r="J2" i="20"/>
  <c r="K2" i="20"/>
  <c r="L2" i="20"/>
  <c r="M2" i="20"/>
  <c r="N2" i="20"/>
  <c r="O2" i="20"/>
  <c r="P2" i="20"/>
  <c r="Q2" i="20"/>
  <c r="R2" i="20"/>
  <c r="S2" i="20"/>
  <c r="T2" i="20"/>
  <c r="U2" i="20"/>
  <c r="V2" i="20"/>
  <c r="W2" i="20"/>
  <c r="X2" i="20"/>
  <c r="Y2" i="20"/>
  <c r="Z2" i="20"/>
  <c r="AA2" i="20"/>
  <c r="AB2" i="20"/>
  <c r="AC2" i="20"/>
  <c r="AD2" i="20"/>
  <c r="AE2" i="20"/>
  <c r="AF2" i="20"/>
  <c r="AG2" i="20"/>
  <c r="AH2" i="20"/>
  <c r="AI2" i="20"/>
  <c r="AJ2" i="20"/>
  <c r="AK2" i="20"/>
  <c r="AL2" i="20"/>
  <c r="AM2" i="20"/>
  <c r="AN2" i="20"/>
  <c r="AO2" i="20"/>
  <c r="AP2" i="20"/>
  <c r="AQ2" i="20"/>
  <c r="AR2" i="20"/>
  <c r="AS2" i="20"/>
  <c r="AT2" i="20"/>
  <c r="AU2" i="20"/>
  <c r="AV2" i="20"/>
  <c r="AW2" i="20"/>
  <c r="AX2" i="20"/>
  <c r="AY2" i="20"/>
  <c r="AZ2" i="20"/>
  <c r="BA2" i="20"/>
  <c r="BB2" i="20"/>
  <c r="BC2" i="20"/>
  <c r="BD2" i="20"/>
  <c r="BE2" i="20"/>
  <c r="BF2" i="20"/>
  <c r="BG2" i="20"/>
  <c r="BH2" i="20"/>
  <c r="BI2" i="20"/>
  <c r="BJ2" i="20"/>
  <c r="BK2" i="20"/>
  <c r="BL2" i="20"/>
  <c r="BM2" i="20"/>
  <c r="BN2" i="20"/>
  <c r="BO2" i="20"/>
  <c r="BP2" i="20"/>
  <c r="BQ2" i="20"/>
  <c r="BR2" i="20"/>
  <c r="BS2" i="20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  <c r="A3" i="13"/>
  <c r="C2" i="13"/>
  <c r="D2" i="13"/>
  <c r="E2" i="13"/>
  <c r="F2" i="13"/>
  <c r="G2" i="13"/>
  <c r="H2" i="13"/>
  <c r="I2" i="13"/>
  <c r="J2" i="13"/>
  <c r="K2" i="13"/>
  <c r="L2" i="13"/>
  <c r="M2" i="13"/>
  <c r="N2" i="13"/>
  <c r="O2" i="13"/>
  <c r="P2" i="13"/>
  <c r="Q2" i="13"/>
  <c r="R2" i="13"/>
  <c r="S2" i="13"/>
  <c r="T2" i="13"/>
  <c r="U2" i="13"/>
  <c r="V2" i="13"/>
  <c r="W2" i="13"/>
  <c r="X2" i="13"/>
  <c r="Y2" i="13"/>
  <c r="Z2" i="13"/>
  <c r="AA2" i="13"/>
  <c r="AB2" i="13"/>
  <c r="AC2" i="13"/>
  <c r="AD2" i="13"/>
  <c r="AE2" i="13"/>
  <c r="AF2" i="13"/>
  <c r="AG2" i="13"/>
  <c r="AH2" i="13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5" i="24"/>
  <c r="A4" i="24"/>
  <c r="A3" i="24"/>
  <c r="C2" i="24"/>
  <c r="D2" i="24"/>
  <c r="E2" i="24"/>
  <c r="F2" i="24"/>
  <c r="G2" i="24"/>
  <c r="H2" i="24"/>
  <c r="C6" i="17"/>
  <c r="BS1" i="17"/>
  <c r="CC112" i="17"/>
  <c r="CB112" i="17"/>
  <c r="CA112" i="17"/>
  <c r="BZ112" i="17"/>
  <c r="BY112" i="17"/>
  <c r="BX112" i="17"/>
  <c r="BW112" i="17"/>
  <c r="BV112" i="17"/>
  <c r="BU112" i="17"/>
  <c r="BT112" i="17"/>
  <c r="CC103" i="17"/>
  <c r="CB103" i="17"/>
  <c r="CA103" i="17"/>
  <c r="BZ103" i="17"/>
  <c r="BY103" i="17"/>
  <c r="BX103" i="17"/>
  <c r="BW103" i="17"/>
  <c r="BV103" i="17"/>
  <c r="BU103" i="17"/>
  <c r="BT103" i="17"/>
  <c r="CC90" i="17"/>
  <c r="CB90" i="17"/>
  <c r="CA90" i="17"/>
  <c r="BZ90" i="17"/>
  <c r="BY90" i="17"/>
  <c r="BX90" i="17"/>
  <c r="BW90" i="17"/>
  <c r="BV90" i="17"/>
  <c r="BU90" i="17"/>
  <c r="BT90" i="17"/>
  <c r="CC88" i="17"/>
  <c r="CB88" i="17"/>
  <c r="CA88" i="17"/>
  <c r="BZ88" i="17"/>
  <c r="BY88" i="17"/>
  <c r="BX88" i="17"/>
  <c r="BW88" i="17"/>
  <c r="BV88" i="17"/>
  <c r="BU88" i="17"/>
  <c r="BT88" i="17"/>
  <c r="CC76" i="17"/>
  <c r="CB76" i="17"/>
  <c r="CA76" i="17"/>
  <c r="BZ76" i="17"/>
  <c r="BY76" i="17"/>
  <c r="BX76" i="17"/>
  <c r="BW76" i="17"/>
  <c r="BV76" i="17"/>
  <c r="BU76" i="17"/>
  <c r="BT76" i="17"/>
  <c r="CC67" i="17"/>
  <c r="CB67" i="17"/>
  <c r="CA67" i="17"/>
  <c r="BZ67" i="17"/>
  <c r="BY67" i="17"/>
  <c r="BX67" i="17"/>
  <c r="BW67" i="17"/>
  <c r="BV67" i="17"/>
  <c r="BU67" i="17"/>
  <c r="BT67" i="17"/>
  <c r="C63" i="17"/>
  <c r="BY63" i="17"/>
  <c r="CB63" i="17"/>
  <c r="C62" i="17"/>
  <c r="BT62" i="17"/>
  <c r="CC54" i="17"/>
  <c r="CB54" i="17"/>
  <c r="CA54" i="17"/>
  <c r="BZ54" i="17"/>
  <c r="BY54" i="17"/>
  <c r="BX54" i="17"/>
  <c r="BW54" i="17"/>
  <c r="BV54" i="17"/>
  <c r="BU54" i="17"/>
  <c r="BT54" i="17"/>
  <c r="C53" i="17"/>
  <c r="CA53" i="17"/>
  <c r="C52" i="17"/>
  <c r="CC52" i="17"/>
  <c r="BY52" i="17"/>
  <c r="C51" i="17"/>
  <c r="CB51" i="17"/>
  <c r="BX51" i="17"/>
  <c r="BT51" i="17"/>
  <c r="C50" i="17"/>
  <c r="CC50" i="17"/>
  <c r="CB50" i="17"/>
  <c r="CA50" i="17"/>
  <c r="BZ50" i="17"/>
  <c r="BY50" i="17"/>
  <c r="BX50" i="17"/>
  <c r="BW50" i="17"/>
  <c r="BV50" i="17"/>
  <c r="BU50" i="17"/>
  <c r="BT50" i="17"/>
  <c r="C49" i="17"/>
  <c r="BV49" i="17"/>
  <c r="C48" i="17"/>
  <c r="BZ48" i="17"/>
  <c r="BY48" i="17"/>
  <c r="C47" i="17"/>
  <c r="CC47" i="17"/>
  <c r="BX47" i="17"/>
  <c r="BT47" i="17"/>
  <c r="C46" i="17"/>
  <c r="CC46" i="17"/>
  <c r="CB46" i="17"/>
  <c r="CA46" i="17"/>
  <c r="BY46" i="17"/>
  <c r="BX46" i="17"/>
  <c r="BV46" i="17"/>
  <c r="BU46" i="17"/>
  <c r="BT46" i="17"/>
  <c r="C45" i="17"/>
  <c r="BZ45" i="17"/>
  <c r="CA45" i="17"/>
  <c r="C44" i="17"/>
  <c r="C43" i="17"/>
  <c r="CB43" i="17"/>
  <c r="CC43" i="17"/>
  <c r="BZ43" i="17"/>
  <c r="BY43" i="17"/>
  <c r="BW43" i="17"/>
  <c r="BV43" i="17"/>
  <c r="BU43" i="17"/>
  <c r="BT43" i="17"/>
  <c r="C42" i="17"/>
  <c r="BX42" i="17"/>
  <c r="BU42" i="17"/>
  <c r="CC41" i="17"/>
  <c r="CB41" i="17"/>
  <c r="CA41" i="17"/>
  <c r="BZ41" i="17"/>
  <c r="BY41" i="17"/>
  <c r="BX41" i="17"/>
  <c r="BW41" i="17"/>
  <c r="BV41" i="17"/>
  <c r="BU41" i="17"/>
  <c r="BT41" i="17"/>
  <c r="C40" i="17"/>
  <c r="BZ40" i="17"/>
  <c r="CC40" i="17"/>
  <c r="CB40" i="17"/>
  <c r="BY40" i="17"/>
  <c r="BV40" i="17"/>
  <c r="BU40" i="17"/>
  <c r="BT40" i="17"/>
  <c r="C39" i="17"/>
  <c r="CB39" i="17"/>
  <c r="CC39" i="17"/>
  <c r="CA39" i="17"/>
  <c r="BX39" i="17"/>
  <c r="BW39" i="17"/>
  <c r="BU39" i="17"/>
  <c r="BT39" i="17"/>
  <c r="C38" i="17"/>
  <c r="C37" i="17"/>
  <c r="C36" i="17"/>
  <c r="CC36" i="17"/>
  <c r="C35" i="17"/>
  <c r="CB35" i="17"/>
  <c r="BT35" i="17"/>
  <c r="C34" i="17"/>
  <c r="C33" i="17"/>
  <c r="C32" i="17"/>
  <c r="BU32" i="17"/>
  <c r="C31" i="17"/>
  <c r="CB31" i="17"/>
  <c r="CC31" i="17"/>
  <c r="BY31" i="17"/>
  <c r="BW31" i="17"/>
  <c r="BV31" i="17"/>
  <c r="BT31" i="17"/>
  <c r="C30" i="17"/>
  <c r="BZ30" i="17"/>
  <c r="BW30" i="17"/>
  <c r="C29" i="17"/>
  <c r="BZ29" i="17"/>
  <c r="CC29" i="17"/>
  <c r="BV29" i="17"/>
  <c r="CC28" i="17"/>
  <c r="CB28" i="17"/>
  <c r="CA28" i="17"/>
  <c r="BZ28" i="17"/>
  <c r="BY28" i="17"/>
  <c r="BX28" i="17"/>
  <c r="BW28" i="17"/>
  <c r="BV28" i="17"/>
  <c r="BU28" i="17"/>
  <c r="BT28" i="17"/>
  <c r="C27" i="17"/>
  <c r="BZ27" i="17"/>
  <c r="BW27" i="17"/>
  <c r="C26" i="17"/>
  <c r="BZ26" i="17"/>
  <c r="BY26" i="17"/>
  <c r="BV26" i="17"/>
  <c r="BU26" i="17"/>
  <c r="C25" i="17"/>
  <c r="CC25" i="17"/>
  <c r="CB25" i="17"/>
  <c r="CA25" i="17"/>
  <c r="BY25" i="17"/>
  <c r="BX25" i="17"/>
  <c r="BV25" i="17"/>
  <c r="BU25" i="17"/>
  <c r="BT25" i="17"/>
  <c r="C24" i="17"/>
  <c r="CA24" i="17"/>
  <c r="CB24" i="17"/>
  <c r="BY24" i="17"/>
  <c r="BX24" i="17"/>
  <c r="BV24" i="17"/>
  <c r="CC23" i="17"/>
  <c r="CB23" i="17"/>
  <c r="CA23" i="17"/>
  <c r="BZ23" i="17"/>
  <c r="BY23" i="17"/>
  <c r="BX23" i="17"/>
  <c r="BW23" i="17"/>
  <c r="BV23" i="17"/>
  <c r="BU23" i="17"/>
  <c r="BT23" i="17"/>
  <c r="C22" i="17"/>
  <c r="BY22" i="17"/>
  <c r="CC22" i="17"/>
  <c r="CB22" i="17"/>
  <c r="CA22" i="17"/>
  <c r="BZ22" i="17"/>
  <c r="BX22" i="17"/>
  <c r="BV22" i="17"/>
  <c r="BU22" i="17"/>
  <c r="BT22" i="17"/>
  <c r="C21" i="17"/>
  <c r="BX21" i="17"/>
  <c r="BW21" i="17"/>
  <c r="C20" i="17"/>
  <c r="BV20" i="17"/>
  <c r="C19" i="17"/>
  <c r="BV19" i="17"/>
  <c r="C18" i="17"/>
  <c r="CB18" i="17"/>
  <c r="CC18" i="17"/>
  <c r="BZ18" i="17"/>
  <c r="BY18" i="17"/>
  <c r="BW18" i="17"/>
  <c r="BV18" i="17"/>
  <c r="BU18" i="17"/>
  <c r="BT18" i="17"/>
  <c r="C17" i="17"/>
  <c r="CA17" i="17"/>
  <c r="BV17" i="17"/>
  <c r="C16" i="17"/>
  <c r="C15" i="17"/>
  <c r="C14" i="17"/>
  <c r="BU14" i="17"/>
  <c r="C13" i="17"/>
  <c r="CA13" i="17"/>
  <c r="C12" i="17"/>
  <c r="BV12" i="17"/>
  <c r="C11" i="17"/>
  <c r="AV11" i="17"/>
  <c r="C10" i="17"/>
  <c r="C9" i="17"/>
  <c r="BX9" i="17"/>
  <c r="CA9" i="17"/>
  <c r="C7" i="17"/>
  <c r="CA7" i="17"/>
  <c r="BZ7" i="17"/>
  <c r="BV7" i="17"/>
  <c r="E2" i="25"/>
  <c r="P112" i="25"/>
  <c r="O112" i="25"/>
  <c r="N112" i="25"/>
  <c r="M112" i="25"/>
  <c r="L112" i="25"/>
  <c r="K112" i="25"/>
  <c r="J112" i="25"/>
  <c r="I112" i="25"/>
  <c r="H112" i="25"/>
  <c r="G112" i="25"/>
  <c r="P103" i="25"/>
  <c r="O103" i="25"/>
  <c r="N103" i="25"/>
  <c r="M103" i="25"/>
  <c r="L103" i="25"/>
  <c r="K103" i="25"/>
  <c r="J103" i="25"/>
  <c r="I103" i="25"/>
  <c r="H103" i="25"/>
  <c r="G103" i="25"/>
  <c r="P90" i="25"/>
  <c r="O90" i="25"/>
  <c r="N90" i="25"/>
  <c r="M90" i="25"/>
  <c r="L90" i="25"/>
  <c r="K90" i="25"/>
  <c r="J90" i="25"/>
  <c r="I90" i="25"/>
  <c r="H90" i="25"/>
  <c r="G90" i="25"/>
  <c r="P88" i="25"/>
  <c r="O88" i="25"/>
  <c r="N88" i="25"/>
  <c r="M88" i="25"/>
  <c r="L88" i="25"/>
  <c r="K88" i="25"/>
  <c r="J88" i="25"/>
  <c r="I88" i="25"/>
  <c r="H88" i="25"/>
  <c r="G88" i="25"/>
  <c r="P76" i="25"/>
  <c r="O76" i="25"/>
  <c r="N76" i="25"/>
  <c r="M76" i="25"/>
  <c r="L76" i="25"/>
  <c r="K76" i="25"/>
  <c r="J76" i="25"/>
  <c r="I76" i="25"/>
  <c r="H76" i="25"/>
  <c r="G76" i="25"/>
  <c r="P67" i="25"/>
  <c r="O67" i="25"/>
  <c r="N67" i="25"/>
  <c r="M67" i="25"/>
  <c r="L67" i="25"/>
  <c r="K67" i="25"/>
  <c r="J67" i="25"/>
  <c r="I67" i="25"/>
  <c r="H67" i="25"/>
  <c r="G67" i="25"/>
  <c r="C64" i="25"/>
  <c r="J64" i="25"/>
  <c r="P64" i="25"/>
  <c r="O64" i="25"/>
  <c r="N64" i="25"/>
  <c r="M64" i="25"/>
  <c r="L64" i="25"/>
  <c r="K64" i="25"/>
  <c r="I64" i="25"/>
  <c r="H64" i="25"/>
  <c r="G64" i="25"/>
  <c r="C63" i="25"/>
  <c r="P63" i="25"/>
  <c r="O63" i="25"/>
  <c r="N63" i="25"/>
  <c r="M63" i="25"/>
  <c r="L63" i="25"/>
  <c r="K63" i="25"/>
  <c r="J63" i="25"/>
  <c r="I63" i="25"/>
  <c r="H63" i="25"/>
  <c r="G63" i="25"/>
  <c r="C62" i="25"/>
  <c r="P62" i="25"/>
  <c r="J62" i="25"/>
  <c r="P54" i="25"/>
  <c r="O54" i="25"/>
  <c r="N54" i="25"/>
  <c r="M54" i="25"/>
  <c r="L54" i="25"/>
  <c r="K54" i="25"/>
  <c r="J54" i="25"/>
  <c r="I54" i="25"/>
  <c r="H54" i="25"/>
  <c r="G54" i="25"/>
  <c r="C53" i="25"/>
  <c r="M53" i="25"/>
  <c r="P53" i="25"/>
  <c r="I53" i="25"/>
  <c r="H53" i="25"/>
  <c r="C52" i="25"/>
  <c r="M52" i="25"/>
  <c r="P52" i="25"/>
  <c r="O52" i="25"/>
  <c r="N52" i="25"/>
  <c r="L52" i="25"/>
  <c r="K52" i="25"/>
  <c r="J52" i="25"/>
  <c r="I52" i="25"/>
  <c r="H52" i="25"/>
  <c r="G52" i="25"/>
  <c r="C51" i="25"/>
  <c r="P51" i="25"/>
  <c r="N51" i="25"/>
  <c r="K51" i="25"/>
  <c r="J51" i="25"/>
  <c r="I51" i="25"/>
  <c r="C50" i="25"/>
  <c r="K50" i="25"/>
  <c r="N50" i="25"/>
  <c r="M50" i="25"/>
  <c r="I50" i="25"/>
  <c r="C49" i="25"/>
  <c r="I49" i="25"/>
  <c r="C48" i="25"/>
  <c r="M48" i="25"/>
  <c r="H48" i="25"/>
  <c r="C47" i="25"/>
  <c r="L47" i="25"/>
  <c r="O47" i="25"/>
  <c r="N47" i="25"/>
  <c r="M47" i="25"/>
  <c r="I47" i="25"/>
  <c r="G47" i="25"/>
  <c r="C46" i="25"/>
  <c r="O46" i="25"/>
  <c r="J46" i="25"/>
  <c r="I46" i="25"/>
  <c r="C45" i="25"/>
  <c r="O45" i="25"/>
  <c r="P45" i="25"/>
  <c r="N45" i="25"/>
  <c r="M45" i="25"/>
  <c r="L45" i="25"/>
  <c r="K45" i="25"/>
  <c r="J45" i="25"/>
  <c r="I45" i="25"/>
  <c r="H45" i="25"/>
  <c r="G45" i="25"/>
  <c r="C44" i="25"/>
  <c r="M44" i="25"/>
  <c r="P44" i="25"/>
  <c r="I44" i="25"/>
  <c r="H44" i="25"/>
  <c r="C43" i="25"/>
  <c r="P43" i="25"/>
  <c r="C42" i="25"/>
  <c r="N42" i="25"/>
  <c r="P41" i="25"/>
  <c r="O41" i="25"/>
  <c r="N41" i="25"/>
  <c r="M41" i="25"/>
  <c r="L41" i="25"/>
  <c r="K41" i="25"/>
  <c r="J41" i="25"/>
  <c r="I41" i="25"/>
  <c r="H41" i="25"/>
  <c r="G41" i="25"/>
  <c r="C40" i="25"/>
  <c r="N40" i="25"/>
  <c r="C39" i="25"/>
  <c r="P39" i="25"/>
  <c r="M39" i="25"/>
  <c r="L39" i="25"/>
  <c r="C38" i="25"/>
  <c r="P38" i="25"/>
  <c r="K38" i="25"/>
  <c r="I38" i="25"/>
  <c r="C37" i="25"/>
  <c r="M37" i="25"/>
  <c r="P37" i="25"/>
  <c r="O37" i="25"/>
  <c r="N37" i="25"/>
  <c r="L37" i="25"/>
  <c r="K37" i="25"/>
  <c r="J37" i="25"/>
  <c r="I37" i="25"/>
  <c r="H37" i="25"/>
  <c r="G37" i="25"/>
  <c r="C36" i="25"/>
  <c r="O36" i="25"/>
  <c r="N36" i="25"/>
  <c r="M36" i="25"/>
  <c r="G36" i="25"/>
  <c r="C35" i="25"/>
  <c r="P35" i="25"/>
  <c r="M35" i="25"/>
  <c r="L35" i="25"/>
  <c r="J35" i="25"/>
  <c r="C34" i="25"/>
  <c r="M34" i="25"/>
  <c r="P34" i="25"/>
  <c r="I34" i="25"/>
  <c r="H34" i="25"/>
  <c r="C33" i="25"/>
  <c r="O33" i="25"/>
  <c r="P33" i="25"/>
  <c r="L33" i="25"/>
  <c r="K33" i="25"/>
  <c r="J33" i="25"/>
  <c r="I33" i="25"/>
  <c r="H33" i="25"/>
  <c r="C32" i="25"/>
  <c r="N32" i="25"/>
  <c r="M32" i="25"/>
  <c r="K32" i="25"/>
  <c r="J32" i="25"/>
  <c r="I32" i="25"/>
  <c r="C31" i="25"/>
  <c r="P31" i="25"/>
  <c r="C30" i="25"/>
  <c r="P30" i="25"/>
  <c r="O30" i="25"/>
  <c r="I30" i="25"/>
  <c r="H30" i="25"/>
  <c r="G30" i="25"/>
  <c r="C29" i="25"/>
  <c r="M29" i="25"/>
  <c r="P29" i="25"/>
  <c r="K29" i="25"/>
  <c r="J29" i="25"/>
  <c r="I29" i="25"/>
  <c r="H29" i="25"/>
  <c r="G29" i="25"/>
  <c r="P28" i="25"/>
  <c r="O28" i="25"/>
  <c r="N28" i="25"/>
  <c r="M28" i="25"/>
  <c r="L28" i="25"/>
  <c r="K28" i="25"/>
  <c r="J28" i="25"/>
  <c r="I28" i="25"/>
  <c r="H28" i="25"/>
  <c r="G28" i="25"/>
  <c r="C27" i="25"/>
  <c r="P27" i="25"/>
  <c r="O27" i="25"/>
  <c r="N27" i="25"/>
  <c r="M27" i="25"/>
  <c r="L27" i="25"/>
  <c r="K27" i="25"/>
  <c r="J27" i="25"/>
  <c r="I27" i="25"/>
  <c r="H27" i="25"/>
  <c r="G27" i="25"/>
  <c r="C26" i="25"/>
  <c r="M26" i="25"/>
  <c r="P26" i="25"/>
  <c r="G26" i="25"/>
  <c r="C25" i="25"/>
  <c r="C24" i="25"/>
  <c r="K24" i="25"/>
  <c r="P24" i="25"/>
  <c r="N24" i="25"/>
  <c r="M24" i="25"/>
  <c r="L24" i="25"/>
  <c r="I24" i="25"/>
  <c r="H24" i="25"/>
  <c r="P23" i="25"/>
  <c r="O23" i="25"/>
  <c r="N23" i="25"/>
  <c r="M23" i="25"/>
  <c r="L23" i="25"/>
  <c r="K23" i="25"/>
  <c r="J23" i="25"/>
  <c r="I23" i="25"/>
  <c r="H23" i="25"/>
  <c r="G23" i="25"/>
  <c r="C22" i="25"/>
  <c r="P22" i="25"/>
  <c r="M22" i="25"/>
  <c r="I22" i="25"/>
  <c r="C21" i="25"/>
  <c r="K21" i="25"/>
  <c r="L21" i="25"/>
  <c r="C20" i="25"/>
  <c r="N20" i="25"/>
  <c r="P20" i="25"/>
  <c r="O20" i="25"/>
  <c r="L20" i="25"/>
  <c r="K20" i="25"/>
  <c r="I20" i="25"/>
  <c r="H20" i="25"/>
  <c r="G20" i="25"/>
  <c r="C19" i="25"/>
  <c r="M19" i="25"/>
  <c r="P19" i="25"/>
  <c r="O19" i="25"/>
  <c r="N19" i="25"/>
  <c r="L19" i="25"/>
  <c r="K19" i="25"/>
  <c r="J19" i="25"/>
  <c r="I19" i="25"/>
  <c r="H19" i="25"/>
  <c r="G19" i="25"/>
  <c r="C18" i="25"/>
  <c r="L18" i="25"/>
  <c r="I18" i="25"/>
  <c r="C17" i="25"/>
  <c r="O17" i="25"/>
  <c r="I17" i="25"/>
  <c r="C16" i="25"/>
  <c r="P16" i="25"/>
  <c r="O16" i="25"/>
  <c r="N16" i="25"/>
  <c r="M16" i="25"/>
  <c r="L16" i="25"/>
  <c r="K16" i="25"/>
  <c r="J16" i="25"/>
  <c r="I16" i="25"/>
  <c r="H16" i="25"/>
  <c r="G16" i="25"/>
  <c r="C15" i="25"/>
  <c r="M15" i="25"/>
  <c r="O15" i="25"/>
  <c r="N15" i="25"/>
  <c r="I15" i="25"/>
  <c r="H15" i="25"/>
  <c r="G15" i="25"/>
  <c r="C14" i="25"/>
  <c r="P14" i="25"/>
  <c r="M14" i="25"/>
  <c r="K14" i="25"/>
  <c r="J14" i="25"/>
  <c r="C13" i="25"/>
  <c r="K13" i="25"/>
  <c r="P13" i="25"/>
  <c r="N13" i="25"/>
  <c r="M13" i="25"/>
  <c r="L13" i="25"/>
  <c r="I13" i="25"/>
  <c r="H13" i="25"/>
  <c r="C12" i="25"/>
  <c r="N12" i="25"/>
  <c r="P12" i="25"/>
  <c r="K12" i="25"/>
  <c r="I12" i="25"/>
  <c r="H12" i="25"/>
  <c r="C11" i="25"/>
  <c r="P11" i="25"/>
  <c r="I11" i="25"/>
  <c r="C10" i="25"/>
  <c r="L10" i="25"/>
  <c r="N10" i="25"/>
  <c r="I10" i="25"/>
  <c r="C9" i="25"/>
  <c r="O9" i="25"/>
  <c r="C7" i="25"/>
  <c r="P7" i="25"/>
  <c r="O7" i="25"/>
  <c r="N7" i="25"/>
  <c r="M7" i="25"/>
  <c r="L7" i="25"/>
  <c r="K7" i="25"/>
  <c r="J7" i="25"/>
  <c r="I7" i="25"/>
  <c r="H7" i="25"/>
  <c r="G7" i="25"/>
  <c r="C6" i="25"/>
  <c r="M6" i="25"/>
  <c r="P6" i="25"/>
  <c r="O6" i="25"/>
  <c r="N6" i="25"/>
  <c r="K6" i="25"/>
  <c r="J6" i="25"/>
  <c r="I6" i="25"/>
  <c r="H6" i="25"/>
  <c r="G6" i="25"/>
  <c r="BC7" i="17"/>
  <c r="BA7" i="17"/>
  <c r="AZ7" i="17"/>
  <c r="AX7" i="17"/>
  <c r="AW7" i="17"/>
  <c r="AV7" i="17"/>
  <c r="AU7" i="17"/>
  <c r="AZ6" i="17"/>
  <c r="AP7" i="17"/>
  <c r="AN7" i="17"/>
  <c r="AM7" i="17"/>
  <c r="AL7" i="17"/>
  <c r="AK7" i="17"/>
  <c r="AI7" i="17"/>
  <c r="AH7" i="17"/>
  <c r="AI6" i="17"/>
  <c r="AI1" i="17"/>
  <c r="AC7" i="17"/>
  <c r="AB7" i="17"/>
  <c r="AA7" i="17"/>
  <c r="Z7" i="17"/>
  <c r="Y7" i="17"/>
  <c r="X7" i="17"/>
  <c r="W7" i="17"/>
  <c r="V7" i="17"/>
  <c r="U7" i="17"/>
  <c r="T7" i="17"/>
  <c r="Z6" i="17"/>
  <c r="Z1" i="17"/>
  <c r="AS1" i="17"/>
  <c r="AF1" i="17"/>
  <c r="S1" i="17"/>
  <c r="Q1" i="17"/>
  <c r="C7" i="7"/>
  <c r="F1" i="17"/>
  <c r="C4" i="7"/>
  <c r="C7" i="5"/>
  <c r="N7" i="5"/>
  <c r="C6" i="5"/>
  <c r="P6" i="5"/>
  <c r="C7" i="15"/>
  <c r="C6" i="15"/>
  <c r="L6" i="15"/>
  <c r="C7" i="14"/>
  <c r="P7" i="14"/>
  <c r="C6" i="14"/>
  <c r="J6" i="14"/>
  <c r="C7" i="18"/>
  <c r="C6" i="18"/>
  <c r="L6" i="18"/>
  <c r="P7" i="18"/>
  <c r="O7" i="18"/>
  <c r="N7" i="18"/>
  <c r="M7" i="18"/>
  <c r="L7" i="18"/>
  <c r="K7" i="18"/>
  <c r="J7" i="18"/>
  <c r="I7" i="18"/>
  <c r="H7" i="18"/>
  <c r="G7" i="18"/>
  <c r="J6" i="18"/>
  <c r="P7" i="5"/>
  <c r="O7" i="5"/>
  <c r="L7" i="5"/>
  <c r="K7" i="5"/>
  <c r="I7" i="5"/>
  <c r="H7" i="5"/>
  <c r="G7" i="5"/>
  <c r="M6" i="5"/>
  <c r="K6" i="5"/>
  <c r="J6" i="5"/>
  <c r="I6" i="5"/>
  <c r="P7" i="15"/>
  <c r="O7" i="15"/>
  <c r="N7" i="15"/>
  <c r="M7" i="15"/>
  <c r="L7" i="15"/>
  <c r="K7" i="15"/>
  <c r="J7" i="15"/>
  <c r="I7" i="15"/>
  <c r="H7" i="15"/>
  <c r="G7" i="15"/>
  <c r="O6" i="15"/>
  <c r="N6" i="15"/>
  <c r="M6" i="15"/>
  <c r="I6" i="15"/>
  <c r="G6" i="15"/>
  <c r="P7" i="17"/>
  <c r="O7" i="17"/>
  <c r="N7" i="17"/>
  <c r="M7" i="17"/>
  <c r="L7" i="17"/>
  <c r="K7" i="17"/>
  <c r="J7" i="17"/>
  <c r="I7" i="17"/>
  <c r="H7" i="17"/>
  <c r="G7" i="17"/>
  <c r="J7" i="14"/>
  <c r="P6" i="14"/>
  <c r="O6" i="14"/>
  <c r="M6" i="14"/>
  <c r="L6" i="14"/>
  <c r="K6" i="14"/>
  <c r="H6" i="14"/>
  <c r="G6" i="14"/>
  <c r="C25" i="18"/>
  <c r="M25" i="18"/>
  <c r="O25" i="18"/>
  <c r="N25" i="18"/>
  <c r="H25" i="18"/>
  <c r="C25" i="5"/>
  <c r="P25" i="5"/>
  <c r="M25" i="5"/>
  <c r="C25" i="14"/>
  <c r="K25" i="14"/>
  <c r="P25" i="14"/>
  <c r="N25" i="14"/>
  <c r="M25" i="14"/>
  <c r="L25" i="14"/>
  <c r="I25" i="14"/>
  <c r="H25" i="14"/>
  <c r="BC25" i="17"/>
  <c r="BB25" i="17"/>
  <c r="BA25" i="17"/>
  <c r="AZ25" i="17"/>
  <c r="AY25" i="17"/>
  <c r="AX25" i="17"/>
  <c r="AW25" i="17"/>
  <c r="AV25" i="17"/>
  <c r="AU25" i="17"/>
  <c r="AT25" i="17"/>
  <c r="AP25" i="17"/>
  <c r="AO25" i="17"/>
  <c r="AN25" i="17"/>
  <c r="AM25" i="17"/>
  <c r="AL25" i="17"/>
  <c r="AK25" i="17"/>
  <c r="AJ25" i="17"/>
  <c r="AI25" i="17"/>
  <c r="AH25" i="17"/>
  <c r="AG25" i="17"/>
  <c r="AC25" i="17"/>
  <c r="AB25" i="17"/>
  <c r="AA25" i="17"/>
  <c r="Z25" i="17"/>
  <c r="Y25" i="17"/>
  <c r="X25" i="17"/>
  <c r="W25" i="17"/>
  <c r="V25" i="17"/>
  <c r="U25" i="17"/>
  <c r="T25" i="17"/>
  <c r="P25" i="17"/>
  <c r="O25" i="17"/>
  <c r="N25" i="17"/>
  <c r="M25" i="17"/>
  <c r="L25" i="17"/>
  <c r="K25" i="17"/>
  <c r="J25" i="17"/>
  <c r="I25" i="17"/>
  <c r="H25" i="17"/>
  <c r="G25" i="17"/>
  <c r="C25" i="15"/>
  <c r="N25" i="15"/>
  <c r="P25" i="15"/>
  <c r="K25" i="15"/>
  <c r="H25" i="15"/>
  <c r="E2" i="15"/>
  <c r="E2" i="14"/>
  <c r="E2" i="5"/>
  <c r="E2" i="18"/>
  <c r="BC112" i="17"/>
  <c r="BB112" i="17"/>
  <c r="BA112" i="17"/>
  <c r="AZ112" i="17"/>
  <c r="AY112" i="17"/>
  <c r="AX112" i="17"/>
  <c r="AW112" i="17"/>
  <c r="AV112" i="17"/>
  <c r="AU112" i="17"/>
  <c r="AT112" i="17"/>
  <c r="BC103" i="17"/>
  <c r="BB103" i="17"/>
  <c r="BA103" i="17"/>
  <c r="AZ103" i="17"/>
  <c r="AY103" i="17"/>
  <c r="AX103" i="17"/>
  <c r="AW103" i="17"/>
  <c r="AV103" i="17"/>
  <c r="AU103" i="17"/>
  <c r="AT103" i="17"/>
  <c r="BC90" i="17"/>
  <c r="BB90" i="17"/>
  <c r="BA90" i="17"/>
  <c r="AZ90" i="17"/>
  <c r="AY90" i="17"/>
  <c r="AX90" i="17"/>
  <c r="AW90" i="17"/>
  <c r="AV90" i="17"/>
  <c r="AU90" i="17"/>
  <c r="AT90" i="17"/>
  <c r="BC88" i="17"/>
  <c r="BB88" i="17"/>
  <c r="BA88" i="17"/>
  <c r="AZ88" i="17"/>
  <c r="AY88" i="17"/>
  <c r="AX88" i="17"/>
  <c r="AW88" i="17"/>
  <c r="AV88" i="17"/>
  <c r="AU88" i="17"/>
  <c r="AT88" i="17"/>
  <c r="BC76" i="17"/>
  <c r="BB76" i="17"/>
  <c r="BA76" i="17"/>
  <c r="AZ76" i="17"/>
  <c r="AY76" i="17"/>
  <c r="AX76" i="17"/>
  <c r="AW76" i="17"/>
  <c r="AV76" i="17"/>
  <c r="AU76" i="17"/>
  <c r="AT76" i="17"/>
  <c r="BC67" i="17"/>
  <c r="BB67" i="17"/>
  <c r="BA67" i="17"/>
  <c r="AZ67" i="17"/>
  <c r="AY67" i="17"/>
  <c r="AX67" i="17"/>
  <c r="AW67" i="17"/>
  <c r="AV67" i="17"/>
  <c r="AU67" i="17"/>
  <c r="AT67" i="17"/>
  <c r="BC63" i="17"/>
  <c r="BB63" i="17"/>
  <c r="BA63" i="17"/>
  <c r="AZ63" i="17"/>
  <c r="AY63" i="17"/>
  <c r="AX63" i="17"/>
  <c r="AW63" i="17"/>
  <c r="AV63" i="17"/>
  <c r="AU63" i="17"/>
  <c r="AT63" i="17"/>
  <c r="BC62" i="17"/>
  <c r="AU62" i="17"/>
  <c r="BC54" i="17"/>
  <c r="BB54" i="17"/>
  <c r="BA54" i="17"/>
  <c r="AZ54" i="17"/>
  <c r="AY54" i="17"/>
  <c r="AX54" i="17"/>
  <c r="AW54" i="17"/>
  <c r="AV54" i="17"/>
  <c r="AU54" i="17"/>
  <c r="AT54" i="17"/>
  <c r="BC53" i="17"/>
  <c r="BB53" i="17"/>
  <c r="BA53" i="17"/>
  <c r="AZ53" i="17"/>
  <c r="AY53" i="17"/>
  <c r="AX53" i="17"/>
  <c r="AW53" i="17"/>
  <c r="AV53" i="17"/>
  <c r="AU53" i="17"/>
  <c r="AT53" i="17"/>
  <c r="BC52" i="17"/>
  <c r="BB52" i="17"/>
  <c r="BA52" i="17"/>
  <c r="AZ52" i="17"/>
  <c r="AY52" i="17"/>
  <c r="AX52" i="17"/>
  <c r="AW52" i="17"/>
  <c r="AV52" i="17"/>
  <c r="AU52" i="17"/>
  <c r="AT52" i="17"/>
  <c r="BC51" i="17"/>
  <c r="BB51" i="17"/>
  <c r="BA51" i="17"/>
  <c r="AZ51" i="17"/>
  <c r="AY51" i="17"/>
  <c r="AX51" i="17"/>
  <c r="AW51" i="17"/>
  <c r="AV51" i="17"/>
  <c r="AU51" i="17"/>
  <c r="AT51" i="17"/>
  <c r="BC50" i="17"/>
  <c r="BB50" i="17"/>
  <c r="BA50" i="17"/>
  <c r="AZ50" i="17"/>
  <c r="AY50" i="17"/>
  <c r="AX50" i="17"/>
  <c r="AW50" i="17"/>
  <c r="AV50" i="17"/>
  <c r="AU50" i="17"/>
  <c r="AT50" i="17"/>
  <c r="BC49" i="17"/>
  <c r="BB49" i="17"/>
  <c r="BA49" i="17"/>
  <c r="AZ49" i="17"/>
  <c r="AY49" i="17"/>
  <c r="AX49" i="17"/>
  <c r="AW49" i="17"/>
  <c r="AV49" i="17"/>
  <c r="AU49" i="17"/>
  <c r="AT49" i="17"/>
  <c r="BC48" i="17"/>
  <c r="BB48" i="17"/>
  <c r="BA48" i="17"/>
  <c r="AZ48" i="17"/>
  <c r="AY48" i="17"/>
  <c r="AX48" i="17"/>
  <c r="AW48" i="17"/>
  <c r="AV48" i="17"/>
  <c r="AU48" i="17"/>
  <c r="AT48" i="17"/>
  <c r="BC47" i="17"/>
  <c r="BB47" i="17"/>
  <c r="BA47" i="17"/>
  <c r="AZ47" i="17"/>
  <c r="AY47" i="17"/>
  <c r="AX47" i="17"/>
  <c r="AW47" i="17"/>
  <c r="AV47" i="17"/>
  <c r="AU47" i="17"/>
  <c r="AT47" i="17"/>
  <c r="BC46" i="17"/>
  <c r="BB46" i="17"/>
  <c r="BA46" i="17"/>
  <c r="AZ46" i="17"/>
  <c r="AY46" i="17"/>
  <c r="AX46" i="17"/>
  <c r="AW46" i="17"/>
  <c r="AV46" i="17"/>
  <c r="AU46" i="17"/>
  <c r="AT46" i="17"/>
  <c r="BC45" i="17"/>
  <c r="BB45" i="17"/>
  <c r="BA45" i="17"/>
  <c r="AZ45" i="17"/>
  <c r="AY45" i="17"/>
  <c r="AX45" i="17"/>
  <c r="AW45" i="17"/>
  <c r="AV45" i="17"/>
  <c r="AU45" i="17"/>
  <c r="AT45" i="17"/>
  <c r="BC44" i="17"/>
  <c r="BB44" i="17"/>
  <c r="BA44" i="17"/>
  <c r="AZ44" i="17"/>
  <c r="AY44" i="17"/>
  <c r="AX44" i="17"/>
  <c r="AW44" i="17"/>
  <c r="AV44" i="17"/>
  <c r="AU44" i="17"/>
  <c r="AT44" i="17"/>
  <c r="BC43" i="17"/>
  <c r="BB43" i="17"/>
  <c r="BA43" i="17"/>
  <c r="AZ43" i="17"/>
  <c r="AY43" i="17"/>
  <c r="AX43" i="17"/>
  <c r="AW43" i="17"/>
  <c r="AV43" i="17"/>
  <c r="AU43" i="17"/>
  <c r="AT43" i="17"/>
  <c r="AW42" i="17"/>
  <c r="BC41" i="17"/>
  <c r="BB41" i="17"/>
  <c r="BA41" i="17"/>
  <c r="AZ41" i="17"/>
  <c r="AY41" i="17"/>
  <c r="AX41" i="17"/>
  <c r="AW41" i="17"/>
  <c r="AV41" i="17"/>
  <c r="AU41" i="17"/>
  <c r="AT41" i="17"/>
  <c r="BC40" i="17"/>
  <c r="BB40" i="17"/>
  <c r="BA40" i="17"/>
  <c r="AZ40" i="17"/>
  <c r="AY40" i="17"/>
  <c r="AX40" i="17"/>
  <c r="AW40" i="17"/>
  <c r="AV40" i="17"/>
  <c r="AU40" i="17"/>
  <c r="AT40" i="17"/>
  <c r="BC39" i="17"/>
  <c r="BB39" i="17"/>
  <c r="BA39" i="17"/>
  <c r="AZ39" i="17"/>
  <c r="AY39" i="17"/>
  <c r="AX39" i="17"/>
  <c r="AW39" i="17"/>
  <c r="AV39" i="17"/>
  <c r="AU39" i="17"/>
  <c r="AT39" i="17"/>
  <c r="AZ38" i="17"/>
  <c r="AY38" i="17"/>
  <c r="AY37" i="17"/>
  <c r="BC36" i="17"/>
  <c r="AV36" i="17"/>
  <c r="AU36" i="17"/>
  <c r="AX35" i="17"/>
  <c r="AW35" i="17"/>
  <c r="AZ34" i="17"/>
  <c r="AY34" i="17"/>
  <c r="BB33" i="17"/>
  <c r="BA33" i="17"/>
  <c r="AT33" i="17"/>
  <c r="BC32" i="17"/>
  <c r="AV32" i="17"/>
  <c r="AU32" i="17"/>
  <c r="BC31" i="17"/>
  <c r="BB31" i="17"/>
  <c r="BA31" i="17"/>
  <c r="AZ31" i="17"/>
  <c r="AY31" i="17"/>
  <c r="AX31" i="17"/>
  <c r="AW31" i="17"/>
  <c r="AV31" i="17"/>
  <c r="AU31" i="17"/>
  <c r="AT31" i="17"/>
  <c r="BC30" i="17"/>
  <c r="BB30" i="17"/>
  <c r="BA30" i="17"/>
  <c r="AZ30" i="17"/>
  <c r="AY30" i="17"/>
  <c r="AX30" i="17"/>
  <c r="AW30" i="17"/>
  <c r="AV30" i="17"/>
  <c r="AU30" i="17"/>
  <c r="AT30" i="17"/>
  <c r="BC29" i="17"/>
  <c r="BB29" i="17"/>
  <c r="BA29" i="17"/>
  <c r="AZ29" i="17"/>
  <c r="AY29" i="17"/>
  <c r="AX29" i="17"/>
  <c r="AW29" i="17"/>
  <c r="AV29" i="17"/>
  <c r="AU29" i="17"/>
  <c r="AT29" i="17"/>
  <c r="BC28" i="17"/>
  <c r="BB28" i="17"/>
  <c r="BA28" i="17"/>
  <c r="AZ28" i="17"/>
  <c r="AY28" i="17"/>
  <c r="AX28" i="17"/>
  <c r="AW28" i="17"/>
  <c r="AV28" i="17"/>
  <c r="AU28" i="17"/>
  <c r="AT28" i="17"/>
  <c r="BC27" i="17"/>
  <c r="BB27" i="17"/>
  <c r="BA27" i="17"/>
  <c r="AZ27" i="17"/>
  <c r="AY27" i="17"/>
  <c r="AX27" i="17"/>
  <c r="AW27" i="17"/>
  <c r="AV27" i="17"/>
  <c r="AU27" i="17"/>
  <c r="AT27" i="17"/>
  <c r="BC26" i="17"/>
  <c r="BB26" i="17"/>
  <c r="BA26" i="17"/>
  <c r="AZ26" i="17"/>
  <c r="AY26" i="17"/>
  <c r="AX26" i="17"/>
  <c r="AW26" i="17"/>
  <c r="AV26" i="17"/>
  <c r="AU26" i="17"/>
  <c r="AT26" i="17"/>
  <c r="BC24" i="17"/>
  <c r="BB24" i="17"/>
  <c r="BA24" i="17"/>
  <c r="AZ24" i="17"/>
  <c r="AY24" i="17"/>
  <c r="AX24" i="17"/>
  <c r="AW24" i="17"/>
  <c r="AV24" i="17"/>
  <c r="AU24" i="17"/>
  <c r="AT24" i="17"/>
  <c r="BC23" i="17"/>
  <c r="BB23" i="17"/>
  <c r="BA23" i="17"/>
  <c r="AZ23" i="17"/>
  <c r="AY23" i="17"/>
  <c r="AX23" i="17"/>
  <c r="AW23" i="17"/>
  <c r="AV23" i="17"/>
  <c r="AU23" i="17"/>
  <c r="AT23" i="17"/>
  <c r="BC22" i="17"/>
  <c r="BB22" i="17"/>
  <c r="BA22" i="17"/>
  <c r="AZ22" i="17"/>
  <c r="AY22" i="17"/>
  <c r="AX22" i="17"/>
  <c r="AW22" i="17"/>
  <c r="AV22" i="17"/>
  <c r="AU22" i="17"/>
  <c r="AT22" i="17"/>
  <c r="BC21" i="17"/>
  <c r="BB21" i="17"/>
  <c r="BA21" i="17"/>
  <c r="AZ21" i="17"/>
  <c r="AY21" i="17"/>
  <c r="AX21" i="17"/>
  <c r="AW21" i="17"/>
  <c r="AV21" i="17"/>
  <c r="AU21" i="17"/>
  <c r="AT21" i="17"/>
  <c r="BC20" i="17"/>
  <c r="BB20" i="17"/>
  <c r="BA20" i="17"/>
  <c r="AZ20" i="17"/>
  <c r="AY20" i="17"/>
  <c r="AX20" i="17"/>
  <c r="AW20" i="17"/>
  <c r="AV20" i="17"/>
  <c r="AU20" i="17"/>
  <c r="AT20" i="17"/>
  <c r="BC19" i="17"/>
  <c r="BB19" i="17"/>
  <c r="BA19" i="17"/>
  <c r="AZ19" i="17"/>
  <c r="AY19" i="17"/>
  <c r="AX19" i="17"/>
  <c r="AW19" i="17"/>
  <c r="AV19" i="17"/>
  <c r="AU19" i="17"/>
  <c r="AT19" i="17"/>
  <c r="BC18" i="17"/>
  <c r="BB18" i="17"/>
  <c r="BA18" i="17"/>
  <c r="AZ18" i="17"/>
  <c r="AY18" i="17"/>
  <c r="AX18" i="17"/>
  <c r="AW18" i="17"/>
  <c r="AV18" i="17"/>
  <c r="AU18" i="17"/>
  <c r="AT18" i="17"/>
  <c r="BC17" i="17"/>
  <c r="BB17" i="17"/>
  <c r="BA17" i="17"/>
  <c r="AZ17" i="17"/>
  <c r="AY17" i="17"/>
  <c r="AX17" i="17"/>
  <c r="AW17" i="17"/>
  <c r="AV17" i="17"/>
  <c r="AU17" i="17"/>
  <c r="AT17" i="17"/>
  <c r="AX16" i="17"/>
  <c r="BC15" i="17"/>
  <c r="BB15" i="17"/>
  <c r="BA15" i="17"/>
  <c r="AZ15" i="17"/>
  <c r="AY15" i="17"/>
  <c r="AX15" i="17"/>
  <c r="AW15" i="17"/>
  <c r="AV15" i="17"/>
  <c r="AU15" i="17"/>
  <c r="AT15" i="17"/>
  <c r="BB14" i="17"/>
  <c r="AT14" i="17"/>
  <c r="AY13" i="17"/>
  <c r="BC12" i="17"/>
  <c r="BB12" i="17"/>
  <c r="BA12" i="17"/>
  <c r="AZ12" i="17"/>
  <c r="AY12" i="17"/>
  <c r="AX12" i="17"/>
  <c r="AW12" i="17"/>
  <c r="AV12" i="17"/>
  <c r="AU12" i="17"/>
  <c r="AT12" i="17"/>
  <c r="BC11" i="17"/>
  <c r="AU11" i="17"/>
  <c r="BB10" i="17"/>
  <c r="AT10" i="17"/>
  <c r="BC9" i="17"/>
  <c r="BB9" i="17"/>
  <c r="BA9" i="17"/>
  <c r="AZ9" i="17"/>
  <c r="AY9" i="17"/>
  <c r="AX9" i="17"/>
  <c r="AW9" i="17"/>
  <c r="AV9" i="17"/>
  <c r="AU9" i="17"/>
  <c r="AT9" i="17"/>
  <c r="AP112" i="17"/>
  <c r="AO112" i="17"/>
  <c r="AN112" i="17"/>
  <c r="AM112" i="17"/>
  <c r="AL112" i="17"/>
  <c r="AK112" i="17"/>
  <c r="AJ112" i="17"/>
  <c r="AI112" i="17"/>
  <c r="AH112" i="17"/>
  <c r="AG112" i="17"/>
  <c r="AP103" i="17"/>
  <c r="AO103" i="17"/>
  <c r="AN103" i="17"/>
  <c r="AM103" i="17"/>
  <c r="AL103" i="17"/>
  <c r="AK103" i="17"/>
  <c r="AJ103" i="17"/>
  <c r="AI103" i="17"/>
  <c r="AH103" i="17"/>
  <c r="AG103" i="17"/>
  <c r="AP90" i="17"/>
  <c r="AO90" i="17"/>
  <c r="AN90" i="17"/>
  <c r="AM90" i="17"/>
  <c r="AL90" i="17"/>
  <c r="AK90" i="17"/>
  <c r="AJ90" i="17"/>
  <c r="AI90" i="17"/>
  <c r="AH90" i="17"/>
  <c r="AG90" i="17"/>
  <c r="AP88" i="17"/>
  <c r="AO88" i="17"/>
  <c r="AN88" i="17"/>
  <c r="AM88" i="17"/>
  <c r="AL88" i="17"/>
  <c r="AK88" i="17"/>
  <c r="AJ88" i="17"/>
  <c r="AI88" i="17"/>
  <c r="AH88" i="17"/>
  <c r="AG88" i="17"/>
  <c r="AP76" i="17"/>
  <c r="AO76" i="17"/>
  <c r="AN76" i="17"/>
  <c r="AM76" i="17"/>
  <c r="AL76" i="17"/>
  <c r="AK76" i="17"/>
  <c r="AJ76" i="17"/>
  <c r="AI76" i="17"/>
  <c r="AH76" i="17"/>
  <c r="AG76" i="17"/>
  <c r="AP67" i="17"/>
  <c r="AO67" i="17"/>
  <c r="AN67" i="17"/>
  <c r="AM67" i="17"/>
  <c r="AL67" i="17"/>
  <c r="AK67" i="17"/>
  <c r="AJ67" i="17"/>
  <c r="AI67" i="17"/>
  <c r="AH67" i="17"/>
  <c r="AG67" i="17"/>
  <c r="AP63" i="17"/>
  <c r="AO63" i="17"/>
  <c r="AN63" i="17"/>
  <c r="AM63" i="17"/>
  <c r="AL63" i="17"/>
  <c r="AK63" i="17"/>
  <c r="AJ63" i="17"/>
  <c r="AI63" i="17"/>
  <c r="AH63" i="17"/>
  <c r="AG63" i="17"/>
  <c r="AL62" i="17"/>
  <c r="AP54" i="17"/>
  <c r="AO54" i="17"/>
  <c r="AN54" i="17"/>
  <c r="AM54" i="17"/>
  <c r="AL54" i="17"/>
  <c r="AK54" i="17"/>
  <c r="AJ54" i="17"/>
  <c r="AI54" i="17"/>
  <c r="AH54" i="17"/>
  <c r="AG54" i="17"/>
  <c r="AP53" i="17"/>
  <c r="AO53" i="17"/>
  <c r="AN53" i="17"/>
  <c r="AM53" i="17"/>
  <c r="AL53" i="17"/>
  <c r="AK53" i="17"/>
  <c r="AJ53" i="17"/>
  <c r="AI53" i="17"/>
  <c r="AH53" i="17"/>
  <c r="AG53" i="17"/>
  <c r="AP52" i="17"/>
  <c r="AO52" i="17"/>
  <c r="AN52" i="17"/>
  <c r="AM52" i="17"/>
  <c r="AL52" i="17"/>
  <c r="AK52" i="17"/>
  <c r="AJ52" i="17"/>
  <c r="AI52" i="17"/>
  <c r="AH52" i="17"/>
  <c r="AG52" i="17"/>
  <c r="AP51" i="17"/>
  <c r="AO51" i="17"/>
  <c r="AN51" i="17"/>
  <c r="AM51" i="17"/>
  <c r="AL51" i="17"/>
  <c r="AK51" i="17"/>
  <c r="AJ51" i="17"/>
  <c r="AI51" i="17"/>
  <c r="AH51" i="17"/>
  <c r="AG51" i="17"/>
  <c r="AP50" i="17"/>
  <c r="AO50" i="17"/>
  <c r="AN50" i="17"/>
  <c r="AM50" i="17"/>
  <c r="AL50" i="17"/>
  <c r="AK50" i="17"/>
  <c r="AJ50" i="17"/>
  <c r="AI50" i="17"/>
  <c r="AH50" i="17"/>
  <c r="AG50" i="17"/>
  <c r="AP49" i="17"/>
  <c r="AO49" i="17"/>
  <c r="AN49" i="17"/>
  <c r="AM49" i="17"/>
  <c r="AL49" i="17"/>
  <c r="AK49" i="17"/>
  <c r="AJ49" i="17"/>
  <c r="AI49" i="17"/>
  <c r="AH49" i="17"/>
  <c r="AG49" i="17"/>
  <c r="AP48" i="17"/>
  <c r="AO48" i="17"/>
  <c r="AN48" i="17"/>
  <c r="AM48" i="17"/>
  <c r="AL48" i="17"/>
  <c r="AK48" i="17"/>
  <c r="AJ48" i="17"/>
  <c r="AI48" i="17"/>
  <c r="AH48" i="17"/>
  <c r="AG48" i="17"/>
  <c r="AP47" i="17"/>
  <c r="AO47" i="17"/>
  <c r="AN47" i="17"/>
  <c r="AM47" i="17"/>
  <c r="AL47" i="17"/>
  <c r="AK47" i="17"/>
  <c r="AJ47" i="17"/>
  <c r="AI47" i="17"/>
  <c r="AH47" i="17"/>
  <c r="AG47" i="17"/>
  <c r="AP46" i="17"/>
  <c r="AO46" i="17"/>
  <c r="AN46" i="17"/>
  <c r="AM46" i="17"/>
  <c r="AL46" i="17"/>
  <c r="AK46" i="17"/>
  <c r="AJ46" i="17"/>
  <c r="AI46" i="17"/>
  <c r="AH46" i="17"/>
  <c r="AG46" i="17"/>
  <c r="AP45" i="17"/>
  <c r="AO45" i="17"/>
  <c r="AN45" i="17"/>
  <c r="AM45" i="17"/>
  <c r="AL45" i="17"/>
  <c r="AK45" i="17"/>
  <c r="AJ45" i="17"/>
  <c r="AI45" i="17"/>
  <c r="AH45" i="17"/>
  <c r="AG45" i="17"/>
  <c r="AP44" i="17"/>
  <c r="AO44" i="17"/>
  <c r="AN44" i="17"/>
  <c r="AM44" i="17"/>
  <c r="AL44" i="17"/>
  <c r="AK44" i="17"/>
  <c r="AJ44" i="17"/>
  <c r="AI44" i="17"/>
  <c r="AH44" i="17"/>
  <c r="AG44" i="17"/>
  <c r="AP43" i="17"/>
  <c r="AO43" i="17"/>
  <c r="AN43" i="17"/>
  <c r="AM43" i="17"/>
  <c r="AL43" i="17"/>
  <c r="AK43" i="17"/>
  <c r="AJ43" i="17"/>
  <c r="AI43" i="17"/>
  <c r="AH43" i="17"/>
  <c r="AG43" i="17"/>
  <c r="AN42" i="17"/>
  <c r="AP41" i="17"/>
  <c r="AO41" i="17"/>
  <c r="AN41" i="17"/>
  <c r="AM41" i="17"/>
  <c r="AL41" i="17"/>
  <c r="AK41" i="17"/>
  <c r="AJ41" i="17"/>
  <c r="AI41" i="17"/>
  <c r="AH41" i="17"/>
  <c r="AG41" i="17"/>
  <c r="AP40" i="17"/>
  <c r="AO40" i="17"/>
  <c r="AN40" i="17"/>
  <c r="AM40" i="17"/>
  <c r="AL40" i="17"/>
  <c r="AK40" i="17"/>
  <c r="AJ40" i="17"/>
  <c r="AI40" i="17"/>
  <c r="AH40" i="17"/>
  <c r="AG40" i="17"/>
  <c r="AP39" i="17"/>
  <c r="AO39" i="17"/>
  <c r="AN39" i="17"/>
  <c r="AM39" i="17"/>
  <c r="AL39" i="17"/>
  <c r="AK39" i="17"/>
  <c r="AJ39" i="17"/>
  <c r="AI39" i="17"/>
  <c r="AH39" i="17"/>
  <c r="AG39" i="17"/>
  <c r="AO38" i="17"/>
  <c r="AN38" i="17"/>
  <c r="AG38" i="17"/>
  <c r="AI37" i="17"/>
  <c r="AK36" i="17"/>
  <c r="AJ36" i="17"/>
  <c r="AM35" i="17"/>
  <c r="AL35" i="17"/>
  <c r="AO34" i="17"/>
  <c r="AN34" i="17"/>
  <c r="AG34" i="17"/>
  <c r="AP33" i="17"/>
  <c r="AI33" i="17"/>
  <c r="AH33" i="17"/>
  <c r="AK32" i="17"/>
  <c r="AJ32" i="17"/>
  <c r="AP31" i="17"/>
  <c r="AO31" i="17"/>
  <c r="AN31" i="17"/>
  <c r="AM31" i="17"/>
  <c r="AL31" i="17"/>
  <c r="AK31" i="17"/>
  <c r="AJ31" i="17"/>
  <c r="AI31" i="17"/>
  <c r="AH31" i="17"/>
  <c r="AG31" i="17"/>
  <c r="AP30" i="17"/>
  <c r="AO30" i="17"/>
  <c r="AN30" i="17"/>
  <c r="AM30" i="17"/>
  <c r="AL30" i="17"/>
  <c r="AK30" i="17"/>
  <c r="AJ30" i="17"/>
  <c r="AI30" i="17"/>
  <c r="AH30" i="17"/>
  <c r="AG30" i="17"/>
  <c r="AP29" i="17"/>
  <c r="AO29" i="17"/>
  <c r="AN29" i="17"/>
  <c r="AM29" i="17"/>
  <c r="AL29" i="17"/>
  <c r="AK29" i="17"/>
  <c r="AJ29" i="17"/>
  <c r="AI29" i="17"/>
  <c r="AH29" i="17"/>
  <c r="AG29" i="17"/>
  <c r="AP28" i="17"/>
  <c r="AO28" i="17"/>
  <c r="AN28" i="17"/>
  <c r="AM28" i="17"/>
  <c r="AL28" i="17"/>
  <c r="AK28" i="17"/>
  <c r="AJ28" i="17"/>
  <c r="AI28" i="17"/>
  <c r="AH28" i="17"/>
  <c r="AG28" i="17"/>
  <c r="AP27" i="17"/>
  <c r="AO27" i="17"/>
  <c r="AN27" i="17"/>
  <c r="AM27" i="17"/>
  <c r="AL27" i="17"/>
  <c r="AK27" i="17"/>
  <c r="AJ27" i="17"/>
  <c r="AI27" i="17"/>
  <c r="AH27" i="17"/>
  <c r="AG27" i="17"/>
  <c r="AP26" i="17"/>
  <c r="AO26" i="17"/>
  <c r="AN26" i="17"/>
  <c r="AM26" i="17"/>
  <c r="AL26" i="17"/>
  <c r="AK26" i="17"/>
  <c r="AJ26" i="17"/>
  <c r="AI26" i="17"/>
  <c r="AH26" i="17"/>
  <c r="AG26" i="17"/>
  <c r="AP24" i="17"/>
  <c r="AO24" i="17"/>
  <c r="AN24" i="17"/>
  <c r="AM24" i="17"/>
  <c r="AL24" i="17"/>
  <c r="AK24" i="17"/>
  <c r="AJ24" i="17"/>
  <c r="AI24" i="17"/>
  <c r="AH24" i="17"/>
  <c r="AG24" i="17"/>
  <c r="AP23" i="17"/>
  <c r="AO23" i="17"/>
  <c r="AN23" i="17"/>
  <c r="AM23" i="17"/>
  <c r="AL23" i="17"/>
  <c r="AK23" i="17"/>
  <c r="AJ23" i="17"/>
  <c r="AI23" i="17"/>
  <c r="AH23" i="17"/>
  <c r="AG23" i="17"/>
  <c r="AP22" i="17"/>
  <c r="AO22" i="17"/>
  <c r="AN22" i="17"/>
  <c r="AM22" i="17"/>
  <c r="AL22" i="17"/>
  <c r="AK22" i="17"/>
  <c r="AJ22" i="17"/>
  <c r="AI22" i="17"/>
  <c r="AH22" i="17"/>
  <c r="AG22" i="17"/>
  <c r="AP21" i="17"/>
  <c r="AO21" i="17"/>
  <c r="AN21" i="17"/>
  <c r="AM21" i="17"/>
  <c r="AL21" i="17"/>
  <c r="AK21" i="17"/>
  <c r="AJ21" i="17"/>
  <c r="AI21" i="17"/>
  <c r="AH21" i="17"/>
  <c r="AG21" i="17"/>
  <c r="AP20" i="17"/>
  <c r="AO20" i="17"/>
  <c r="AN20" i="17"/>
  <c r="AM20" i="17"/>
  <c r="AL20" i="17"/>
  <c r="AK20" i="17"/>
  <c r="AJ20" i="17"/>
  <c r="AI20" i="17"/>
  <c r="AH20" i="17"/>
  <c r="AG20" i="17"/>
  <c r="AP19" i="17"/>
  <c r="AO19" i="17"/>
  <c r="AN19" i="17"/>
  <c r="AM19" i="17"/>
  <c r="AL19" i="17"/>
  <c r="AK19" i="17"/>
  <c r="AJ19" i="17"/>
  <c r="AI19" i="17"/>
  <c r="AH19" i="17"/>
  <c r="AG19" i="17"/>
  <c r="AP18" i="17"/>
  <c r="AO18" i="17"/>
  <c r="AN18" i="17"/>
  <c r="AM18" i="17"/>
  <c r="AL18" i="17"/>
  <c r="AK18" i="17"/>
  <c r="AJ18" i="17"/>
  <c r="AI18" i="17"/>
  <c r="AH18" i="17"/>
  <c r="AG18" i="17"/>
  <c r="AP17" i="17"/>
  <c r="AO17" i="17"/>
  <c r="AN17" i="17"/>
  <c r="AM17" i="17"/>
  <c r="AL17" i="17"/>
  <c r="AK17" i="17"/>
  <c r="AJ17" i="17"/>
  <c r="AI17" i="17"/>
  <c r="AH17" i="17"/>
  <c r="AG17" i="17"/>
  <c r="AP16" i="17"/>
  <c r="AH16" i="17"/>
  <c r="AP15" i="17"/>
  <c r="AO15" i="17"/>
  <c r="AN15" i="17"/>
  <c r="AM15" i="17"/>
  <c r="AL15" i="17"/>
  <c r="AK15" i="17"/>
  <c r="AJ15" i="17"/>
  <c r="AI15" i="17"/>
  <c r="AH15" i="17"/>
  <c r="AG15" i="17"/>
  <c r="AL14" i="17"/>
  <c r="AP13" i="17"/>
  <c r="AH13" i="17"/>
  <c r="AP12" i="17"/>
  <c r="AO12" i="17"/>
  <c r="AN12" i="17"/>
  <c r="AM12" i="17"/>
  <c r="AL12" i="17"/>
  <c r="AK12" i="17"/>
  <c r="AJ12" i="17"/>
  <c r="AI12" i="17"/>
  <c r="AH12" i="17"/>
  <c r="AG12" i="17"/>
  <c r="AL11" i="17"/>
  <c r="AL10" i="17"/>
  <c r="AP9" i="17"/>
  <c r="AO9" i="17"/>
  <c r="AN9" i="17"/>
  <c r="AM9" i="17"/>
  <c r="AL9" i="17"/>
  <c r="AK9" i="17"/>
  <c r="AJ9" i="17"/>
  <c r="AI9" i="17"/>
  <c r="AH9" i="17"/>
  <c r="AG9" i="17"/>
  <c r="AC112" i="17"/>
  <c r="AB112" i="17"/>
  <c r="AA112" i="17"/>
  <c r="Z112" i="17"/>
  <c r="Y112" i="17"/>
  <c r="X112" i="17"/>
  <c r="W112" i="17"/>
  <c r="V112" i="17"/>
  <c r="U112" i="17"/>
  <c r="T112" i="17"/>
  <c r="AC103" i="17"/>
  <c r="AB103" i="17"/>
  <c r="AA103" i="17"/>
  <c r="Z103" i="17"/>
  <c r="Y103" i="17"/>
  <c r="X103" i="17"/>
  <c r="W103" i="17"/>
  <c r="V103" i="17"/>
  <c r="U103" i="17"/>
  <c r="T103" i="17"/>
  <c r="AC90" i="17"/>
  <c r="AB90" i="17"/>
  <c r="AA90" i="17"/>
  <c r="Z90" i="17"/>
  <c r="Y90" i="17"/>
  <c r="X90" i="17"/>
  <c r="W90" i="17"/>
  <c r="V90" i="17"/>
  <c r="U90" i="17"/>
  <c r="T90" i="17"/>
  <c r="AC88" i="17"/>
  <c r="AB88" i="17"/>
  <c r="AA88" i="17"/>
  <c r="Z88" i="17"/>
  <c r="Y88" i="17"/>
  <c r="X88" i="17"/>
  <c r="W88" i="17"/>
  <c r="V88" i="17"/>
  <c r="U88" i="17"/>
  <c r="T88" i="17"/>
  <c r="AC76" i="17"/>
  <c r="AB76" i="17"/>
  <c r="AA76" i="17"/>
  <c r="Z76" i="17"/>
  <c r="Y76" i="17"/>
  <c r="X76" i="17"/>
  <c r="W76" i="17"/>
  <c r="V76" i="17"/>
  <c r="U76" i="17"/>
  <c r="T76" i="17"/>
  <c r="AC67" i="17"/>
  <c r="AB67" i="17"/>
  <c r="AA67" i="17"/>
  <c r="Z67" i="17"/>
  <c r="Y67" i="17"/>
  <c r="X67" i="17"/>
  <c r="W67" i="17"/>
  <c r="V67" i="17"/>
  <c r="U67" i="17"/>
  <c r="T67" i="17"/>
  <c r="AC63" i="17"/>
  <c r="AB63" i="17"/>
  <c r="AA63" i="17"/>
  <c r="Z63" i="17"/>
  <c r="Y63" i="17"/>
  <c r="X63" i="17"/>
  <c r="W63" i="17"/>
  <c r="V63" i="17"/>
  <c r="U63" i="17"/>
  <c r="T63" i="17"/>
  <c r="AB62" i="17"/>
  <c r="T62" i="17"/>
  <c r="AC54" i="17"/>
  <c r="AB54" i="17"/>
  <c r="AA54" i="17"/>
  <c r="Z54" i="17"/>
  <c r="Y54" i="17"/>
  <c r="X54" i="17"/>
  <c r="W54" i="17"/>
  <c r="V54" i="17"/>
  <c r="U54" i="17"/>
  <c r="T54" i="17"/>
  <c r="AC53" i="17"/>
  <c r="AB53" i="17"/>
  <c r="AA53" i="17"/>
  <c r="Z53" i="17"/>
  <c r="Y53" i="17"/>
  <c r="X53" i="17"/>
  <c r="W53" i="17"/>
  <c r="V53" i="17"/>
  <c r="U53" i="17"/>
  <c r="T53" i="17"/>
  <c r="AC52" i="17"/>
  <c r="AB52" i="17"/>
  <c r="AA52" i="17"/>
  <c r="Z52" i="17"/>
  <c r="Y52" i="17"/>
  <c r="X52" i="17"/>
  <c r="W52" i="17"/>
  <c r="V52" i="17"/>
  <c r="U52" i="17"/>
  <c r="T52" i="17"/>
  <c r="AC51" i="17"/>
  <c r="AB51" i="17"/>
  <c r="AA51" i="17"/>
  <c r="Z51" i="17"/>
  <c r="Y51" i="17"/>
  <c r="X51" i="17"/>
  <c r="W51" i="17"/>
  <c r="V51" i="17"/>
  <c r="U51" i="17"/>
  <c r="T51" i="17"/>
  <c r="AC50" i="17"/>
  <c r="AB50" i="17"/>
  <c r="AA50" i="17"/>
  <c r="Z50" i="17"/>
  <c r="Y50" i="17"/>
  <c r="X50" i="17"/>
  <c r="W50" i="17"/>
  <c r="V50" i="17"/>
  <c r="U50" i="17"/>
  <c r="T50" i="17"/>
  <c r="AC49" i="17"/>
  <c r="AB49" i="17"/>
  <c r="AA49" i="17"/>
  <c r="Z49" i="17"/>
  <c r="Y49" i="17"/>
  <c r="X49" i="17"/>
  <c r="W49" i="17"/>
  <c r="V49" i="17"/>
  <c r="U49" i="17"/>
  <c r="T49" i="17"/>
  <c r="AC48" i="17"/>
  <c r="AB48" i="17"/>
  <c r="AA48" i="17"/>
  <c r="Z48" i="17"/>
  <c r="Y48" i="17"/>
  <c r="X48" i="17"/>
  <c r="W48" i="17"/>
  <c r="V48" i="17"/>
  <c r="U48" i="17"/>
  <c r="T48" i="17"/>
  <c r="AC47" i="17"/>
  <c r="AB47" i="17"/>
  <c r="AA47" i="17"/>
  <c r="Z47" i="17"/>
  <c r="Y47" i="17"/>
  <c r="X47" i="17"/>
  <c r="W47" i="17"/>
  <c r="V47" i="17"/>
  <c r="U47" i="17"/>
  <c r="T47" i="17"/>
  <c r="AC46" i="17"/>
  <c r="AB46" i="17"/>
  <c r="AA46" i="17"/>
  <c r="Z46" i="17"/>
  <c r="Y46" i="17"/>
  <c r="X46" i="17"/>
  <c r="W46" i="17"/>
  <c r="V46" i="17"/>
  <c r="U46" i="17"/>
  <c r="T46" i="17"/>
  <c r="AC45" i="17"/>
  <c r="AB45" i="17"/>
  <c r="AA45" i="17"/>
  <c r="Z45" i="17"/>
  <c r="Y45" i="17"/>
  <c r="X45" i="17"/>
  <c r="W45" i="17"/>
  <c r="V45" i="17"/>
  <c r="U45" i="17"/>
  <c r="T45" i="17"/>
  <c r="AC44" i="17"/>
  <c r="AB44" i="17"/>
  <c r="AA44" i="17"/>
  <c r="Z44" i="17"/>
  <c r="Y44" i="17"/>
  <c r="X44" i="17"/>
  <c r="W44" i="17"/>
  <c r="V44" i="17"/>
  <c r="U44" i="17"/>
  <c r="T44" i="17"/>
  <c r="AC43" i="17"/>
  <c r="AB43" i="17"/>
  <c r="AA43" i="17"/>
  <c r="Z43" i="17"/>
  <c r="Y43" i="17"/>
  <c r="X43" i="17"/>
  <c r="W43" i="17"/>
  <c r="V43" i="17"/>
  <c r="U43" i="17"/>
  <c r="T43" i="17"/>
  <c r="V42" i="17"/>
  <c r="AC41" i="17"/>
  <c r="AB41" i="17"/>
  <c r="AA41" i="17"/>
  <c r="Z41" i="17"/>
  <c r="Y41" i="17"/>
  <c r="X41" i="17"/>
  <c r="W41" i="17"/>
  <c r="V41" i="17"/>
  <c r="U41" i="17"/>
  <c r="T41" i="17"/>
  <c r="AC40" i="17"/>
  <c r="AB40" i="17"/>
  <c r="AA40" i="17"/>
  <c r="Z40" i="17"/>
  <c r="Y40" i="17"/>
  <c r="X40" i="17"/>
  <c r="W40" i="17"/>
  <c r="V40" i="17"/>
  <c r="U40" i="17"/>
  <c r="T40" i="17"/>
  <c r="AC39" i="17"/>
  <c r="AB39" i="17"/>
  <c r="AA39" i="17"/>
  <c r="Z39" i="17"/>
  <c r="Y39" i="17"/>
  <c r="X39" i="17"/>
  <c r="W39" i="17"/>
  <c r="V39" i="17"/>
  <c r="U39" i="17"/>
  <c r="T39" i="17"/>
  <c r="AC38" i="17"/>
  <c r="V38" i="17"/>
  <c r="U38" i="17"/>
  <c r="Y37" i="17"/>
  <c r="Z36" i="17"/>
  <c r="Y36" i="17"/>
  <c r="AB35" i="17"/>
  <c r="AA35" i="17"/>
  <c r="T35" i="17"/>
  <c r="AC34" i="17"/>
  <c r="V34" i="17"/>
  <c r="U34" i="17"/>
  <c r="X33" i="17"/>
  <c r="W33" i="17"/>
  <c r="Z32" i="17"/>
  <c r="Y32" i="17"/>
  <c r="AC31" i="17"/>
  <c r="AB31" i="17"/>
  <c r="AA31" i="17"/>
  <c r="Z31" i="17"/>
  <c r="Y31" i="17"/>
  <c r="X31" i="17"/>
  <c r="W31" i="17"/>
  <c r="V31" i="17"/>
  <c r="U31" i="17"/>
  <c r="T31" i="17"/>
  <c r="AC30" i="17"/>
  <c r="AB30" i="17"/>
  <c r="AA30" i="17"/>
  <c r="Z30" i="17"/>
  <c r="Y30" i="17"/>
  <c r="X30" i="17"/>
  <c r="W30" i="17"/>
  <c r="V30" i="17"/>
  <c r="U30" i="17"/>
  <c r="T30" i="17"/>
  <c r="AC29" i="17"/>
  <c r="AB29" i="17"/>
  <c r="AA29" i="17"/>
  <c r="Z29" i="17"/>
  <c r="Y29" i="17"/>
  <c r="X29" i="17"/>
  <c r="W29" i="17"/>
  <c r="V29" i="17"/>
  <c r="U29" i="17"/>
  <c r="T29" i="17"/>
  <c r="AC28" i="17"/>
  <c r="AB28" i="17"/>
  <c r="AA28" i="17"/>
  <c r="Z28" i="17"/>
  <c r="Y28" i="17"/>
  <c r="X28" i="17"/>
  <c r="W28" i="17"/>
  <c r="V28" i="17"/>
  <c r="U28" i="17"/>
  <c r="T28" i="17"/>
  <c r="AC27" i="17"/>
  <c r="AB27" i="17"/>
  <c r="AA27" i="17"/>
  <c r="Z27" i="17"/>
  <c r="Y27" i="17"/>
  <c r="X27" i="17"/>
  <c r="W27" i="17"/>
  <c r="V27" i="17"/>
  <c r="U27" i="17"/>
  <c r="T27" i="17"/>
  <c r="AC26" i="17"/>
  <c r="AB26" i="17"/>
  <c r="AA26" i="17"/>
  <c r="Z26" i="17"/>
  <c r="Y26" i="17"/>
  <c r="X26" i="17"/>
  <c r="W26" i="17"/>
  <c r="V26" i="17"/>
  <c r="U26" i="17"/>
  <c r="T26" i="17"/>
  <c r="AC24" i="17"/>
  <c r="AB24" i="17"/>
  <c r="AA24" i="17"/>
  <c r="Z24" i="17"/>
  <c r="Y24" i="17"/>
  <c r="X24" i="17"/>
  <c r="W24" i="17"/>
  <c r="V24" i="17"/>
  <c r="U24" i="17"/>
  <c r="T24" i="17"/>
  <c r="AC23" i="17"/>
  <c r="AB23" i="17"/>
  <c r="AA23" i="17"/>
  <c r="Z23" i="17"/>
  <c r="Y23" i="17"/>
  <c r="X23" i="17"/>
  <c r="W23" i="17"/>
  <c r="V23" i="17"/>
  <c r="U23" i="17"/>
  <c r="T23" i="17"/>
  <c r="AC22" i="17"/>
  <c r="AB22" i="17"/>
  <c r="AA22" i="17"/>
  <c r="Z22" i="17"/>
  <c r="Y22" i="17"/>
  <c r="X22" i="17"/>
  <c r="W22" i="17"/>
  <c r="V22" i="17"/>
  <c r="U22" i="17"/>
  <c r="T22" i="17"/>
  <c r="AC21" i="17"/>
  <c r="AB21" i="17"/>
  <c r="AA21" i="17"/>
  <c r="Z21" i="17"/>
  <c r="Y21" i="17"/>
  <c r="X21" i="17"/>
  <c r="W21" i="17"/>
  <c r="V21" i="17"/>
  <c r="U21" i="17"/>
  <c r="T21" i="17"/>
  <c r="AC20" i="17"/>
  <c r="AB20" i="17"/>
  <c r="AA20" i="17"/>
  <c r="Z20" i="17"/>
  <c r="Y20" i="17"/>
  <c r="X20" i="17"/>
  <c r="W20" i="17"/>
  <c r="V20" i="17"/>
  <c r="U20" i="17"/>
  <c r="T20" i="17"/>
  <c r="AC19" i="17"/>
  <c r="AB19" i="17"/>
  <c r="AA19" i="17"/>
  <c r="Z19" i="17"/>
  <c r="Y19" i="17"/>
  <c r="X19" i="17"/>
  <c r="W19" i="17"/>
  <c r="V19" i="17"/>
  <c r="U19" i="17"/>
  <c r="T19" i="17"/>
  <c r="AC18" i="17"/>
  <c r="AB18" i="17"/>
  <c r="AA18" i="17"/>
  <c r="Z18" i="17"/>
  <c r="Y18" i="17"/>
  <c r="X18" i="17"/>
  <c r="W18" i="17"/>
  <c r="V18" i="17"/>
  <c r="U18" i="17"/>
  <c r="T18" i="17"/>
  <c r="AC17" i="17"/>
  <c r="AB17" i="17"/>
  <c r="AA17" i="17"/>
  <c r="Z17" i="17"/>
  <c r="Y17" i="17"/>
  <c r="X17" i="17"/>
  <c r="W17" i="17"/>
  <c r="V17" i="17"/>
  <c r="U17" i="17"/>
  <c r="T17" i="17"/>
  <c r="Z16" i="17"/>
  <c r="AC15" i="17"/>
  <c r="AB15" i="17"/>
  <c r="AA15" i="17"/>
  <c r="Z15" i="17"/>
  <c r="Y15" i="17"/>
  <c r="X15" i="17"/>
  <c r="W15" i="17"/>
  <c r="V15" i="17"/>
  <c r="U15" i="17"/>
  <c r="T15" i="17"/>
  <c r="V14" i="17"/>
  <c r="W13" i="17"/>
  <c r="AC12" i="17"/>
  <c r="AB12" i="17"/>
  <c r="AA12" i="17"/>
  <c r="Z12" i="17"/>
  <c r="Y12" i="17"/>
  <c r="X12" i="17"/>
  <c r="W12" i="17"/>
  <c r="V12" i="17"/>
  <c r="U12" i="17"/>
  <c r="T12" i="17"/>
  <c r="AA11" i="17"/>
  <c r="V10" i="17"/>
  <c r="AC9" i="17"/>
  <c r="AB9" i="17"/>
  <c r="AA9" i="17"/>
  <c r="Z9" i="17"/>
  <c r="Y9" i="17"/>
  <c r="X9" i="17"/>
  <c r="W9" i="17"/>
  <c r="V9" i="17"/>
  <c r="U9" i="17"/>
  <c r="T9" i="17"/>
  <c r="P112" i="17"/>
  <c r="O112" i="17"/>
  <c r="N112" i="17"/>
  <c r="M112" i="17"/>
  <c r="L112" i="17"/>
  <c r="K112" i="17"/>
  <c r="J112" i="17"/>
  <c r="I112" i="17"/>
  <c r="H112" i="17"/>
  <c r="G112" i="17"/>
  <c r="P103" i="17"/>
  <c r="O103" i="17"/>
  <c r="N103" i="17"/>
  <c r="M103" i="17"/>
  <c r="L103" i="17"/>
  <c r="K103" i="17"/>
  <c r="J103" i="17"/>
  <c r="I103" i="17"/>
  <c r="H103" i="17"/>
  <c r="G103" i="17"/>
  <c r="P90" i="17"/>
  <c r="O90" i="17"/>
  <c r="N90" i="17"/>
  <c r="M90" i="17"/>
  <c r="L90" i="17"/>
  <c r="K90" i="17"/>
  <c r="J90" i="17"/>
  <c r="I90" i="17"/>
  <c r="H90" i="17"/>
  <c r="G90" i="17"/>
  <c r="P88" i="17"/>
  <c r="O88" i="17"/>
  <c r="N88" i="17"/>
  <c r="M88" i="17"/>
  <c r="L88" i="17"/>
  <c r="K88" i="17"/>
  <c r="J88" i="17"/>
  <c r="I88" i="17"/>
  <c r="H88" i="17"/>
  <c r="G88" i="17"/>
  <c r="P76" i="17"/>
  <c r="O76" i="17"/>
  <c r="N76" i="17"/>
  <c r="M76" i="17"/>
  <c r="L76" i="17"/>
  <c r="K76" i="17"/>
  <c r="J76" i="17"/>
  <c r="I76" i="17"/>
  <c r="H76" i="17"/>
  <c r="G76" i="17"/>
  <c r="P67" i="17"/>
  <c r="O67" i="17"/>
  <c r="N67" i="17"/>
  <c r="M67" i="17"/>
  <c r="L67" i="17"/>
  <c r="K67" i="17"/>
  <c r="J67" i="17"/>
  <c r="I67" i="17"/>
  <c r="H67" i="17"/>
  <c r="G67" i="17"/>
  <c r="P63" i="17"/>
  <c r="O63" i="17"/>
  <c r="N63" i="17"/>
  <c r="M63" i="17"/>
  <c r="L63" i="17"/>
  <c r="K63" i="17"/>
  <c r="J63" i="17"/>
  <c r="I63" i="17"/>
  <c r="H63" i="17"/>
  <c r="G63" i="17"/>
  <c r="I62" i="17"/>
  <c r="P54" i="17"/>
  <c r="O54" i="17"/>
  <c r="N54" i="17"/>
  <c r="M54" i="17"/>
  <c r="L54" i="17"/>
  <c r="K54" i="17"/>
  <c r="J54" i="17"/>
  <c r="I54" i="17"/>
  <c r="H54" i="17"/>
  <c r="G54" i="17"/>
  <c r="P53" i="17"/>
  <c r="O53" i="17"/>
  <c r="N53" i="17"/>
  <c r="M53" i="17"/>
  <c r="L53" i="17"/>
  <c r="K53" i="17"/>
  <c r="J53" i="17"/>
  <c r="I53" i="17"/>
  <c r="H53" i="17"/>
  <c r="G53" i="17"/>
  <c r="P52" i="17"/>
  <c r="O52" i="17"/>
  <c r="N52" i="17"/>
  <c r="M52" i="17"/>
  <c r="L52" i="17"/>
  <c r="K52" i="17"/>
  <c r="J52" i="17"/>
  <c r="I52" i="17"/>
  <c r="H52" i="17"/>
  <c r="G52" i="17"/>
  <c r="P51" i="17"/>
  <c r="O51" i="17"/>
  <c r="N51" i="17"/>
  <c r="M51" i="17"/>
  <c r="L51" i="17"/>
  <c r="K51" i="17"/>
  <c r="J51" i="17"/>
  <c r="I51" i="17"/>
  <c r="H51" i="17"/>
  <c r="G51" i="17"/>
  <c r="P50" i="17"/>
  <c r="O50" i="17"/>
  <c r="N50" i="17"/>
  <c r="M50" i="17"/>
  <c r="L50" i="17"/>
  <c r="K50" i="17"/>
  <c r="J50" i="17"/>
  <c r="I50" i="17"/>
  <c r="H50" i="17"/>
  <c r="G50" i="17"/>
  <c r="P49" i="17"/>
  <c r="O49" i="17"/>
  <c r="N49" i="17"/>
  <c r="M49" i="17"/>
  <c r="L49" i="17"/>
  <c r="K49" i="17"/>
  <c r="J49" i="17"/>
  <c r="I49" i="17"/>
  <c r="H49" i="17"/>
  <c r="G49" i="17"/>
  <c r="P48" i="17"/>
  <c r="O48" i="17"/>
  <c r="N48" i="17"/>
  <c r="M48" i="17"/>
  <c r="L48" i="17"/>
  <c r="K48" i="17"/>
  <c r="J48" i="17"/>
  <c r="I48" i="17"/>
  <c r="H48" i="17"/>
  <c r="G48" i="17"/>
  <c r="P47" i="17"/>
  <c r="O47" i="17"/>
  <c r="N47" i="17"/>
  <c r="M47" i="17"/>
  <c r="L47" i="17"/>
  <c r="K47" i="17"/>
  <c r="J47" i="17"/>
  <c r="I47" i="17"/>
  <c r="H47" i="17"/>
  <c r="G47" i="17"/>
  <c r="P46" i="17"/>
  <c r="O46" i="17"/>
  <c r="N46" i="17"/>
  <c r="M46" i="17"/>
  <c r="L46" i="17"/>
  <c r="K46" i="17"/>
  <c r="J46" i="17"/>
  <c r="I46" i="17"/>
  <c r="H46" i="17"/>
  <c r="G46" i="17"/>
  <c r="P45" i="17"/>
  <c r="O45" i="17"/>
  <c r="N45" i="17"/>
  <c r="M45" i="17"/>
  <c r="L45" i="17"/>
  <c r="K45" i="17"/>
  <c r="J45" i="17"/>
  <c r="I45" i="17"/>
  <c r="H45" i="17"/>
  <c r="G45" i="17"/>
  <c r="P44" i="17"/>
  <c r="O44" i="17"/>
  <c r="N44" i="17"/>
  <c r="M44" i="17"/>
  <c r="L44" i="17"/>
  <c r="K44" i="17"/>
  <c r="J44" i="17"/>
  <c r="I44" i="17"/>
  <c r="H44" i="17"/>
  <c r="G44" i="17"/>
  <c r="P43" i="17"/>
  <c r="O43" i="17"/>
  <c r="N43" i="17"/>
  <c r="M43" i="17"/>
  <c r="L43" i="17"/>
  <c r="K43" i="17"/>
  <c r="J43" i="17"/>
  <c r="I43" i="17"/>
  <c r="H43" i="17"/>
  <c r="G43" i="17"/>
  <c r="K42" i="17"/>
  <c r="P41" i="17"/>
  <c r="O41" i="17"/>
  <c r="N41" i="17"/>
  <c r="M41" i="17"/>
  <c r="L41" i="17"/>
  <c r="K41" i="17"/>
  <c r="J41" i="17"/>
  <c r="I41" i="17"/>
  <c r="H41" i="17"/>
  <c r="G41" i="17"/>
  <c r="P40" i="17"/>
  <c r="O40" i="17"/>
  <c r="N40" i="17"/>
  <c r="M40" i="17"/>
  <c r="L40" i="17"/>
  <c r="K40" i="17"/>
  <c r="J40" i="17"/>
  <c r="I40" i="17"/>
  <c r="H40" i="17"/>
  <c r="G40" i="17"/>
  <c r="P39" i="17"/>
  <c r="O39" i="17"/>
  <c r="N39" i="17"/>
  <c r="M39" i="17"/>
  <c r="L39" i="17"/>
  <c r="K39" i="17"/>
  <c r="J39" i="17"/>
  <c r="I39" i="17"/>
  <c r="H39" i="17"/>
  <c r="G39" i="17"/>
  <c r="K38" i="17"/>
  <c r="J38" i="17"/>
  <c r="M37" i="17"/>
  <c r="O36" i="17"/>
  <c r="N36" i="17"/>
  <c r="G36" i="17"/>
  <c r="P35" i="17"/>
  <c r="I35" i="17"/>
  <c r="H35" i="17"/>
  <c r="K34" i="17"/>
  <c r="J34" i="17"/>
  <c r="M33" i="17"/>
  <c r="L33" i="17"/>
  <c r="O32" i="17"/>
  <c r="N32" i="17"/>
  <c r="G32" i="17"/>
  <c r="P31" i="17"/>
  <c r="O31" i="17"/>
  <c r="N31" i="17"/>
  <c r="M31" i="17"/>
  <c r="L31" i="17"/>
  <c r="K31" i="17"/>
  <c r="J31" i="17"/>
  <c r="I31" i="17"/>
  <c r="H31" i="17"/>
  <c r="G31" i="17"/>
  <c r="P30" i="17"/>
  <c r="O30" i="17"/>
  <c r="N30" i="17"/>
  <c r="M30" i="17"/>
  <c r="L30" i="17"/>
  <c r="K30" i="17"/>
  <c r="J30" i="17"/>
  <c r="I30" i="17"/>
  <c r="H30" i="17"/>
  <c r="G30" i="17"/>
  <c r="P29" i="17"/>
  <c r="O29" i="17"/>
  <c r="N29" i="17"/>
  <c r="M29" i="17"/>
  <c r="L29" i="17"/>
  <c r="K29" i="17"/>
  <c r="J29" i="17"/>
  <c r="I29" i="17"/>
  <c r="H29" i="17"/>
  <c r="G29" i="17"/>
  <c r="P28" i="17"/>
  <c r="O28" i="17"/>
  <c r="N28" i="17"/>
  <c r="M28" i="17"/>
  <c r="L28" i="17"/>
  <c r="K28" i="17"/>
  <c r="J28" i="17"/>
  <c r="I28" i="17"/>
  <c r="H28" i="17"/>
  <c r="G28" i="17"/>
  <c r="P27" i="17"/>
  <c r="O27" i="17"/>
  <c r="N27" i="17"/>
  <c r="M27" i="17"/>
  <c r="L27" i="17"/>
  <c r="K27" i="17"/>
  <c r="J27" i="17"/>
  <c r="I27" i="17"/>
  <c r="H27" i="17"/>
  <c r="G27" i="17"/>
  <c r="P26" i="17"/>
  <c r="O26" i="17"/>
  <c r="N26" i="17"/>
  <c r="M26" i="17"/>
  <c r="L26" i="17"/>
  <c r="K26" i="17"/>
  <c r="J26" i="17"/>
  <c r="I26" i="17"/>
  <c r="H26" i="17"/>
  <c r="G26" i="17"/>
  <c r="P24" i="17"/>
  <c r="O24" i="17"/>
  <c r="N24" i="17"/>
  <c r="M24" i="17"/>
  <c r="L24" i="17"/>
  <c r="K24" i="17"/>
  <c r="J24" i="17"/>
  <c r="I24" i="17"/>
  <c r="H24" i="17"/>
  <c r="G24" i="17"/>
  <c r="P23" i="17"/>
  <c r="O23" i="17"/>
  <c r="N23" i="17"/>
  <c r="M23" i="17"/>
  <c r="L23" i="17"/>
  <c r="K23" i="17"/>
  <c r="J23" i="17"/>
  <c r="I23" i="17"/>
  <c r="H23" i="17"/>
  <c r="G23" i="17"/>
  <c r="P22" i="17"/>
  <c r="O22" i="17"/>
  <c r="N22" i="17"/>
  <c r="M22" i="17"/>
  <c r="L22" i="17"/>
  <c r="K22" i="17"/>
  <c r="J22" i="17"/>
  <c r="I22" i="17"/>
  <c r="H22" i="17"/>
  <c r="G22" i="17"/>
  <c r="P21" i="17"/>
  <c r="O21" i="17"/>
  <c r="N21" i="17"/>
  <c r="M21" i="17"/>
  <c r="L21" i="17"/>
  <c r="K21" i="17"/>
  <c r="J21" i="17"/>
  <c r="I21" i="17"/>
  <c r="H21" i="17"/>
  <c r="G21" i="17"/>
  <c r="P20" i="17"/>
  <c r="O20" i="17"/>
  <c r="N20" i="17"/>
  <c r="M20" i="17"/>
  <c r="L20" i="17"/>
  <c r="K20" i="17"/>
  <c r="J20" i="17"/>
  <c r="I20" i="17"/>
  <c r="H20" i="17"/>
  <c r="G20" i="17"/>
  <c r="P19" i="17"/>
  <c r="O19" i="17"/>
  <c r="N19" i="17"/>
  <c r="M19" i="17"/>
  <c r="L19" i="17"/>
  <c r="K19" i="17"/>
  <c r="J19" i="17"/>
  <c r="I19" i="17"/>
  <c r="H19" i="17"/>
  <c r="G19" i="17"/>
  <c r="P18" i="17"/>
  <c r="O18" i="17"/>
  <c r="N18" i="17"/>
  <c r="M18" i="17"/>
  <c r="L18" i="17"/>
  <c r="K18" i="17"/>
  <c r="J18" i="17"/>
  <c r="I18" i="17"/>
  <c r="H18" i="17"/>
  <c r="G18" i="17"/>
  <c r="P17" i="17"/>
  <c r="O17" i="17"/>
  <c r="N17" i="17"/>
  <c r="M17" i="17"/>
  <c r="L17" i="17"/>
  <c r="K17" i="17"/>
  <c r="J17" i="17"/>
  <c r="I17" i="17"/>
  <c r="H17" i="17"/>
  <c r="G17" i="17"/>
  <c r="J16" i="17"/>
  <c r="P15" i="17"/>
  <c r="O15" i="17"/>
  <c r="N15" i="17"/>
  <c r="M15" i="17"/>
  <c r="L15" i="17"/>
  <c r="K15" i="17"/>
  <c r="J15" i="17"/>
  <c r="I15" i="17"/>
  <c r="H15" i="17"/>
  <c r="G15" i="17"/>
  <c r="N14" i="17"/>
  <c r="L13" i="17"/>
  <c r="P12" i="17"/>
  <c r="O12" i="17"/>
  <c r="N12" i="17"/>
  <c r="M12" i="17"/>
  <c r="L12" i="17"/>
  <c r="K12" i="17"/>
  <c r="J12" i="17"/>
  <c r="I12" i="17"/>
  <c r="H12" i="17"/>
  <c r="G12" i="17"/>
  <c r="P11" i="17"/>
  <c r="H11" i="17"/>
  <c r="N10" i="17"/>
  <c r="P9" i="17"/>
  <c r="O9" i="17"/>
  <c r="N9" i="17"/>
  <c r="M9" i="17"/>
  <c r="L9" i="17"/>
  <c r="K9" i="17"/>
  <c r="J9" i="17"/>
  <c r="I9" i="17"/>
  <c r="H9" i="17"/>
  <c r="G9" i="17"/>
  <c r="C67" i="17"/>
  <c r="C64" i="14"/>
  <c r="C63" i="14"/>
  <c r="O63" i="14"/>
  <c r="C62" i="14"/>
  <c r="C64" i="18"/>
  <c r="C63" i="18"/>
  <c r="I63" i="18"/>
  <c r="C62" i="18"/>
  <c r="C64" i="5"/>
  <c r="C63" i="5"/>
  <c r="C62" i="5"/>
  <c r="C64" i="15"/>
  <c r="K64" i="15"/>
  <c r="C63" i="15"/>
  <c r="C62" i="15"/>
  <c r="P112" i="15"/>
  <c r="O112" i="15"/>
  <c r="N112" i="15"/>
  <c r="M112" i="15"/>
  <c r="L112" i="15"/>
  <c r="K112" i="15"/>
  <c r="J112" i="15"/>
  <c r="I112" i="15"/>
  <c r="H112" i="15"/>
  <c r="G112" i="15"/>
  <c r="P103" i="15"/>
  <c r="O103" i="15"/>
  <c r="N103" i="15"/>
  <c r="M103" i="15"/>
  <c r="L103" i="15"/>
  <c r="K103" i="15"/>
  <c r="J103" i="15"/>
  <c r="I103" i="15"/>
  <c r="H103" i="15"/>
  <c r="G103" i="15"/>
  <c r="P90" i="15"/>
  <c r="O90" i="15"/>
  <c r="N90" i="15"/>
  <c r="M90" i="15"/>
  <c r="L90" i="15"/>
  <c r="K90" i="15"/>
  <c r="J90" i="15"/>
  <c r="I90" i="15"/>
  <c r="H90" i="15"/>
  <c r="G90" i="15"/>
  <c r="P88" i="15"/>
  <c r="O88" i="15"/>
  <c r="N88" i="15"/>
  <c r="M88" i="15"/>
  <c r="L88" i="15"/>
  <c r="K88" i="15"/>
  <c r="J88" i="15"/>
  <c r="I88" i="15"/>
  <c r="H88" i="15"/>
  <c r="G88" i="15"/>
  <c r="P76" i="15"/>
  <c r="O76" i="15"/>
  <c r="N76" i="15"/>
  <c r="M76" i="15"/>
  <c r="L76" i="15"/>
  <c r="K76" i="15"/>
  <c r="J76" i="15"/>
  <c r="I76" i="15"/>
  <c r="H76" i="15"/>
  <c r="G76" i="15"/>
  <c r="P67" i="15"/>
  <c r="O67" i="15"/>
  <c r="N67" i="15"/>
  <c r="M67" i="15"/>
  <c r="L67" i="15"/>
  <c r="K67" i="15"/>
  <c r="J67" i="15"/>
  <c r="I67" i="15"/>
  <c r="H67" i="15"/>
  <c r="G67" i="15"/>
  <c r="O64" i="15"/>
  <c r="L64" i="15"/>
  <c r="G64" i="15"/>
  <c r="P63" i="15"/>
  <c r="O63" i="15"/>
  <c r="N63" i="15"/>
  <c r="M63" i="15"/>
  <c r="L63" i="15"/>
  <c r="K63" i="15"/>
  <c r="J63" i="15"/>
  <c r="I63" i="15"/>
  <c r="H63" i="15"/>
  <c r="G63" i="15"/>
  <c r="P62" i="15"/>
  <c r="O62" i="15"/>
  <c r="N62" i="15"/>
  <c r="M62" i="15"/>
  <c r="L62" i="15"/>
  <c r="K62" i="15"/>
  <c r="J62" i="15"/>
  <c r="I62" i="15"/>
  <c r="H62" i="15"/>
  <c r="G62" i="15"/>
  <c r="P112" i="14"/>
  <c r="O112" i="14"/>
  <c r="N112" i="14"/>
  <c r="M112" i="14"/>
  <c r="L112" i="14"/>
  <c r="K112" i="14"/>
  <c r="J112" i="14"/>
  <c r="I112" i="14"/>
  <c r="H112" i="14"/>
  <c r="G112" i="14"/>
  <c r="P103" i="14"/>
  <c r="O103" i="14"/>
  <c r="N103" i="14"/>
  <c r="M103" i="14"/>
  <c r="L103" i="14"/>
  <c r="K103" i="14"/>
  <c r="J103" i="14"/>
  <c r="I103" i="14"/>
  <c r="H103" i="14"/>
  <c r="G103" i="14"/>
  <c r="P90" i="14"/>
  <c r="O90" i="14"/>
  <c r="N90" i="14"/>
  <c r="M90" i="14"/>
  <c r="L90" i="14"/>
  <c r="K90" i="14"/>
  <c r="J90" i="14"/>
  <c r="I90" i="14"/>
  <c r="H90" i="14"/>
  <c r="G90" i="14"/>
  <c r="P88" i="14"/>
  <c r="O88" i="14"/>
  <c r="N88" i="14"/>
  <c r="M88" i="14"/>
  <c r="L88" i="14"/>
  <c r="K88" i="14"/>
  <c r="J88" i="14"/>
  <c r="I88" i="14"/>
  <c r="H88" i="14"/>
  <c r="G88" i="14"/>
  <c r="P76" i="14"/>
  <c r="O76" i="14"/>
  <c r="N76" i="14"/>
  <c r="M76" i="14"/>
  <c r="L76" i="14"/>
  <c r="K76" i="14"/>
  <c r="J76" i="14"/>
  <c r="I76" i="14"/>
  <c r="H76" i="14"/>
  <c r="G76" i="14"/>
  <c r="P67" i="14"/>
  <c r="O67" i="14"/>
  <c r="N67" i="14"/>
  <c r="M67" i="14"/>
  <c r="L67" i="14"/>
  <c r="K67" i="14"/>
  <c r="J67" i="14"/>
  <c r="I67" i="14"/>
  <c r="H67" i="14"/>
  <c r="G67" i="14"/>
  <c r="P64" i="14"/>
  <c r="O64" i="14"/>
  <c r="N64" i="14"/>
  <c r="M64" i="14"/>
  <c r="L64" i="14"/>
  <c r="K64" i="14"/>
  <c r="J64" i="14"/>
  <c r="I64" i="14"/>
  <c r="H64" i="14"/>
  <c r="G64" i="14"/>
  <c r="P63" i="14"/>
  <c r="K63" i="14"/>
  <c r="H63" i="14"/>
  <c r="P62" i="14"/>
  <c r="O62" i="14"/>
  <c r="N62" i="14"/>
  <c r="M62" i="14"/>
  <c r="L62" i="14"/>
  <c r="K62" i="14"/>
  <c r="J62" i="14"/>
  <c r="I62" i="14"/>
  <c r="H62" i="14"/>
  <c r="G62" i="14"/>
  <c r="P112" i="18"/>
  <c r="O112" i="18"/>
  <c r="N112" i="18"/>
  <c r="M112" i="18"/>
  <c r="L112" i="18"/>
  <c r="K112" i="18"/>
  <c r="J112" i="18"/>
  <c r="I112" i="18"/>
  <c r="H112" i="18"/>
  <c r="G112" i="18"/>
  <c r="P103" i="18"/>
  <c r="O103" i="18"/>
  <c r="N103" i="18"/>
  <c r="M103" i="18"/>
  <c r="L103" i="18"/>
  <c r="K103" i="18"/>
  <c r="J103" i="18"/>
  <c r="I103" i="18"/>
  <c r="H103" i="18"/>
  <c r="G103" i="18"/>
  <c r="P90" i="18"/>
  <c r="O90" i="18"/>
  <c r="N90" i="18"/>
  <c r="M90" i="18"/>
  <c r="L90" i="18"/>
  <c r="K90" i="18"/>
  <c r="J90" i="18"/>
  <c r="I90" i="18"/>
  <c r="H90" i="18"/>
  <c r="G90" i="18"/>
  <c r="P88" i="18"/>
  <c r="O88" i="18"/>
  <c r="N88" i="18"/>
  <c r="M88" i="18"/>
  <c r="L88" i="18"/>
  <c r="K88" i="18"/>
  <c r="J88" i="18"/>
  <c r="I88" i="18"/>
  <c r="H88" i="18"/>
  <c r="G88" i="18"/>
  <c r="P76" i="18"/>
  <c r="O76" i="18"/>
  <c r="N76" i="18"/>
  <c r="M76" i="18"/>
  <c r="L76" i="18"/>
  <c r="K76" i="18"/>
  <c r="J76" i="18"/>
  <c r="I76" i="18"/>
  <c r="H76" i="18"/>
  <c r="G76" i="18"/>
  <c r="P67" i="18"/>
  <c r="O67" i="18"/>
  <c r="N67" i="18"/>
  <c r="M67" i="18"/>
  <c r="L67" i="18"/>
  <c r="K67" i="18"/>
  <c r="J67" i="18"/>
  <c r="I67" i="18"/>
  <c r="H67" i="18"/>
  <c r="G67" i="18"/>
  <c r="P64" i="18"/>
  <c r="O64" i="18"/>
  <c r="N64" i="18"/>
  <c r="M64" i="18"/>
  <c r="L64" i="18"/>
  <c r="K64" i="18"/>
  <c r="J64" i="18"/>
  <c r="I64" i="18"/>
  <c r="H64" i="18"/>
  <c r="G64" i="18"/>
  <c r="J63" i="18"/>
  <c r="P62" i="18"/>
  <c r="O62" i="18"/>
  <c r="N62" i="18"/>
  <c r="M62" i="18"/>
  <c r="L62" i="18"/>
  <c r="K62" i="18"/>
  <c r="J62" i="18"/>
  <c r="I62" i="18"/>
  <c r="H62" i="18"/>
  <c r="G62" i="18"/>
  <c r="P112" i="5"/>
  <c r="O112" i="5"/>
  <c r="N112" i="5"/>
  <c r="M112" i="5"/>
  <c r="L112" i="5"/>
  <c r="K112" i="5"/>
  <c r="J112" i="5"/>
  <c r="I112" i="5"/>
  <c r="H112" i="5"/>
  <c r="G112" i="5"/>
  <c r="P103" i="5"/>
  <c r="O103" i="5"/>
  <c r="N103" i="5"/>
  <c r="M103" i="5"/>
  <c r="L103" i="5"/>
  <c r="K103" i="5"/>
  <c r="J103" i="5"/>
  <c r="I103" i="5"/>
  <c r="H103" i="5"/>
  <c r="G103" i="5"/>
  <c r="P90" i="5"/>
  <c r="O90" i="5"/>
  <c r="N90" i="5"/>
  <c r="M90" i="5"/>
  <c r="L90" i="5"/>
  <c r="K90" i="5"/>
  <c r="J90" i="5"/>
  <c r="I90" i="5"/>
  <c r="H90" i="5"/>
  <c r="G90" i="5"/>
  <c r="P88" i="5"/>
  <c r="O88" i="5"/>
  <c r="N88" i="5"/>
  <c r="M88" i="5"/>
  <c r="L88" i="5"/>
  <c r="K88" i="5"/>
  <c r="J88" i="5"/>
  <c r="I88" i="5"/>
  <c r="H88" i="5"/>
  <c r="G88" i="5"/>
  <c r="P76" i="5"/>
  <c r="O76" i="5"/>
  <c r="N76" i="5"/>
  <c r="M76" i="5"/>
  <c r="L76" i="5"/>
  <c r="K76" i="5"/>
  <c r="J76" i="5"/>
  <c r="I76" i="5"/>
  <c r="H76" i="5"/>
  <c r="G76" i="5"/>
  <c r="P67" i="5"/>
  <c r="O67" i="5"/>
  <c r="N67" i="5"/>
  <c r="M67" i="5"/>
  <c r="L67" i="5"/>
  <c r="K67" i="5"/>
  <c r="J67" i="5"/>
  <c r="I67" i="5"/>
  <c r="H67" i="5"/>
  <c r="G67" i="5"/>
  <c r="P64" i="5"/>
  <c r="O64" i="5"/>
  <c r="N64" i="5"/>
  <c r="M64" i="5"/>
  <c r="L64" i="5"/>
  <c r="K64" i="5"/>
  <c r="J64" i="5"/>
  <c r="I64" i="5"/>
  <c r="H64" i="5"/>
  <c r="G64" i="5"/>
  <c r="P63" i="5"/>
  <c r="O63" i="5"/>
  <c r="N63" i="5"/>
  <c r="M63" i="5"/>
  <c r="L63" i="5"/>
  <c r="K63" i="5"/>
  <c r="J63" i="5"/>
  <c r="I63" i="5"/>
  <c r="H63" i="5"/>
  <c r="G63" i="5"/>
  <c r="P62" i="5"/>
  <c r="O62" i="5"/>
  <c r="N62" i="5"/>
  <c r="M62" i="5"/>
  <c r="L62" i="5"/>
  <c r="K62" i="5"/>
  <c r="J62" i="5"/>
  <c r="I62" i="5"/>
  <c r="H62" i="5"/>
  <c r="G62" i="5"/>
  <c r="C22" i="14"/>
  <c r="K22" i="14"/>
  <c r="C21" i="14"/>
  <c r="M21" i="14"/>
  <c r="P21" i="14"/>
  <c r="O21" i="14"/>
  <c r="N21" i="14"/>
  <c r="L21" i="14"/>
  <c r="J21" i="14"/>
  <c r="I21" i="14"/>
  <c r="H21" i="14"/>
  <c r="G21" i="14"/>
  <c r="C20" i="14"/>
  <c r="P20" i="14"/>
  <c r="O20" i="14"/>
  <c r="K20" i="14"/>
  <c r="J20" i="14"/>
  <c r="I20" i="14"/>
  <c r="G20" i="14"/>
  <c r="C19" i="14"/>
  <c r="K19" i="14"/>
  <c r="P19" i="14"/>
  <c r="O19" i="14"/>
  <c r="N19" i="14"/>
  <c r="M19" i="14"/>
  <c r="L19" i="14"/>
  <c r="J19" i="14"/>
  <c r="I19" i="14"/>
  <c r="H19" i="14"/>
  <c r="G19" i="14"/>
  <c r="C18" i="14"/>
  <c r="I18" i="14"/>
  <c r="C17" i="14"/>
  <c r="N17" i="14"/>
  <c r="P17" i="14"/>
  <c r="O17" i="14"/>
  <c r="J17" i="14"/>
  <c r="I17" i="14"/>
  <c r="H17" i="14"/>
  <c r="G17" i="14"/>
  <c r="C16" i="14"/>
  <c r="L16" i="14"/>
  <c r="K16" i="14"/>
  <c r="I16" i="14"/>
  <c r="G16" i="14"/>
  <c r="C15" i="14"/>
  <c r="P15" i="14"/>
  <c r="C14" i="14"/>
  <c r="K14" i="14"/>
  <c r="M14" i="14"/>
  <c r="I14" i="14"/>
  <c r="C13" i="14"/>
  <c r="M13" i="14"/>
  <c r="P13" i="14"/>
  <c r="I13" i="14"/>
  <c r="H13" i="14"/>
  <c r="G13" i="14"/>
  <c r="C12" i="14"/>
  <c r="P12" i="14"/>
  <c r="C11" i="14"/>
  <c r="K11" i="14"/>
  <c r="P11" i="14"/>
  <c r="O11" i="14"/>
  <c r="N11" i="14"/>
  <c r="I11" i="14"/>
  <c r="H11" i="14"/>
  <c r="G11" i="14"/>
  <c r="C10" i="14"/>
  <c r="I10" i="14"/>
  <c r="C9" i="14"/>
  <c r="P9" i="14"/>
  <c r="M9" i="14"/>
  <c r="L9" i="14"/>
  <c r="K9" i="14"/>
  <c r="J9" i="14"/>
  <c r="I9" i="14"/>
  <c r="C22" i="15"/>
  <c r="L22" i="15"/>
  <c r="O22" i="15"/>
  <c r="N22" i="15"/>
  <c r="M22" i="15"/>
  <c r="K22" i="15"/>
  <c r="I22" i="15"/>
  <c r="G22" i="15"/>
  <c r="C21" i="15"/>
  <c r="P21" i="15"/>
  <c r="N21" i="15"/>
  <c r="J21" i="15"/>
  <c r="I21" i="15"/>
  <c r="C20" i="15"/>
  <c r="K20" i="15"/>
  <c r="M20" i="15"/>
  <c r="C19" i="15"/>
  <c r="M19" i="15"/>
  <c r="P19" i="15"/>
  <c r="O19" i="15"/>
  <c r="N19" i="15"/>
  <c r="L19" i="15"/>
  <c r="K19" i="15"/>
  <c r="J19" i="15"/>
  <c r="I19" i="15"/>
  <c r="H19" i="15"/>
  <c r="G19" i="15"/>
  <c r="C18" i="15"/>
  <c r="P18" i="15"/>
  <c r="O18" i="15"/>
  <c r="K18" i="15"/>
  <c r="J18" i="15"/>
  <c r="I18" i="15"/>
  <c r="G18" i="15"/>
  <c r="C17" i="15"/>
  <c r="K17" i="15"/>
  <c r="P17" i="15"/>
  <c r="O17" i="15"/>
  <c r="N17" i="15"/>
  <c r="M17" i="15"/>
  <c r="L17" i="15"/>
  <c r="J17" i="15"/>
  <c r="I17" i="15"/>
  <c r="H17" i="15"/>
  <c r="G17" i="15"/>
  <c r="C16" i="15"/>
  <c r="I16" i="15"/>
  <c r="C15" i="15"/>
  <c r="M15" i="15"/>
  <c r="P15" i="15"/>
  <c r="O15" i="15"/>
  <c r="N15" i="15"/>
  <c r="I15" i="15"/>
  <c r="H15" i="15"/>
  <c r="G15" i="15"/>
  <c r="C14" i="15"/>
  <c r="L14" i="15"/>
  <c r="C13" i="15"/>
  <c r="P13" i="15"/>
  <c r="N13" i="15"/>
  <c r="C12" i="15"/>
  <c r="K12" i="15"/>
  <c r="M12" i="15"/>
  <c r="I12" i="15"/>
  <c r="C11" i="15"/>
  <c r="M11" i="15"/>
  <c r="P11" i="15"/>
  <c r="O11" i="15"/>
  <c r="G11" i="15"/>
  <c r="C10" i="15"/>
  <c r="P10" i="15"/>
  <c r="O10" i="15"/>
  <c r="C9" i="15"/>
  <c r="K9" i="15"/>
  <c r="P9" i="15"/>
  <c r="O9" i="15"/>
  <c r="N9" i="15"/>
  <c r="H9" i="15"/>
  <c r="G9" i="15"/>
  <c r="C22" i="5"/>
  <c r="I22" i="5"/>
  <c r="C21" i="5"/>
  <c r="P21" i="5"/>
  <c r="I21" i="5"/>
  <c r="C20" i="5"/>
  <c r="L20" i="5"/>
  <c r="O20" i="5"/>
  <c r="N20" i="5"/>
  <c r="M20" i="5"/>
  <c r="K20" i="5"/>
  <c r="I20" i="5"/>
  <c r="G20" i="5"/>
  <c r="C19" i="5"/>
  <c r="P19" i="5"/>
  <c r="N19" i="5"/>
  <c r="J19" i="5"/>
  <c r="I19" i="5"/>
  <c r="C18" i="5"/>
  <c r="K18" i="5"/>
  <c r="M18" i="5"/>
  <c r="I18" i="5"/>
  <c r="C17" i="5"/>
  <c r="M17" i="5"/>
  <c r="P17" i="5"/>
  <c r="O17" i="5"/>
  <c r="N17" i="5"/>
  <c r="L17" i="5"/>
  <c r="J17" i="5"/>
  <c r="I17" i="5"/>
  <c r="H17" i="5"/>
  <c r="G17" i="5"/>
  <c r="C16" i="5"/>
  <c r="P16" i="5"/>
  <c r="O16" i="5"/>
  <c r="K16" i="5"/>
  <c r="J16" i="5"/>
  <c r="I16" i="5"/>
  <c r="G16" i="5"/>
  <c r="C15" i="5"/>
  <c r="K15" i="5"/>
  <c r="H15" i="5"/>
  <c r="C14" i="5"/>
  <c r="I14" i="5"/>
  <c r="C13" i="5"/>
  <c r="P13" i="5"/>
  <c r="O13" i="5"/>
  <c r="N13" i="5"/>
  <c r="M13" i="5"/>
  <c r="L13" i="5"/>
  <c r="K13" i="5"/>
  <c r="J13" i="5"/>
  <c r="I13" i="5"/>
  <c r="H13" i="5"/>
  <c r="G13" i="5"/>
  <c r="C12" i="5"/>
  <c r="L12" i="5"/>
  <c r="O12" i="5"/>
  <c r="N12" i="5"/>
  <c r="C11" i="5"/>
  <c r="P11" i="5"/>
  <c r="N11" i="5"/>
  <c r="J11" i="5"/>
  <c r="I11" i="5"/>
  <c r="C10" i="5"/>
  <c r="K10" i="5"/>
  <c r="M10" i="5"/>
  <c r="I10" i="5"/>
  <c r="C9" i="5"/>
  <c r="M9" i="5"/>
  <c r="P9" i="5"/>
  <c r="O9" i="5"/>
  <c r="N9" i="5"/>
  <c r="L9" i="5"/>
  <c r="K9" i="5"/>
  <c r="J9" i="5"/>
  <c r="I9" i="5"/>
  <c r="H9" i="5"/>
  <c r="G9" i="5"/>
  <c r="C22" i="18"/>
  <c r="M22" i="18"/>
  <c r="C21" i="18"/>
  <c r="J21" i="18"/>
  <c r="C20" i="18"/>
  <c r="J20" i="18"/>
  <c r="C19" i="18"/>
  <c r="C18" i="18"/>
  <c r="M18" i="18"/>
  <c r="C17" i="18"/>
  <c r="C16" i="18"/>
  <c r="C15" i="18"/>
  <c r="K15" i="18"/>
  <c r="C14" i="18"/>
  <c r="M14" i="18"/>
  <c r="C13" i="18"/>
  <c r="C12" i="18"/>
  <c r="J12" i="18"/>
  <c r="C11" i="18"/>
  <c r="C10" i="18"/>
  <c r="M10" i="18"/>
  <c r="C9" i="18"/>
  <c r="N22" i="18"/>
  <c r="L22" i="18"/>
  <c r="J22" i="18"/>
  <c r="N21" i="18"/>
  <c r="M21" i="18"/>
  <c r="L21" i="18"/>
  <c r="K21" i="18"/>
  <c r="P19" i="18"/>
  <c r="O19" i="18"/>
  <c r="N19" i="18"/>
  <c r="M19" i="18"/>
  <c r="L19" i="18"/>
  <c r="K19" i="18"/>
  <c r="J19" i="18"/>
  <c r="I19" i="18"/>
  <c r="H19" i="18"/>
  <c r="G19" i="18"/>
  <c r="P18" i="18"/>
  <c r="O18" i="18"/>
  <c r="N18" i="18"/>
  <c r="L18" i="18"/>
  <c r="J18" i="18"/>
  <c r="H18" i="18"/>
  <c r="G18" i="18"/>
  <c r="P17" i="18"/>
  <c r="O17" i="18"/>
  <c r="N17" i="18"/>
  <c r="M17" i="18"/>
  <c r="L17" i="18"/>
  <c r="K17" i="18"/>
  <c r="J17" i="18"/>
  <c r="I17" i="18"/>
  <c r="H17" i="18"/>
  <c r="G17" i="18"/>
  <c r="L16" i="18"/>
  <c r="P15" i="18"/>
  <c r="N15" i="18"/>
  <c r="M15" i="18"/>
  <c r="L15" i="18"/>
  <c r="J15" i="18"/>
  <c r="H15" i="18"/>
  <c r="P14" i="18"/>
  <c r="O14" i="18"/>
  <c r="N14" i="18"/>
  <c r="L14" i="18"/>
  <c r="J14" i="18"/>
  <c r="H14" i="18"/>
  <c r="G14" i="18"/>
  <c r="P13" i="18"/>
  <c r="O13" i="18"/>
  <c r="N13" i="18"/>
  <c r="M13" i="18"/>
  <c r="L13" i="18"/>
  <c r="K13" i="18"/>
  <c r="J13" i="18"/>
  <c r="I13" i="18"/>
  <c r="H13" i="18"/>
  <c r="G13" i="18"/>
  <c r="P11" i="18"/>
  <c r="O11" i="18"/>
  <c r="N11" i="18"/>
  <c r="M11" i="18"/>
  <c r="L11" i="18"/>
  <c r="K11" i="18"/>
  <c r="J11" i="18"/>
  <c r="I11" i="18"/>
  <c r="H11" i="18"/>
  <c r="G11" i="18"/>
  <c r="P10" i="18"/>
  <c r="O10" i="18"/>
  <c r="N10" i="18"/>
  <c r="L10" i="18"/>
  <c r="K10" i="18"/>
  <c r="J10" i="18"/>
  <c r="H10" i="18"/>
  <c r="G10" i="18"/>
  <c r="P9" i="18"/>
  <c r="O9" i="18"/>
  <c r="N9" i="18"/>
  <c r="M9" i="18"/>
  <c r="L9" i="18"/>
  <c r="K9" i="18"/>
  <c r="J9" i="18"/>
  <c r="I9" i="18"/>
  <c r="H9" i="18"/>
  <c r="G9" i="18"/>
  <c r="P54" i="14"/>
  <c r="O54" i="14"/>
  <c r="N54" i="14"/>
  <c r="M54" i="14"/>
  <c r="L54" i="14"/>
  <c r="K54" i="14"/>
  <c r="J54" i="14"/>
  <c r="I54" i="14"/>
  <c r="H54" i="14"/>
  <c r="G54" i="14"/>
  <c r="P54" i="15"/>
  <c r="O54" i="15"/>
  <c r="N54" i="15"/>
  <c r="M54" i="15"/>
  <c r="L54" i="15"/>
  <c r="K54" i="15"/>
  <c r="J54" i="15"/>
  <c r="I54" i="15"/>
  <c r="H54" i="15"/>
  <c r="G54" i="15"/>
  <c r="C54" i="17"/>
  <c r="P54" i="18"/>
  <c r="O54" i="18"/>
  <c r="N54" i="18"/>
  <c r="M54" i="18"/>
  <c r="L54" i="18"/>
  <c r="K54" i="18"/>
  <c r="J54" i="18"/>
  <c r="I54" i="18"/>
  <c r="H54" i="18"/>
  <c r="G54" i="18"/>
  <c r="P54" i="5"/>
  <c r="O54" i="5"/>
  <c r="N54" i="5"/>
  <c r="M54" i="5"/>
  <c r="L54" i="5"/>
  <c r="K54" i="5"/>
  <c r="J54" i="5"/>
  <c r="I54" i="5"/>
  <c r="H54" i="5"/>
  <c r="G54" i="5"/>
  <c r="C53" i="5"/>
  <c r="K53" i="5"/>
  <c r="P53" i="5"/>
  <c r="N53" i="5"/>
  <c r="M53" i="5"/>
  <c r="L53" i="5"/>
  <c r="J53" i="5"/>
  <c r="I53" i="5"/>
  <c r="H53" i="5"/>
  <c r="C52" i="5"/>
  <c r="I52" i="5"/>
  <c r="C51" i="5"/>
  <c r="C50" i="5"/>
  <c r="L50" i="5"/>
  <c r="I50" i="5"/>
  <c r="G50" i="5"/>
  <c r="C49" i="5"/>
  <c r="P49" i="5"/>
  <c r="N49" i="5"/>
  <c r="I49" i="5"/>
  <c r="C48" i="5"/>
  <c r="K48" i="5"/>
  <c r="M48" i="5"/>
  <c r="I48" i="5"/>
  <c r="C47" i="5"/>
  <c r="H47" i="5"/>
  <c r="I47" i="5"/>
  <c r="C46" i="5"/>
  <c r="P46" i="5"/>
  <c r="G46" i="5"/>
  <c r="C45" i="5"/>
  <c r="H45" i="5"/>
  <c r="C44" i="5"/>
  <c r="C43" i="5"/>
  <c r="O43" i="5"/>
  <c r="P43" i="5"/>
  <c r="N43" i="5"/>
  <c r="L43" i="5"/>
  <c r="K43" i="5"/>
  <c r="J43" i="5"/>
  <c r="I43" i="5"/>
  <c r="H43" i="5"/>
  <c r="C42" i="5"/>
  <c r="L42" i="5"/>
  <c r="N42" i="5"/>
  <c r="M42" i="5"/>
  <c r="K42" i="5"/>
  <c r="G42" i="5"/>
  <c r="P41" i="5"/>
  <c r="O41" i="5"/>
  <c r="N41" i="5"/>
  <c r="M41" i="5"/>
  <c r="L41" i="5"/>
  <c r="K41" i="5"/>
  <c r="J41" i="5"/>
  <c r="I41" i="5"/>
  <c r="H41" i="5"/>
  <c r="G41" i="5"/>
  <c r="C53" i="14"/>
  <c r="K53" i="14"/>
  <c r="P53" i="14"/>
  <c r="O53" i="14"/>
  <c r="N53" i="14"/>
  <c r="M53" i="14"/>
  <c r="L53" i="14"/>
  <c r="J53" i="14"/>
  <c r="I53" i="14"/>
  <c r="H53" i="14"/>
  <c r="G53" i="14"/>
  <c r="C52" i="14"/>
  <c r="C51" i="14"/>
  <c r="N51" i="14"/>
  <c r="C50" i="14"/>
  <c r="K50" i="14"/>
  <c r="M50" i="14"/>
  <c r="I50" i="14"/>
  <c r="C49" i="14"/>
  <c r="M49" i="14"/>
  <c r="P49" i="14"/>
  <c r="O49" i="14"/>
  <c r="L49" i="14"/>
  <c r="H49" i="14"/>
  <c r="G49" i="14"/>
  <c r="C48" i="14"/>
  <c r="C47" i="14"/>
  <c r="P47" i="14"/>
  <c r="C46" i="14"/>
  <c r="C45" i="14"/>
  <c r="J45" i="14"/>
  <c r="I45" i="14"/>
  <c r="C44" i="14"/>
  <c r="L44" i="14"/>
  <c r="O44" i="14"/>
  <c r="M44" i="14"/>
  <c r="K44" i="14"/>
  <c r="I44" i="14"/>
  <c r="G44" i="14"/>
  <c r="C43" i="14"/>
  <c r="P43" i="14"/>
  <c r="N43" i="14"/>
  <c r="C42" i="14"/>
  <c r="P41" i="14"/>
  <c r="O41" i="14"/>
  <c r="N41" i="14"/>
  <c r="M41" i="14"/>
  <c r="L41" i="14"/>
  <c r="K41" i="14"/>
  <c r="J41" i="14"/>
  <c r="I41" i="14"/>
  <c r="H41" i="14"/>
  <c r="G41" i="14"/>
  <c r="C53" i="15"/>
  <c r="P53" i="15"/>
  <c r="N53" i="15"/>
  <c r="J53" i="15"/>
  <c r="I53" i="15"/>
  <c r="C52" i="15"/>
  <c r="M52" i="15"/>
  <c r="C51" i="15"/>
  <c r="P51" i="15"/>
  <c r="L51" i="15"/>
  <c r="H51" i="15"/>
  <c r="G51" i="15"/>
  <c r="C50" i="15"/>
  <c r="P50" i="15"/>
  <c r="O50" i="15"/>
  <c r="M50" i="15"/>
  <c r="I50" i="15"/>
  <c r="G50" i="15"/>
  <c r="C49" i="15"/>
  <c r="M49" i="15"/>
  <c r="H49" i="15"/>
  <c r="C48" i="15"/>
  <c r="C47" i="15"/>
  <c r="O47" i="15"/>
  <c r="P47" i="15"/>
  <c r="L47" i="15"/>
  <c r="K47" i="15"/>
  <c r="I47" i="15"/>
  <c r="H47" i="15"/>
  <c r="C46" i="15"/>
  <c r="L46" i="15"/>
  <c r="O46" i="15"/>
  <c r="N46" i="15"/>
  <c r="M46" i="15"/>
  <c r="K46" i="15"/>
  <c r="I46" i="15"/>
  <c r="G46" i="15"/>
  <c r="C45" i="15"/>
  <c r="P45" i="15"/>
  <c r="J45" i="15"/>
  <c r="I45" i="15"/>
  <c r="H45" i="15"/>
  <c r="C44" i="15"/>
  <c r="C43" i="15"/>
  <c r="M43" i="15"/>
  <c r="P43" i="15"/>
  <c r="K43" i="15"/>
  <c r="J43" i="15"/>
  <c r="H43" i="15"/>
  <c r="G43" i="15"/>
  <c r="C42" i="15"/>
  <c r="P42" i="15"/>
  <c r="M42" i="15"/>
  <c r="K42" i="15"/>
  <c r="J42" i="15"/>
  <c r="I42" i="15"/>
  <c r="G42" i="15"/>
  <c r="P41" i="15"/>
  <c r="O41" i="15"/>
  <c r="N41" i="15"/>
  <c r="M41" i="15"/>
  <c r="L41" i="15"/>
  <c r="K41" i="15"/>
  <c r="J41" i="15"/>
  <c r="I41" i="15"/>
  <c r="H41" i="15"/>
  <c r="G41" i="15"/>
  <c r="C41" i="17"/>
  <c r="C53" i="18"/>
  <c r="H53" i="18"/>
  <c r="M53" i="18"/>
  <c r="I53" i="18"/>
  <c r="G53" i="18"/>
  <c r="C52" i="18"/>
  <c r="I52" i="18"/>
  <c r="M52" i="18"/>
  <c r="L52" i="18"/>
  <c r="C51" i="18"/>
  <c r="G51" i="18"/>
  <c r="O51" i="18"/>
  <c r="N51" i="18"/>
  <c r="K51" i="18"/>
  <c r="I51" i="18"/>
  <c r="C50" i="18"/>
  <c r="P50" i="18"/>
  <c r="N50" i="18"/>
  <c r="L50" i="18"/>
  <c r="J50" i="18"/>
  <c r="I50" i="18"/>
  <c r="C49" i="18"/>
  <c r="O49" i="18"/>
  <c r="L49" i="18"/>
  <c r="C48" i="18"/>
  <c r="I48" i="18"/>
  <c r="P48" i="18"/>
  <c r="M48" i="18"/>
  <c r="H48" i="18"/>
  <c r="C47" i="18"/>
  <c r="M47" i="18"/>
  <c r="O47" i="18"/>
  <c r="I47" i="18"/>
  <c r="G47" i="18"/>
  <c r="C46" i="18"/>
  <c r="K46" i="18"/>
  <c r="P46" i="18"/>
  <c r="N46" i="18"/>
  <c r="J46" i="18"/>
  <c r="I46" i="18"/>
  <c r="H46" i="18"/>
  <c r="C45" i="18"/>
  <c r="P45" i="18"/>
  <c r="O45" i="18"/>
  <c r="K45" i="18"/>
  <c r="C44" i="18"/>
  <c r="P44" i="18"/>
  <c r="O44" i="18"/>
  <c r="N44" i="18"/>
  <c r="M44" i="18"/>
  <c r="L44" i="18"/>
  <c r="K44" i="18"/>
  <c r="J44" i="18"/>
  <c r="I44" i="18"/>
  <c r="G44" i="18"/>
  <c r="C43" i="18"/>
  <c r="O43" i="18"/>
  <c r="C42" i="18"/>
  <c r="P41" i="18"/>
  <c r="O41" i="18"/>
  <c r="N41" i="18"/>
  <c r="M41" i="18"/>
  <c r="L41" i="18"/>
  <c r="K41" i="18"/>
  <c r="J41" i="18"/>
  <c r="I41" i="18"/>
  <c r="H41" i="18"/>
  <c r="G41" i="18"/>
  <c r="C37" i="5"/>
  <c r="M37" i="5"/>
  <c r="O37" i="5"/>
  <c r="N37" i="5"/>
  <c r="J37" i="5"/>
  <c r="G37" i="5"/>
  <c r="C36" i="5"/>
  <c r="G36" i="5"/>
  <c r="H36" i="5"/>
  <c r="C35" i="5"/>
  <c r="J35" i="5"/>
  <c r="M35" i="5"/>
  <c r="K35" i="5"/>
  <c r="C34" i="5"/>
  <c r="J34" i="5"/>
  <c r="P34" i="5"/>
  <c r="N34" i="5"/>
  <c r="M34" i="5"/>
  <c r="L34" i="5"/>
  <c r="K34" i="5"/>
  <c r="I34" i="5"/>
  <c r="H34" i="5"/>
  <c r="C33" i="5"/>
  <c r="P33" i="5"/>
  <c r="I33" i="5"/>
  <c r="C37" i="14"/>
  <c r="J37" i="14"/>
  <c r="N37" i="14"/>
  <c r="I37" i="14"/>
  <c r="C36" i="14"/>
  <c r="N36" i="14"/>
  <c r="I36" i="14"/>
  <c r="G36" i="14"/>
  <c r="C35" i="14"/>
  <c r="C34" i="14"/>
  <c r="J34" i="14"/>
  <c r="O34" i="14"/>
  <c r="N34" i="14"/>
  <c r="I34" i="14"/>
  <c r="C33" i="14"/>
  <c r="M33" i="14"/>
  <c r="J33" i="14"/>
  <c r="I33" i="14"/>
  <c r="C37" i="15"/>
  <c r="J37" i="15"/>
  <c r="M37" i="15"/>
  <c r="K37" i="15"/>
  <c r="I37" i="15"/>
  <c r="C36" i="15"/>
  <c r="K36" i="15"/>
  <c r="P36" i="15"/>
  <c r="N36" i="15"/>
  <c r="I36" i="15"/>
  <c r="C35" i="15"/>
  <c r="P35" i="15"/>
  <c r="C34" i="15"/>
  <c r="J34" i="15"/>
  <c r="I34" i="15"/>
  <c r="C33" i="15"/>
  <c r="N33" i="15"/>
  <c r="O33" i="15"/>
  <c r="G33" i="15"/>
  <c r="C37" i="18"/>
  <c r="N37" i="18"/>
  <c r="O37" i="18"/>
  <c r="L37" i="18"/>
  <c r="J37" i="18"/>
  <c r="I37" i="18"/>
  <c r="H37" i="18"/>
  <c r="G37" i="18"/>
  <c r="C36" i="18"/>
  <c r="O36" i="18"/>
  <c r="M36" i="18"/>
  <c r="L36" i="18"/>
  <c r="J36" i="18"/>
  <c r="G36" i="18"/>
  <c r="C35" i="18"/>
  <c r="P35" i="18"/>
  <c r="O35" i="18"/>
  <c r="N35" i="18"/>
  <c r="M35" i="18"/>
  <c r="K35" i="18"/>
  <c r="I35" i="18"/>
  <c r="H35" i="18"/>
  <c r="G35" i="18"/>
  <c r="C34" i="18"/>
  <c r="J34" i="18"/>
  <c r="M34" i="18"/>
  <c r="K34" i="18"/>
  <c r="C33" i="18"/>
  <c r="J33" i="18"/>
  <c r="C40" i="18"/>
  <c r="P40" i="18"/>
  <c r="C39" i="18"/>
  <c r="K39" i="18"/>
  <c r="J39" i="18"/>
  <c r="I39" i="18"/>
  <c r="C38" i="18"/>
  <c r="N38" i="18"/>
  <c r="O38" i="18"/>
  <c r="G38" i="18"/>
  <c r="C32" i="18"/>
  <c r="N32" i="18"/>
  <c r="P32" i="18"/>
  <c r="O32" i="18"/>
  <c r="L32" i="18"/>
  <c r="J32" i="18"/>
  <c r="I32" i="18"/>
  <c r="H32" i="18"/>
  <c r="G32" i="18"/>
  <c r="C31" i="18"/>
  <c r="P31" i="18"/>
  <c r="O31" i="18"/>
  <c r="N31" i="18"/>
  <c r="M31" i="18"/>
  <c r="L31" i="18"/>
  <c r="K31" i="18"/>
  <c r="J31" i="18"/>
  <c r="I31" i="18"/>
  <c r="H31" i="18"/>
  <c r="G31" i="18"/>
  <c r="C30" i="18"/>
  <c r="L30" i="18"/>
  <c r="O30" i="18"/>
  <c r="H30" i="18"/>
  <c r="C29" i="18"/>
  <c r="J29" i="18"/>
  <c r="P28" i="18"/>
  <c r="O28" i="18"/>
  <c r="N28" i="18"/>
  <c r="M28" i="18"/>
  <c r="L28" i="18"/>
  <c r="K28" i="18"/>
  <c r="J28" i="18"/>
  <c r="I28" i="18"/>
  <c r="H28" i="18"/>
  <c r="G28" i="18"/>
  <c r="C27" i="18"/>
  <c r="L27" i="18"/>
  <c r="O27" i="18"/>
  <c r="H27" i="18"/>
  <c r="C26" i="18"/>
  <c r="J26" i="18"/>
  <c r="C24" i="18"/>
  <c r="J24" i="18"/>
  <c r="P24" i="18"/>
  <c r="N24" i="18"/>
  <c r="L24" i="18"/>
  <c r="I24" i="18"/>
  <c r="P23" i="18"/>
  <c r="O23" i="18"/>
  <c r="N23" i="18"/>
  <c r="M23" i="18"/>
  <c r="L23" i="18"/>
  <c r="K23" i="18"/>
  <c r="J23" i="18"/>
  <c r="I23" i="18"/>
  <c r="H23" i="18"/>
  <c r="G23" i="18"/>
  <c r="C39" i="5"/>
  <c r="H39" i="5"/>
  <c r="C38" i="5"/>
  <c r="N38" i="5"/>
  <c r="C32" i="5"/>
  <c r="K32" i="5"/>
  <c r="C31" i="5"/>
  <c r="I31" i="5"/>
  <c r="C30" i="5"/>
  <c r="O30" i="5"/>
  <c r="C39" i="14"/>
  <c r="K39" i="14"/>
  <c r="C38" i="14"/>
  <c r="K38" i="14"/>
  <c r="C32" i="14"/>
  <c r="J32" i="14"/>
  <c r="C31" i="14"/>
  <c r="M31" i="14"/>
  <c r="C30" i="14"/>
  <c r="K30" i="14"/>
  <c r="C39" i="15"/>
  <c r="K39" i="15"/>
  <c r="C38" i="15"/>
  <c r="P38" i="15"/>
  <c r="C32" i="15"/>
  <c r="H32" i="15"/>
  <c r="C31" i="15"/>
  <c r="O31" i="15"/>
  <c r="C30" i="15"/>
  <c r="H30" i="15"/>
  <c r="J32" i="15"/>
  <c r="N30" i="14"/>
  <c r="K31" i="5"/>
  <c r="P31" i="5"/>
  <c r="I30" i="14"/>
  <c r="I32" i="14"/>
  <c r="H30" i="5"/>
  <c r="M38" i="5"/>
  <c r="O38" i="5"/>
  <c r="M30" i="14"/>
  <c r="G39" i="14"/>
  <c r="G31" i="5"/>
  <c r="I38" i="5"/>
  <c r="M39" i="14"/>
  <c r="M31" i="5"/>
  <c r="G38" i="5"/>
  <c r="G30" i="14"/>
  <c r="O30" i="14"/>
  <c r="O32" i="14"/>
  <c r="K38" i="5"/>
  <c r="M39" i="15"/>
  <c r="I39" i="15"/>
  <c r="O39" i="15"/>
  <c r="G39" i="15"/>
  <c r="O31" i="14"/>
  <c r="J39" i="15"/>
  <c r="K32" i="15"/>
  <c r="G32" i="15"/>
  <c r="I32" i="15"/>
  <c r="N39" i="15"/>
  <c r="H38" i="14"/>
  <c r="O38" i="14"/>
  <c r="N38" i="14"/>
  <c r="H39" i="15"/>
  <c r="N30" i="15"/>
  <c r="L39" i="15"/>
  <c r="J32" i="5"/>
  <c r="L31" i="15"/>
  <c r="H30" i="14"/>
  <c r="L30" i="14"/>
  <c r="P30" i="14"/>
  <c r="H39" i="14"/>
  <c r="P39" i="14"/>
  <c r="J31" i="5"/>
  <c r="N31" i="5"/>
  <c r="G32" i="5"/>
  <c r="H38" i="5"/>
  <c r="L38" i="5"/>
  <c r="P38" i="5"/>
  <c r="M39" i="5"/>
  <c r="P32" i="5"/>
  <c r="J39" i="5"/>
  <c r="H38" i="15"/>
  <c r="L38" i="15"/>
  <c r="J30" i="14"/>
  <c r="H32" i="14"/>
  <c r="G30" i="5"/>
  <c r="H31" i="5"/>
  <c r="L31" i="5"/>
  <c r="J38" i="5"/>
  <c r="C28" i="17"/>
  <c r="C23" i="17"/>
  <c r="C40" i="15"/>
  <c r="I40" i="15"/>
  <c r="C29" i="15"/>
  <c r="J29" i="15"/>
  <c r="P28" i="15"/>
  <c r="O28" i="15"/>
  <c r="N28" i="15"/>
  <c r="M28" i="15"/>
  <c r="L28" i="15"/>
  <c r="K28" i="15"/>
  <c r="J28" i="15"/>
  <c r="I28" i="15"/>
  <c r="H28" i="15"/>
  <c r="G28" i="15"/>
  <c r="C27" i="15"/>
  <c r="N27" i="15"/>
  <c r="C26" i="15"/>
  <c r="O26" i="15"/>
  <c r="C24" i="15"/>
  <c r="G24" i="15"/>
  <c r="P23" i="15"/>
  <c r="O23" i="15"/>
  <c r="N23" i="15"/>
  <c r="M23" i="15"/>
  <c r="L23" i="15"/>
  <c r="K23" i="15"/>
  <c r="J23" i="15"/>
  <c r="I23" i="15"/>
  <c r="H23" i="15"/>
  <c r="G23" i="15"/>
  <c r="C40" i="14"/>
  <c r="P40" i="14"/>
  <c r="C29" i="14"/>
  <c r="N29" i="14"/>
  <c r="P28" i="14"/>
  <c r="O28" i="14"/>
  <c r="N28" i="14"/>
  <c r="M28" i="14"/>
  <c r="L28" i="14"/>
  <c r="K28" i="14"/>
  <c r="J28" i="14"/>
  <c r="I28" i="14"/>
  <c r="H28" i="14"/>
  <c r="G28" i="14"/>
  <c r="C27" i="14"/>
  <c r="M27" i="14"/>
  <c r="C26" i="14"/>
  <c r="K26" i="14"/>
  <c r="C24" i="14"/>
  <c r="G24" i="14"/>
  <c r="P23" i="14"/>
  <c r="O23" i="14"/>
  <c r="N23" i="14"/>
  <c r="M23" i="14"/>
  <c r="L23" i="14"/>
  <c r="K23" i="14"/>
  <c r="J23" i="14"/>
  <c r="I23" i="14"/>
  <c r="H23" i="14"/>
  <c r="G23" i="14"/>
  <c r="P28" i="5"/>
  <c r="O28" i="5"/>
  <c r="N28" i="5"/>
  <c r="M28" i="5"/>
  <c r="L28" i="5"/>
  <c r="K28" i="5"/>
  <c r="J28" i="5"/>
  <c r="I28" i="5"/>
  <c r="H28" i="5"/>
  <c r="G28" i="5"/>
  <c r="P23" i="5"/>
  <c r="O23" i="5"/>
  <c r="N23" i="5"/>
  <c r="M23" i="5"/>
  <c r="L23" i="5"/>
  <c r="K23" i="5"/>
  <c r="J23" i="5"/>
  <c r="I23" i="5"/>
  <c r="H23" i="5"/>
  <c r="G23" i="5"/>
  <c r="C40" i="5"/>
  <c r="G40" i="5"/>
  <c r="C29" i="5"/>
  <c r="O29" i="5"/>
  <c r="C27" i="5"/>
  <c r="G27" i="5"/>
  <c r="C26" i="5"/>
  <c r="M26" i="5"/>
  <c r="C24" i="5"/>
  <c r="M24" i="5"/>
  <c r="L40" i="5"/>
  <c r="H24" i="14"/>
  <c r="L27" i="5"/>
  <c r="K24" i="14"/>
  <c r="M29" i="5"/>
  <c r="O40" i="5"/>
  <c r="L26" i="14"/>
  <c r="J29" i="5"/>
  <c r="N40" i="5"/>
  <c r="I26" i="5"/>
  <c r="H40" i="5"/>
  <c r="O26" i="5"/>
  <c r="G29" i="5"/>
  <c r="I40" i="5"/>
  <c r="O40" i="15"/>
  <c r="N40" i="14"/>
  <c r="J27" i="5"/>
  <c r="H29" i="5"/>
  <c r="L29" i="5"/>
  <c r="M29" i="14"/>
  <c r="L24" i="14"/>
  <c r="H26" i="14"/>
  <c r="P26" i="14"/>
  <c r="I26" i="15"/>
  <c r="M29" i="15"/>
  <c r="I29" i="15"/>
  <c r="O29" i="15"/>
  <c r="K29" i="15"/>
  <c r="G29" i="15"/>
  <c r="N29" i="15"/>
  <c r="H29" i="15"/>
  <c r="P29" i="15"/>
  <c r="L29" i="15"/>
  <c r="O27" i="14"/>
  <c r="K27" i="14"/>
  <c r="G27" i="14"/>
  <c r="P27" i="14"/>
  <c r="L27" i="14"/>
  <c r="H27" i="14"/>
  <c r="I27" i="14"/>
  <c r="N27" i="14"/>
  <c r="O40" i="14"/>
  <c r="K40" i="14"/>
  <c r="G40" i="14"/>
  <c r="H40" i="14"/>
  <c r="J27" i="14"/>
  <c r="J40" i="14"/>
  <c r="J24" i="14"/>
  <c r="N24" i="14"/>
  <c r="G26" i="14"/>
  <c r="O29" i="14"/>
  <c r="I24" i="14"/>
  <c r="J26" i="14"/>
  <c r="J29" i="14"/>
  <c r="BW37" i="17"/>
  <c r="BK37" i="17"/>
  <c r="BN37" i="17"/>
  <c r="BJ37" i="17"/>
  <c r="BI37" i="17"/>
  <c r="BP37" i="17"/>
  <c r="BH37" i="17"/>
  <c r="BO37" i="17"/>
  <c r="BG37" i="17"/>
  <c r="BL37" i="17"/>
  <c r="BM37" i="17"/>
  <c r="G11" i="17"/>
  <c r="O11" i="17"/>
  <c r="K13" i="17"/>
  <c r="L37" i="17"/>
  <c r="J42" i="17"/>
  <c r="H62" i="17"/>
  <c r="P62" i="17"/>
  <c r="Z11" i="17"/>
  <c r="V13" i="17"/>
  <c r="X37" i="17"/>
  <c r="U42" i="17"/>
  <c r="AC42" i="17"/>
  <c r="AA62" i="17"/>
  <c r="AK11" i="17"/>
  <c r="AG13" i="17"/>
  <c r="AO13" i="17"/>
  <c r="AH37" i="17"/>
  <c r="AP37" i="17"/>
  <c r="AM42" i="17"/>
  <c r="AK62" i="17"/>
  <c r="AT11" i="17"/>
  <c r="BB11" i="17"/>
  <c r="AX13" i="17"/>
  <c r="AX37" i="17"/>
  <c r="AV42" i="17"/>
  <c r="AT62" i="17"/>
  <c r="BB62" i="17"/>
  <c r="AJ7" i="17"/>
  <c r="AT7" i="17"/>
  <c r="BB7" i="17"/>
  <c r="BW7" i="17"/>
  <c r="CA10" i="17"/>
  <c r="BI10" i="17"/>
  <c r="BP10" i="17"/>
  <c r="BH10" i="17"/>
  <c r="BO10" i="17"/>
  <c r="BG10" i="17"/>
  <c r="BN10" i="17"/>
  <c r="BM10" i="17"/>
  <c r="BL10" i="17"/>
  <c r="BJ10" i="17"/>
  <c r="BK10" i="17"/>
  <c r="BZ17" i="17"/>
  <c r="BK17" i="17"/>
  <c r="BJ17" i="17"/>
  <c r="BI17" i="17"/>
  <c r="BN17" i="17"/>
  <c r="BP17" i="17"/>
  <c r="BH17" i="17"/>
  <c r="BO17" i="17"/>
  <c r="BG17" i="17"/>
  <c r="BL17" i="17"/>
  <c r="BM17" i="17"/>
  <c r="BV21" i="17"/>
  <c r="BT24" i="17"/>
  <c r="BZ25" i="17"/>
  <c r="BK25" i="17"/>
  <c r="BJ25" i="17"/>
  <c r="BI25" i="17"/>
  <c r="BP25" i="17"/>
  <c r="BH25" i="17"/>
  <c r="BO25" i="17"/>
  <c r="BG25" i="17"/>
  <c r="BL25" i="17"/>
  <c r="BN25" i="17"/>
  <c r="BM25" i="17"/>
  <c r="CB27" i="17"/>
  <c r="BO27" i="17"/>
  <c r="BG27" i="17"/>
  <c r="BN27" i="17"/>
  <c r="BM27" i="17"/>
  <c r="BJ27" i="17"/>
  <c r="BL27" i="17"/>
  <c r="BK27" i="17"/>
  <c r="BP27" i="17"/>
  <c r="BH27" i="17"/>
  <c r="BI27" i="17"/>
  <c r="BV30" i="17"/>
  <c r="BX31" i="17"/>
  <c r="BX34" i="17"/>
  <c r="BI34" i="17"/>
  <c r="BP34" i="17"/>
  <c r="BH34" i="17"/>
  <c r="BL34" i="17"/>
  <c r="BO34" i="17"/>
  <c r="BG34" i="17"/>
  <c r="BN34" i="17"/>
  <c r="BM34" i="17"/>
  <c r="BJ34" i="17"/>
  <c r="BK34" i="17"/>
  <c r="BZ37" i="17"/>
  <c r="BY39" i="17"/>
  <c r="BX40" i="17"/>
  <c r="BT42" i="17"/>
  <c r="CC42" i="17"/>
  <c r="BZ46" i="17"/>
  <c r="BI46" i="17"/>
  <c r="BP46" i="17"/>
  <c r="BH46" i="17"/>
  <c r="BO46" i="17"/>
  <c r="BG46" i="17"/>
  <c r="BL46" i="17"/>
  <c r="BN46" i="17"/>
  <c r="BM46" i="17"/>
  <c r="BJ46" i="17"/>
  <c r="BK46" i="17"/>
  <c r="BV48" i="17"/>
  <c r="BM50" i="17"/>
  <c r="BK50" i="17"/>
  <c r="BJ50" i="17"/>
  <c r="BI50" i="17"/>
  <c r="BO50" i="17"/>
  <c r="BH50" i="17"/>
  <c r="BG50" i="17"/>
  <c r="BP50" i="17"/>
  <c r="BL50" i="17"/>
  <c r="BN50" i="17"/>
  <c r="BV52" i="17"/>
  <c r="CB62" i="17"/>
  <c r="CC13" i="17"/>
  <c r="BK13" i="17"/>
  <c r="BJ13" i="17"/>
  <c r="BN13" i="17"/>
  <c r="BI13" i="17"/>
  <c r="BP13" i="17"/>
  <c r="BH13" i="17"/>
  <c r="BO13" i="17"/>
  <c r="BG13" i="17"/>
  <c r="BL13" i="17"/>
  <c r="BM13" i="17"/>
  <c r="I11" i="17"/>
  <c r="N37" i="17"/>
  <c r="L42" i="17"/>
  <c r="J62" i="17"/>
  <c r="T11" i="17"/>
  <c r="AB11" i="17"/>
  <c r="X13" i="17"/>
  <c r="Z37" i="17"/>
  <c r="W42" i="17"/>
  <c r="U62" i="17"/>
  <c r="AC62" i="17"/>
  <c r="AM11" i="17"/>
  <c r="AI13" i="17"/>
  <c r="AJ37" i="17"/>
  <c r="AG42" i="17"/>
  <c r="AO42" i="17"/>
  <c r="AM62" i="17"/>
  <c r="AZ13" i="17"/>
  <c r="AZ37" i="17"/>
  <c r="AX42" i="17"/>
  <c r="AV62" i="17"/>
  <c r="CA18" i="17"/>
  <c r="BI18" i="17"/>
  <c r="BP18" i="17"/>
  <c r="BH18" i="17"/>
  <c r="BO18" i="17"/>
  <c r="BG18" i="17"/>
  <c r="BN18" i="17"/>
  <c r="BM18" i="17"/>
  <c r="BJ18" i="17"/>
  <c r="BL18" i="17"/>
  <c r="BK18" i="17"/>
  <c r="BW24" i="17"/>
  <c r="CB38" i="17"/>
  <c r="BI38" i="17"/>
  <c r="BP38" i="17"/>
  <c r="BH38" i="17"/>
  <c r="BL38" i="17"/>
  <c r="BO38" i="17"/>
  <c r="BG38" i="17"/>
  <c r="BN38" i="17"/>
  <c r="BM38" i="17"/>
  <c r="BJ38" i="17"/>
  <c r="BK38" i="17"/>
  <c r="BV42" i="17"/>
  <c r="CA43" i="17"/>
  <c r="BO43" i="17"/>
  <c r="BG43" i="17"/>
  <c r="BN43" i="17"/>
  <c r="BJ43" i="17"/>
  <c r="BM43" i="17"/>
  <c r="BL43" i="17"/>
  <c r="BK43" i="17"/>
  <c r="BP43" i="17"/>
  <c r="BH43" i="17"/>
  <c r="BI43" i="17"/>
  <c r="BV47" i="17"/>
  <c r="BV51" i="17"/>
  <c r="AY6" i="17"/>
  <c r="BO6" i="17"/>
  <c r="BG6" i="17"/>
  <c r="BN6" i="17"/>
  <c r="BM6" i="17"/>
  <c r="BL6" i="17"/>
  <c r="BJ6" i="17"/>
  <c r="BK6" i="17"/>
  <c r="BP6" i="17"/>
  <c r="BH6" i="17"/>
  <c r="BI6" i="17"/>
  <c r="BV11" i="17"/>
  <c r="BO11" i="17"/>
  <c r="BG11" i="17"/>
  <c r="BN11" i="17"/>
  <c r="BM11" i="17"/>
  <c r="BL11" i="17"/>
  <c r="BJ11" i="17"/>
  <c r="BK11" i="17"/>
  <c r="BP11" i="17"/>
  <c r="BH11" i="17"/>
  <c r="BI11" i="17"/>
  <c r="BZ62" i="17"/>
  <c r="BJ62" i="17"/>
  <c r="BO62" i="17"/>
  <c r="BG62" i="17"/>
  <c r="BM62" i="17"/>
  <c r="BK62" i="17"/>
  <c r="BN62" i="17"/>
  <c r="BL62" i="17"/>
  <c r="BI62" i="17"/>
  <c r="BH62" i="17"/>
  <c r="BP62" i="17"/>
  <c r="M13" i="17"/>
  <c r="J11" i="17"/>
  <c r="N13" i="17"/>
  <c r="G37" i="17"/>
  <c r="O37" i="17"/>
  <c r="M42" i="17"/>
  <c r="K62" i="17"/>
  <c r="U11" i="17"/>
  <c r="AC11" i="17"/>
  <c r="Y13" i="17"/>
  <c r="AA37" i="17"/>
  <c r="X42" i="17"/>
  <c r="V62" i="17"/>
  <c r="AN11" i="17"/>
  <c r="AJ13" i="17"/>
  <c r="AK37" i="17"/>
  <c r="AH42" i="17"/>
  <c r="AP42" i="17"/>
  <c r="AN62" i="17"/>
  <c r="AW11" i="17"/>
  <c r="BA13" i="17"/>
  <c r="BA37" i="17"/>
  <c r="AY42" i="17"/>
  <c r="AW62" i="17"/>
  <c r="CB7" i="17"/>
  <c r="BM7" i="17"/>
  <c r="BL7" i="17"/>
  <c r="BH7" i="17"/>
  <c r="BK7" i="17"/>
  <c r="BP7" i="17"/>
  <c r="BJ7" i="17"/>
  <c r="BI7" i="17"/>
  <c r="BN7" i="17"/>
  <c r="BG7" i="17"/>
  <c r="BO7" i="17"/>
  <c r="BX12" i="17"/>
  <c r="BM12" i="17"/>
  <c r="BL12" i="17"/>
  <c r="BK12" i="17"/>
  <c r="BH12" i="17"/>
  <c r="BJ12" i="17"/>
  <c r="BI12" i="17"/>
  <c r="BN12" i="17"/>
  <c r="BP12" i="17"/>
  <c r="BG12" i="17"/>
  <c r="BO12" i="17"/>
  <c r="BW14" i="17"/>
  <c r="BI14" i="17"/>
  <c r="BL14" i="17"/>
  <c r="BP14" i="17"/>
  <c r="BH14" i="17"/>
  <c r="BO14" i="17"/>
  <c r="BG14" i="17"/>
  <c r="BN14" i="17"/>
  <c r="BM14" i="17"/>
  <c r="BJ14" i="17"/>
  <c r="BK14" i="17"/>
  <c r="CC21" i="17"/>
  <c r="BK21" i="17"/>
  <c r="BJ21" i="17"/>
  <c r="BN21" i="17"/>
  <c r="BI21" i="17"/>
  <c r="BP21" i="17"/>
  <c r="BH21" i="17"/>
  <c r="BO21" i="17"/>
  <c r="BG21" i="17"/>
  <c r="BL21" i="17"/>
  <c r="BM21" i="17"/>
  <c r="CB30" i="17"/>
  <c r="BI30" i="17"/>
  <c r="BP30" i="17"/>
  <c r="BH30" i="17"/>
  <c r="BL30" i="17"/>
  <c r="BO30" i="17"/>
  <c r="BG30" i="17"/>
  <c r="BN30" i="17"/>
  <c r="BM30" i="17"/>
  <c r="BJ30" i="17"/>
  <c r="BK30" i="17"/>
  <c r="CC35" i="17"/>
  <c r="BO35" i="17"/>
  <c r="BG35" i="17"/>
  <c r="BN35" i="17"/>
  <c r="BM35" i="17"/>
  <c r="BL35" i="17"/>
  <c r="BK35" i="17"/>
  <c r="BJ35" i="17"/>
  <c r="BP35" i="17"/>
  <c r="BH35" i="17"/>
  <c r="BI35" i="17"/>
  <c r="BW42" i="17"/>
  <c r="BV44" i="17"/>
  <c r="BM44" i="17"/>
  <c r="BH44" i="17"/>
  <c r="BL44" i="17"/>
  <c r="BK44" i="17"/>
  <c r="BJ44" i="17"/>
  <c r="BP44" i="17"/>
  <c r="BI44" i="17"/>
  <c r="BN44" i="17"/>
  <c r="BG44" i="17"/>
  <c r="BO44" i="17"/>
  <c r="BW48" i="17"/>
  <c r="BM48" i="17"/>
  <c r="BL48" i="17"/>
  <c r="BK48" i="17"/>
  <c r="BJ48" i="17"/>
  <c r="BP48" i="17"/>
  <c r="BI48" i="17"/>
  <c r="BH48" i="17"/>
  <c r="BN48" i="17"/>
  <c r="BO48" i="17"/>
  <c r="BG48" i="17"/>
  <c r="CA52" i="17"/>
  <c r="BK52" i="17"/>
  <c r="BI52" i="17"/>
  <c r="BO52" i="17"/>
  <c r="BG52" i="17"/>
  <c r="BN52" i="17"/>
  <c r="BM52" i="17"/>
  <c r="BL52" i="17"/>
  <c r="BJ52" i="17"/>
  <c r="BH52" i="17"/>
  <c r="BP52" i="17"/>
  <c r="BU62" i="17"/>
  <c r="K11" i="17"/>
  <c r="G13" i="17"/>
  <c r="O13" i="17"/>
  <c r="H37" i="17"/>
  <c r="P37" i="17"/>
  <c r="N42" i="17"/>
  <c r="L62" i="17"/>
  <c r="V11" i="17"/>
  <c r="Z13" i="17"/>
  <c r="T37" i="17"/>
  <c r="AB37" i="17"/>
  <c r="Y42" i="17"/>
  <c r="W62" i="17"/>
  <c r="AG11" i="17"/>
  <c r="AO11" i="17"/>
  <c r="AK13" i="17"/>
  <c r="AL37" i="17"/>
  <c r="AI42" i="17"/>
  <c r="AG62" i="17"/>
  <c r="AO62" i="17"/>
  <c r="AX11" i="17"/>
  <c r="AT13" i="17"/>
  <c r="BB13" i="17"/>
  <c r="AT37" i="17"/>
  <c r="BB37" i="17"/>
  <c r="AZ42" i="17"/>
  <c r="AX62" i="17"/>
  <c r="BV9" i="17"/>
  <c r="BT13" i="17"/>
  <c r="BW15" i="17"/>
  <c r="BO15" i="17"/>
  <c r="BG15" i="17"/>
  <c r="BN15" i="17"/>
  <c r="BM15" i="17"/>
  <c r="BL15" i="17"/>
  <c r="BJ15" i="17"/>
  <c r="BK15" i="17"/>
  <c r="BP15" i="17"/>
  <c r="BH15" i="17"/>
  <c r="BI15" i="17"/>
  <c r="BO19" i="17"/>
  <c r="BG19" i="17"/>
  <c r="BJ19" i="17"/>
  <c r="BN19" i="17"/>
  <c r="BM19" i="17"/>
  <c r="BL19" i="17"/>
  <c r="BK19" i="17"/>
  <c r="BP19" i="17"/>
  <c r="BH19" i="17"/>
  <c r="BI19" i="17"/>
  <c r="BY29" i="17"/>
  <c r="CA31" i="17"/>
  <c r="BO31" i="17"/>
  <c r="BG31" i="17"/>
  <c r="BN31" i="17"/>
  <c r="BM31" i="17"/>
  <c r="BJ31" i="17"/>
  <c r="BL31" i="17"/>
  <c r="BK31" i="17"/>
  <c r="BP31" i="17"/>
  <c r="BH31" i="17"/>
  <c r="BI31" i="17"/>
  <c r="BZ39" i="17"/>
  <c r="BO39" i="17"/>
  <c r="BG39" i="17"/>
  <c r="BN39" i="17"/>
  <c r="BM39" i="17"/>
  <c r="BL39" i="17"/>
  <c r="BJ39" i="17"/>
  <c r="BK39" i="17"/>
  <c r="BP39" i="17"/>
  <c r="BH39" i="17"/>
  <c r="BI39" i="17"/>
  <c r="BW45" i="17"/>
  <c r="BY47" i="17"/>
  <c r="BY51" i="17"/>
  <c r="BV53" i="17"/>
  <c r="BV62" i="17"/>
  <c r="CC63" i="17"/>
  <c r="BP63" i="17"/>
  <c r="BH63" i="17"/>
  <c r="BM63" i="17"/>
  <c r="BK63" i="17"/>
  <c r="BI63" i="17"/>
  <c r="BO63" i="17"/>
  <c r="BJ63" i="17"/>
  <c r="BN63" i="17"/>
  <c r="BL63" i="17"/>
  <c r="BG63" i="17"/>
  <c r="CA42" i="17"/>
  <c r="BI42" i="17"/>
  <c r="BL42" i="17"/>
  <c r="BP42" i="17"/>
  <c r="BH42" i="17"/>
  <c r="BO42" i="17"/>
  <c r="BG42" i="17"/>
  <c r="BN42" i="17"/>
  <c r="BM42" i="17"/>
  <c r="BJ42" i="17"/>
  <c r="BK42" i="17"/>
  <c r="L11" i="17"/>
  <c r="H13" i="17"/>
  <c r="P13" i="17"/>
  <c r="I37" i="17"/>
  <c r="G42" i="17"/>
  <c r="O42" i="17"/>
  <c r="M62" i="17"/>
  <c r="W11" i="17"/>
  <c r="AA13" i="17"/>
  <c r="U37" i="17"/>
  <c r="AC37" i="17"/>
  <c r="Z42" i="17"/>
  <c r="X62" i="17"/>
  <c r="AH11" i="17"/>
  <c r="AP11" i="17"/>
  <c r="AL13" i="17"/>
  <c r="AM37" i="17"/>
  <c r="AJ42" i="17"/>
  <c r="AH62" i="17"/>
  <c r="AP62" i="17"/>
  <c r="AY11" i="17"/>
  <c r="AU13" i="17"/>
  <c r="BC13" i="17"/>
  <c r="AU37" i="17"/>
  <c r="BC37" i="17"/>
  <c r="BA42" i="17"/>
  <c r="AY62" i="17"/>
  <c r="AG7" i="17"/>
  <c r="AO7" i="17"/>
  <c r="AY7" i="17"/>
  <c r="BU13" i="17"/>
  <c r="CB16" i="17"/>
  <c r="BM16" i="17"/>
  <c r="BL16" i="17"/>
  <c r="BH16" i="17"/>
  <c r="BK16" i="17"/>
  <c r="BJ16" i="17"/>
  <c r="BI16" i="17"/>
  <c r="BP16" i="17"/>
  <c r="BN16" i="17"/>
  <c r="BO16" i="17"/>
  <c r="BG16" i="17"/>
  <c r="BX18" i="17"/>
  <c r="BW22" i="17"/>
  <c r="BI22" i="17"/>
  <c r="BP22" i="17"/>
  <c r="BH22" i="17"/>
  <c r="BO22" i="17"/>
  <c r="BG22" i="17"/>
  <c r="BN22" i="17"/>
  <c r="BM22" i="17"/>
  <c r="BL22" i="17"/>
  <c r="BJ22" i="17"/>
  <c r="BK22" i="17"/>
  <c r="BW26" i="17"/>
  <c r="BI26" i="17"/>
  <c r="BP26" i="17"/>
  <c r="BH26" i="17"/>
  <c r="BO26" i="17"/>
  <c r="BG26" i="17"/>
  <c r="BN26" i="17"/>
  <c r="BL26" i="17"/>
  <c r="BM26" i="17"/>
  <c r="BJ26" i="17"/>
  <c r="BK26" i="17"/>
  <c r="BU31" i="17"/>
  <c r="BZ36" i="17"/>
  <c r="BM36" i="17"/>
  <c r="BL36" i="17"/>
  <c r="BK36" i="17"/>
  <c r="BP36" i="17"/>
  <c r="BJ36" i="17"/>
  <c r="BH36" i="17"/>
  <c r="BI36" i="17"/>
  <c r="BN36" i="17"/>
  <c r="BO36" i="17"/>
  <c r="BG36" i="17"/>
  <c r="BV39" i="17"/>
  <c r="CA40" i="17"/>
  <c r="BM40" i="17"/>
  <c r="BL40" i="17"/>
  <c r="BK40" i="17"/>
  <c r="BH40" i="17"/>
  <c r="BJ40" i="17"/>
  <c r="BI40" i="17"/>
  <c r="BP40" i="17"/>
  <c r="BN40" i="17"/>
  <c r="BO40" i="17"/>
  <c r="BG40" i="17"/>
  <c r="BY42" i="17"/>
  <c r="CB47" i="17"/>
  <c r="CB49" i="17"/>
  <c r="BM49" i="17"/>
  <c r="BK49" i="17"/>
  <c r="BO49" i="17"/>
  <c r="BJ49" i="17"/>
  <c r="BI49" i="17"/>
  <c r="BH49" i="17"/>
  <c r="BP49" i="17"/>
  <c r="BG49" i="17"/>
  <c r="BL49" i="17"/>
  <c r="BN49" i="17"/>
  <c r="BZ53" i="17"/>
  <c r="BW62" i="17"/>
  <c r="M11" i="17"/>
  <c r="I13" i="17"/>
  <c r="J37" i="17"/>
  <c r="H42" i="17"/>
  <c r="P42" i="17"/>
  <c r="N62" i="17"/>
  <c r="X11" i="17"/>
  <c r="T13" i="17"/>
  <c r="AB13" i="17"/>
  <c r="V37" i="17"/>
  <c r="AA42" i="17"/>
  <c r="Y62" i="17"/>
  <c r="AI11" i="17"/>
  <c r="AM13" i="17"/>
  <c r="AN37" i="17"/>
  <c r="AK42" i="17"/>
  <c r="AI62" i="17"/>
  <c r="AZ11" i="17"/>
  <c r="AV13" i="17"/>
  <c r="AV37" i="17"/>
  <c r="AT42" i="17"/>
  <c r="BB42" i="17"/>
  <c r="AZ62" i="17"/>
  <c r="BW13" i="17"/>
  <c r="BX20" i="17"/>
  <c r="BM20" i="17"/>
  <c r="BL20" i="17"/>
  <c r="BK20" i="17"/>
  <c r="BH20" i="17"/>
  <c r="BJ20" i="17"/>
  <c r="BP20" i="17"/>
  <c r="BI20" i="17"/>
  <c r="BN20" i="17"/>
  <c r="BO20" i="17"/>
  <c r="BG20" i="17"/>
  <c r="CA32" i="17"/>
  <c r="BM32" i="17"/>
  <c r="BP32" i="17"/>
  <c r="BL32" i="17"/>
  <c r="BK32" i="17"/>
  <c r="BJ32" i="17"/>
  <c r="BI32" i="17"/>
  <c r="BH32" i="17"/>
  <c r="BN32" i="17"/>
  <c r="BO32" i="17"/>
  <c r="BG32" i="17"/>
  <c r="BV37" i="17"/>
  <c r="BZ42" i="17"/>
  <c r="CC51" i="17"/>
  <c r="BM51" i="17"/>
  <c r="BK51" i="17"/>
  <c r="BI51" i="17"/>
  <c r="BL51" i="17"/>
  <c r="BJ51" i="17"/>
  <c r="BH51" i="17"/>
  <c r="BG51" i="17"/>
  <c r="BP51" i="17"/>
  <c r="BN51" i="17"/>
  <c r="BO51" i="17"/>
  <c r="BX62" i="17"/>
  <c r="N11" i="17"/>
  <c r="J13" i="17"/>
  <c r="K37" i="17"/>
  <c r="I42" i="17"/>
  <c r="G62" i="17"/>
  <c r="O62" i="17"/>
  <c r="Y11" i="17"/>
  <c r="U13" i="17"/>
  <c r="AC13" i="17"/>
  <c r="W37" i="17"/>
  <c r="T42" i="17"/>
  <c r="AB42" i="17"/>
  <c r="Z62" i="17"/>
  <c r="AJ11" i="17"/>
  <c r="AN13" i="17"/>
  <c r="AG37" i="17"/>
  <c r="AO37" i="17"/>
  <c r="AL42" i="17"/>
  <c r="AJ62" i="17"/>
  <c r="BA11" i="17"/>
  <c r="AW13" i="17"/>
  <c r="AW37" i="17"/>
  <c r="AU42" i="17"/>
  <c r="BC42" i="17"/>
  <c r="BA62" i="17"/>
  <c r="AZ1" i="17"/>
  <c r="BW9" i="17"/>
  <c r="BK9" i="17"/>
  <c r="BN9" i="17"/>
  <c r="BJ9" i="17"/>
  <c r="BI9" i="17"/>
  <c r="BP9" i="17"/>
  <c r="BH9" i="17"/>
  <c r="BO9" i="17"/>
  <c r="BG9" i="17"/>
  <c r="BL9" i="17"/>
  <c r="BM9" i="17"/>
  <c r="BX13" i="17"/>
  <c r="BT21" i="17"/>
  <c r="CC24" i="17"/>
  <c r="BM24" i="17"/>
  <c r="BP24" i="17"/>
  <c r="BL24" i="17"/>
  <c r="BH24" i="17"/>
  <c r="BK24" i="17"/>
  <c r="BJ24" i="17"/>
  <c r="BI24" i="17"/>
  <c r="BN24" i="17"/>
  <c r="BO24" i="17"/>
  <c r="BG24" i="17"/>
  <c r="BW29" i="17"/>
  <c r="BK29" i="17"/>
  <c r="BJ29" i="17"/>
  <c r="BI29" i="17"/>
  <c r="BP29" i="17"/>
  <c r="BH29" i="17"/>
  <c r="BO29" i="17"/>
  <c r="BG29" i="17"/>
  <c r="BN29" i="17"/>
  <c r="BL29" i="17"/>
  <c r="BM29" i="17"/>
  <c r="BV33" i="17"/>
  <c r="BK33" i="17"/>
  <c r="BJ33" i="17"/>
  <c r="BI33" i="17"/>
  <c r="BP33" i="17"/>
  <c r="BH33" i="17"/>
  <c r="BN33" i="17"/>
  <c r="BO33" i="17"/>
  <c r="BG33" i="17"/>
  <c r="BL33" i="17"/>
  <c r="BM33" i="17"/>
  <c r="BY37" i="17"/>
  <c r="CB42" i="17"/>
  <c r="BX45" i="17"/>
  <c r="BK45" i="17"/>
  <c r="BJ45" i="17"/>
  <c r="BI45" i="17"/>
  <c r="BP45" i="17"/>
  <c r="BH45" i="17"/>
  <c r="BO45" i="17"/>
  <c r="BG45" i="17"/>
  <c r="BN45" i="17"/>
  <c r="BL45" i="17"/>
  <c r="BM45" i="17"/>
  <c r="BW47" i="17"/>
  <c r="BO47" i="17"/>
  <c r="BG47" i="17"/>
  <c r="BN47" i="17"/>
  <c r="BJ47" i="17"/>
  <c r="BM47" i="17"/>
  <c r="BL47" i="17"/>
  <c r="BK47" i="17"/>
  <c r="BP47" i="17"/>
  <c r="BH47" i="17"/>
  <c r="BI47" i="17"/>
  <c r="BU52" i="17"/>
  <c r="BX53" i="17"/>
  <c r="BI53" i="17"/>
  <c r="BO53" i="17"/>
  <c r="BG53" i="17"/>
  <c r="BM53" i="17"/>
  <c r="BP53" i="17"/>
  <c r="BN53" i="17"/>
  <c r="BL53" i="17"/>
  <c r="BJ53" i="17"/>
  <c r="BK53" i="17"/>
  <c r="BH53" i="17"/>
  <c r="CA62" i="17"/>
  <c r="H20" i="18"/>
  <c r="I15" i="5"/>
  <c r="J21" i="5"/>
  <c r="G10" i="17"/>
  <c r="O10" i="17"/>
  <c r="G14" i="17"/>
  <c r="O14" i="17"/>
  <c r="K16" i="17"/>
  <c r="W10" i="17"/>
  <c r="W14" i="17"/>
  <c r="AA16" i="17"/>
  <c r="AM10" i="17"/>
  <c r="AM14" i="17"/>
  <c r="AI16" i="17"/>
  <c r="AU10" i="17"/>
  <c r="BC10" i="17"/>
  <c r="AU14" i="17"/>
  <c r="BC14" i="17"/>
  <c r="AY16" i="17"/>
  <c r="I9" i="25"/>
  <c r="J11" i="25"/>
  <c r="P15" i="25"/>
  <c r="N18" i="25"/>
  <c r="M21" i="25"/>
  <c r="BY9" i="17"/>
  <c r="BV10" i="17"/>
  <c r="BV13" i="17"/>
  <c r="BV14" i="17"/>
  <c r="BV15" i="17"/>
  <c r="BT17" i="17"/>
  <c r="CB17" i="17"/>
  <c r="BW20" i="17"/>
  <c r="CA21" i="17"/>
  <c r="H12" i="18"/>
  <c r="L20" i="18"/>
  <c r="J15" i="5"/>
  <c r="K21" i="5"/>
  <c r="G14" i="15"/>
  <c r="H10" i="17"/>
  <c r="P10" i="17"/>
  <c r="H14" i="17"/>
  <c r="P14" i="17"/>
  <c r="L16" i="17"/>
  <c r="X10" i="17"/>
  <c r="X14" i="17"/>
  <c r="T16" i="17"/>
  <c r="AB16" i="17"/>
  <c r="AN10" i="17"/>
  <c r="AN14" i="17"/>
  <c r="AJ16" i="17"/>
  <c r="AV10" i="17"/>
  <c r="AV14" i="17"/>
  <c r="AZ16" i="17"/>
  <c r="K11" i="25"/>
  <c r="P21" i="25"/>
  <c r="BZ9" i="17"/>
  <c r="BW10" i="17"/>
  <c r="BX14" i="17"/>
  <c r="BZ15" i="17"/>
  <c r="BU17" i="17"/>
  <c r="CC17" i="17"/>
  <c r="CA20" i="17"/>
  <c r="CB21" i="17"/>
  <c r="BU10" i="17"/>
  <c r="K12" i="18"/>
  <c r="P20" i="18"/>
  <c r="O22" i="18"/>
  <c r="L15" i="5"/>
  <c r="L21" i="5"/>
  <c r="H11" i="15"/>
  <c r="I14" i="15"/>
  <c r="G12" i="14"/>
  <c r="I10" i="17"/>
  <c r="I14" i="17"/>
  <c r="M16" i="17"/>
  <c r="Y10" i="17"/>
  <c r="Y14" i="17"/>
  <c r="U16" i="17"/>
  <c r="AC16" i="17"/>
  <c r="AG10" i="17"/>
  <c r="AO10" i="17"/>
  <c r="AG14" i="17"/>
  <c r="AO14" i="17"/>
  <c r="AK16" i="17"/>
  <c r="AW10" i="17"/>
  <c r="AW14" i="17"/>
  <c r="BA16" i="17"/>
  <c r="L11" i="25"/>
  <c r="BX10" i="17"/>
  <c r="BY14" i="17"/>
  <c r="L12" i="18"/>
  <c r="G21" i="18"/>
  <c r="O21" i="18"/>
  <c r="P22" i="18"/>
  <c r="G12" i="5"/>
  <c r="M15" i="5"/>
  <c r="M21" i="5"/>
  <c r="I9" i="15"/>
  <c r="G10" i="15"/>
  <c r="I11" i="15"/>
  <c r="K14" i="15"/>
  <c r="J15" i="15"/>
  <c r="N9" i="14"/>
  <c r="J11" i="14"/>
  <c r="I12" i="14"/>
  <c r="J13" i="14"/>
  <c r="M16" i="14"/>
  <c r="K17" i="14"/>
  <c r="J10" i="17"/>
  <c r="J14" i="17"/>
  <c r="N16" i="17"/>
  <c r="Z10" i="17"/>
  <c r="Z14" i="17"/>
  <c r="V16" i="17"/>
  <c r="AH10" i="17"/>
  <c r="AP10" i="17"/>
  <c r="AH14" i="17"/>
  <c r="AP14" i="17"/>
  <c r="AL16" i="17"/>
  <c r="AX10" i="17"/>
  <c r="AX14" i="17"/>
  <c r="AT16" i="17"/>
  <c r="BB16" i="17"/>
  <c r="M11" i="25"/>
  <c r="BT9" i="17"/>
  <c r="CB9" i="17"/>
  <c r="BY10" i="17"/>
  <c r="BW12" i="17"/>
  <c r="BZ14" i="17"/>
  <c r="BV16" i="17"/>
  <c r="BW17" i="17"/>
  <c r="P12" i="18"/>
  <c r="H21" i="18"/>
  <c r="P21" i="18"/>
  <c r="I12" i="5"/>
  <c r="N15" i="5"/>
  <c r="N21" i="5"/>
  <c r="J9" i="15"/>
  <c r="I10" i="15"/>
  <c r="J11" i="15"/>
  <c r="M14" i="15"/>
  <c r="K15" i="15"/>
  <c r="G9" i="14"/>
  <c r="O9" i="14"/>
  <c r="L11" i="14"/>
  <c r="J12" i="14"/>
  <c r="L13" i="14"/>
  <c r="I15" i="14"/>
  <c r="N16" i="14"/>
  <c r="L17" i="14"/>
  <c r="K10" i="17"/>
  <c r="K14" i="17"/>
  <c r="G16" i="17"/>
  <c r="O16" i="17"/>
  <c r="AA10" i="17"/>
  <c r="AA14" i="17"/>
  <c r="W16" i="17"/>
  <c r="AI10" i="17"/>
  <c r="AI14" i="17"/>
  <c r="AM16" i="17"/>
  <c r="AY10" i="17"/>
  <c r="AY14" i="17"/>
  <c r="AU16" i="17"/>
  <c r="BC16" i="17"/>
  <c r="N11" i="25"/>
  <c r="I14" i="25"/>
  <c r="J15" i="25"/>
  <c r="J22" i="25"/>
  <c r="BU9" i="17"/>
  <c r="CC9" i="17"/>
  <c r="BZ10" i="17"/>
  <c r="CA12" i="17"/>
  <c r="CB13" i="17"/>
  <c r="CA14" i="17"/>
  <c r="BW16" i="17"/>
  <c r="BX17" i="17"/>
  <c r="BU21" i="17"/>
  <c r="I21" i="18"/>
  <c r="G22" i="18"/>
  <c r="K12" i="5"/>
  <c r="O15" i="5"/>
  <c r="G21" i="5"/>
  <c r="O21" i="5"/>
  <c r="L9" i="15"/>
  <c r="J10" i="15"/>
  <c r="L11" i="15"/>
  <c r="I13" i="15"/>
  <c r="N14" i="15"/>
  <c r="L15" i="15"/>
  <c r="H9" i="14"/>
  <c r="M11" i="14"/>
  <c r="K12" i="14"/>
  <c r="N13" i="14"/>
  <c r="J15" i="14"/>
  <c r="O16" i="14"/>
  <c r="M17" i="14"/>
  <c r="I22" i="14"/>
  <c r="L10" i="17"/>
  <c r="L14" i="17"/>
  <c r="H16" i="17"/>
  <c r="P16" i="17"/>
  <c r="T10" i="17"/>
  <c r="AB10" i="17"/>
  <c r="T14" i="17"/>
  <c r="AB14" i="17"/>
  <c r="X16" i="17"/>
  <c r="AJ10" i="17"/>
  <c r="AJ14" i="17"/>
  <c r="AN16" i="17"/>
  <c r="AZ10" i="17"/>
  <c r="AZ14" i="17"/>
  <c r="AV16" i="17"/>
  <c r="G11" i="25"/>
  <c r="O11" i="25"/>
  <c r="K15" i="25"/>
  <c r="H21" i="25"/>
  <c r="CB10" i="17"/>
  <c r="CB14" i="17"/>
  <c r="BZ16" i="17"/>
  <c r="BY17" i="17"/>
  <c r="H22" i="18"/>
  <c r="M12" i="5"/>
  <c r="G15" i="5"/>
  <c r="P15" i="5"/>
  <c r="H21" i="5"/>
  <c r="M9" i="15"/>
  <c r="K10" i="15"/>
  <c r="N11" i="15"/>
  <c r="J13" i="15"/>
  <c r="O14" i="15"/>
  <c r="I20" i="15"/>
  <c r="O12" i="14"/>
  <c r="O13" i="14"/>
  <c r="N15" i="14"/>
  <c r="M22" i="14"/>
  <c r="M10" i="17"/>
  <c r="M14" i="17"/>
  <c r="I16" i="17"/>
  <c r="U10" i="17"/>
  <c r="AC10" i="17"/>
  <c r="U14" i="17"/>
  <c r="AC14" i="17"/>
  <c r="Y16" i="17"/>
  <c r="AK10" i="17"/>
  <c r="AK14" i="17"/>
  <c r="AG16" i="17"/>
  <c r="AO16" i="17"/>
  <c r="BA10" i="17"/>
  <c r="BA14" i="17"/>
  <c r="AW16" i="17"/>
  <c r="H11" i="25"/>
  <c r="I21" i="25"/>
  <c r="BT10" i="17"/>
  <c r="CC10" i="17"/>
  <c r="BT14" i="17"/>
  <c r="CC14" i="17"/>
  <c r="CA16" i="17"/>
  <c r="K63" i="18"/>
  <c r="I63" i="14"/>
  <c r="M64" i="15"/>
  <c r="L63" i="18"/>
  <c r="J63" i="14"/>
  <c r="N64" i="15"/>
  <c r="I62" i="25"/>
  <c r="BY62" i="17"/>
  <c r="N63" i="18"/>
  <c r="L63" i="14"/>
  <c r="H64" i="15"/>
  <c r="P64" i="15"/>
  <c r="K62" i="25"/>
  <c r="M63" i="18"/>
  <c r="G63" i="18"/>
  <c r="O63" i="18"/>
  <c r="M63" i="14"/>
  <c r="I64" i="15"/>
  <c r="N62" i="25"/>
  <c r="CC62" i="17"/>
  <c r="H63" i="18"/>
  <c r="P63" i="18"/>
  <c r="N63" i="14"/>
  <c r="J64" i="15"/>
  <c r="G63" i="14"/>
  <c r="L26" i="15"/>
  <c r="M26" i="15"/>
  <c r="N40" i="15"/>
  <c r="I27" i="5"/>
  <c r="I29" i="5"/>
  <c r="N27" i="5"/>
  <c r="P29" i="5"/>
  <c r="N26" i="5"/>
  <c r="J26" i="15"/>
  <c r="L32" i="14"/>
  <c r="P31" i="15"/>
  <c r="G30" i="15"/>
  <c r="G38" i="14"/>
  <c r="M32" i="15"/>
  <c r="G32" i="14"/>
  <c r="O31" i="5"/>
  <c r="M31" i="15"/>
  <c r="P32" i="14"/>
  <c r="I31" i="15"/>
  <c r="K32" i="14"/>
  <c r="M24" i="18"/>
  <c r="G27" i="18"/>
  <c r="P27" i="18"/>
  <c r="G30" i="18"/>
  <c r="P30" i="18"/>
  <c r="H33" i="18"/>
  <c r="I34" i="18"/>
  <c r="K36" i="18"/>
  <c r="H33" i="14"/>
  <c r="M43" i="18"/>
  <c r="N43" i="18"/>
  <c r="I43" i="18"/>
  <c r="P51" i="14"/>
  <c r="J51" i="14"/>
  <c r="I51" i="14"/>
  <c r="L52" i="14"/>
  <c r="M52" i="14"/>
  <c r="K52" i="14"/>
  <c r="I52" i="14"/>
  <c r="G52" i="14"/>
  <c r="O52" i="14"/>
  <c r="N52" i="14"/>
  <c r="N45" i="14"/>
  <c r="M45" i="14"/>
  <c r="L45" i="14"/>
  <c r="K45" i="14"/>
  <c r="P45" i="14"/>
  <c r="H45" i="14"/>
  <c r="O45" i="14"/>
  <c r="G45" i="14"/>
  <c r="P39" i="5"/>
  <c r="I27" i="18"/>
  <c r="I30" i="18"/>
  <c r="K33" i="18"/>
  <c r="M47" i="5"/>
  <c r="N47" i="5"/>
  <c r="L47" i="5"/>
  <c r="K47" i="5"/>
  <c r="J47" i="5"/>
  <c r="P47" i="5"/>
  <c r="G47" i="5"/>
  <c r="O47" i="5"/>
  <c r="M51" i="5"/>
  <c r="L51" i="5"/>
  <c r="K51" i="5"/>
  <c r="J51" i="5"/>
  <c r="O51" i="5"/>
  <c r="G51" i="5"/>
  <c r="N51" i="5"/>
  <c r="L24" i="15"/>
  <c r="J26" i="5"/>
  <c r="I39" i="5"/>
  <c r="P26" i="15"/>
  <c r="H26" i="5"/>
  <c r="N24" i="15"/>
  <c r="G26" i="5"/>
  <c r="O24" i="15"/>
  <c r="P26" i="5"/>
  <c r="G39" i="5"/>
  <c r="N32" i="14"/>
  <c r="L39" i="5"/>
  <c r="I30" i="15"/>
  <c r="L38" i="14"/>
  <c r="O32" i="15"/>
  <c r="K31" i="15"/>
  <c r="M32" i="14"/>
  <c r="H31" i="15"/>
  <c r="G31" i="15"/>
  <c r="J27" i="18"/>
  <c r="J30" i="18"/>
  <c r="L39" i="18"/>
  <c r="L33" i="18"/>
  <c r="N36" i="18"/>
  <c r="K34" i="15"/>
  <c r="N34" i="15"/>
  <c r="L34" i="15"/>
  <c r="J36" i="15"/>
  <c r="M36" i="15"/>
  <c r="L36" i="15"/>
  <c r="K33" i="14"/>
  <c r="M34" i="14"/>
  <c r="L34" i="14"/>
  <c r="K34" i="14"/>
  <c r="P34" i="14"/>
  <c r="H34" i="14"/>
  <c r="L48" i="18"/>
  <c r="K48" i="18"/>
  <c r="J48" i="18"/>
  <c r="O48" i="18"/>
  <c r="G48" i="18"/>
  <c r="N48" i="18"/>
  <c r="P52" i="18"/>
  <c r="H52" i="18"/>
  <c r="O52" i="18"/>
  <c r="G52" i="18"/>
  <c r="N52" i="18"/>
  <c r="K52" i="18"/>
  <c r="J52" i="18"/>
  <c r="N35" i="14"/>
  <c r="J35" i="14"/>
  <c r="I35" i="14"/>
  <c r="H35" i="14"/>
  <c r="P35" i="14"/>
  <c r="K30" i="15"/>
  <c r="L26" i="5"/>
  <c r="O30" i="15"/>
  <c r="P40" i="15"/>
  <c r="N26" i="15"/>
  <c r="L40" i="15"/>
  <c r="H26" i="15"/>
  <c r="G26" i="15"/>
  <c r="M40" i="5"/>
  <c r="G24" i="5"/>
  <c r="N29" i="5"/>
  <c r="P24" i="14"/>
  <c r="P40" i="5"/>
  <c r="M24" i="14"/>
  <c r="M30" i="15"/>
  <c r="P38" i="14"/>
  <c r="N32" i="15"/>
  <c r="J30" i="15"/>
  <c r="O39" i="5"/>
  <c r="H24" i="18"/>
  <c r="I26" i="18"/>
  <c r="K27" i="18"/>
  <c r="I29" i="18"/>
  <c r="K30" i="18"/>
  <c r="N39" i="18"/>
  <c r="M33" i="18"/>
  <c r="L35" i="18"/>
  <c r="J35" i="18"/>
  <c r="I35" i="15"/>
  <c r="G35" i="14"/>
  <c r="K49" i="15"/>
  <c r="L49" i="15"/>
  <c r="J49" i="15"/>
  <c r="I49" i="15"/>
  <c r="P49" i="15"/>
  <c r="N49" i="15"/>
  <c r="K47" i="14"/>
  <c r="L47" i="14"/>
  <c r="J47" i="14"/>
  <c r="I47" i="14"/>
  <c r="H47" i="14"/>
  <c r="N47" i="14"/>
  <c r="M47" i="14"/>
  <c r="H51" i="5"/>
  <c r="M48" i="15"/>
  <c r="I48" i="15"/>
  <c r="M24" i="15"/>
  <c r="K39" i="5"/>
  <c r="M40" i="15"/>
  <c r="O27" i="5"/>
  <c r="J31" i="15"/>
  <c r="M38" i="14"/>
  <c r="P32" i="15"/>
  <c r="N31" i="15"/>
  <c r="K26" i="18"/>
  <c r="M27" i="18"/>
  <c r="K29" i="18"/>
  <c r="M30" i="18"/>
  <c r="N33" i="18"/>
  <c r="P36" i="18"/>
  <c r="H36" i="18"/>
  <c r="L33" i="14"/>
  <c r="P33" i="14"/>
  <c r="G33" i="14"/>
  <c r="O33" i="14"/>
  <c r="N33" i="14"/>
  <c r="L35" i="14"/>
  <c r="P48" i="14"/>
  <c r="K48" i="14"/>
  <c r="J48" i="14"/>
  <c r="I48" i="14"/>
  <c r="G48" i="14"/>
  <c r="O48" i="14"/>
  <c r="M48" i="14"/>
  <c r="K45" i="5"/>
  <c r="M45" i="5"/>
  <c r="L45" i="5"/>
  <c r="J45" i="5"/>
  <c r="I45" i="5"/>
  <c r="P45" i="5"/>
  <c r="N45" i="5"/>
  <c r="I51" i="5"/>
  <c r="P25" i="25"/>
  <c r="I25" i="25"/>
  <c r="M25" i="25"/>
  <c r="J25" i="25"/>
  <c r="P24" i="15"/>
  <c r="I33" i="18"/>
  <c r="J40" i="15"/>
  <c r="K26" i="5"/>
  <c r="P27" i="15"/>
  <c r="K26" i="15"/>
  <c r="K40" i="15"/>
  <c r="J24" i="5"/>
  <c r="J24" i="15"/>
  <c r="J40" i="5"/>
  <c r="G40" i="15"/>
  <c r="K29" i="5"/>
  <c r="O24" i="14"/>
  <c r="K40" i="5"/>
  <c r="L29" i="14"/>
  <c r="N39" i="5"/>
  <c r="L32" i="15"/>
  <c r="G31" i="14"/>
  <c r="L30" i="15"/>
  <c r="P30" i="15"/>
  <c r="K24" i="18"/>
  <c r="M26" i="18"/>
  <c r="N27" i="18"/>
  <c r="M29" i="18"/>
  <c r="N30" i="18"/>
  <c r="I38" i="18"/>
  <c r="I40" i="18"/>
  <c r="P33" i="18"/>
  <c r="I36" i="18"/>
  <c r="I33" i="15"/>
  <c r="H36" i="15"/>
  <c r="G34" i="14"/>
  <c r="O35" i="14"/>
  <c r="K37" i="14"/>
  <c r="L37" i="14"/>
  <c r="M36" i="5"/>
  <c r="P36" i="5"/>
  <c r="N36" i="5"/>
  <c r="J36" i="5"/>
  <c r="M51" i="15"/>
  <c r="K51" i="15"/>
  <c r="J51" i="15"/>
  <c r="I51" i="15"/>
  <c r="O51" i="15"/>
  <c r="N51" i="15"/>
  <c r="P51" i="5"/>
  <c r="L32" i="17"/>
  <c r="J33" i="17"/>
  <c r="H34" i="17"/>
  <c r="P34" i="17"/>
  <c r="N35" i="17"/>
  <c r="L36" i="17"/>
  <c r="H38" i="17"/>
  <c r="P38" i="17"/>
  <c r="W32" i="17"/>
  <c r="U33" i="17"/>
  <c r="AC33" i="17"/>
  <c r="AA34" i="17"/>
  <c r="Y35" i="17"/>
  <c r="W36" i="17"/>
  <c r="AA38" i="17"/>
  <c r="AH32" i="17"/>
  <c r="AP32" i="17"/>
  <c r="AN33" i="17"/>
  <c r="AL34" i="17"/>
  <c r="AJ35" i="17"/>
  <c r="AH36" i="17"/>
  <c r="AP36" i="17"/>
  <c r="AL38" i="17"/>
  <c r="BA32" i="17"/>
  <c r="AY33" i="17"/>
  <c r="AW34" i="17"/>
  <c r="AU35" i="17"/>
  <c r="BC35" i="17"/>
  <c r="BA36" i="17"/>
  <c r="AW38" i="17"/>
  <c r="J25" i="5"/>
  <c r="K25" i="18"/>
  <c r="N26" i="25"/>
  <c r="N34" i="25"/>
  <c r="N44" i="25"/>
  <c r="O48" i="25"/>
  <c r="N53" i="25"/>
  <c r="CB32" i="17"/>
  <c r="CA34" i="17"/>
  <c r="BY35" i="17"/>
  <c r="BY36" i="17"/>
  <c r="BV38" i="17"/>
  <c r="M51" i="18"/>
  <c r="I43" i="15"/>
  <c r="J47" i="15"/>
  <c r="N49" i="14"/>
  <c r="I42" i="5"/>
  <c r="M32" i="17"/>
  <c r="K33" i="17"/>
  <c r="I34" i="17"/>
  <c r="G35" i="17"/>
  <c r="O35" i="17"/>
  <c r="M36" i="17"/>
  <c r="I38" i="17"/>
  <c r="X32" i="17"/>
  <c r="V33" i="17"/>
  <c r="T34" i="17"/>
  <c r="AB34" i="17"/>
  <c r="Z35" i="17"/>
  <c r="X36" i="17"/>
  <c r="T38" i="17"/>
  <c r="AB38" i="17"/>
  <c r="AI32" i="17"/>
  <c r="AG33" i="17"/>
  <c r="AO33" i="17"/>
  <c r="AM34" i="17"/>
  <c r="AK35" i="17"/>
  <c r="AI36" i="17"/>
  <c r="AM38" i="17"/>
  <c r="AT32" i="17"/>
  <c r="BB32" i="17"/>
  <c r="AZ33" i="17"/>
  <c r="AX34" i="17"/>
  <c r="AV35" i="17"/>
  <c r="AT36" i="17"/>
  <c r="BB36" i="17"/>
  <c r="AX38" i="17"/>
  <c r="K25" i="5"/>
  <c r="L25" i="18"/>
  <c r="O26" i="25"/>
  <c r="G34" i="25"/>
  <c r="O34" i="25"/>
  <c r="G44" i="25"/>
  <c r="O44" i="25"/>
  <c r="G48" i="25"/>
  <c r="P48" i="25"/>
  <c r="G53" i="25"/>
  <c r="O53" i="25"/>
  <c r="BT32" i="17"/>
  <c r="CC32" i="17"/>
  <c r="CB34" i="17"/>
  <c r="CA35" i="17"/>
  <c r="CB36" i="17"/>
  <c r="BW38" i="17"/>
  <c r="BW40" i="17"/>
  <c r="BX43" i="17"/>
  <c r="BV45" i="17"/>
  <c r="BW46" i="17"/>
  <c r="BU47" i="17"/>
  <c r="I48" i="25"/>
  <c r="BV32" i="17"/>
  <c r="J47" i="18"/>
  <c r="G49" i="18"/>
  <c r="L43" i="15"/>
  <c r="M47" i="15"/>
  <c r="I46" i="5"/>
  <c r="K50" i="5"/>
  <c r="H32" i="17"/>
  <c r="P32" i="17"/>
  <c r="N33" i="17"/>
  <c r="L34" i="17"/>
  <c r="J35" i="17"/>
  <c r="H36" i="17"/>
  <c r="P36" i="17"/>
  <c r="L38" i="17"/>
  <c r="AA32" i="17"/>
  <c r="Y33" i="17"/>
  <c r="W34" i="17"/>
  <c r="U35" i="17"/>
  <c r="AC35" i="17"/>
  <c r="AA36" i="17"/>
  <c r="W38" i="17"/>
  <c r="AL32" i="17"/>
  <c r="AJ33" i="17"/>
  <c r="AH34" i="17"/>
  <c r="AP34" i="17"/>
  <c r="AN35" i="17"/>
  <c r="AL36" i="17"/>
  <c r="AH38" i="17"/>
  <c r="AP38" i="17"/>
  <c r="AW32" i="17"/>
  <c r="AU33" i="17"/>
  <c r="BC33" i="17"/>
  <c r="BA34" i="17"/>
  <c r="AY35" i="17"/>
  <c r="AW36" i="17"/>
  <c r="BA38" i="17"/>
  <c r="I25" i="15"/>
  <c r="G25" i="18"/>
  <c r="P25" i="18"/>
  <c r="H26" i="25"/>
  <c r="M33" i="25"/>
  <c r="J34" i="25"/>
  <c r="I43" i="25"/>
  <c r="J44" i="25"/>
  <c r="J47" i="25"/>
  <c r="J48" i="25"/>
  <c r="J53" i="25"/>
  <c r="CC26" i="17"/>
  <c r="BU29" i="17"/>
  <c r="BZ31" i="17"/>
  <c r="BW32" i="17"/>
  <c r="BT34" i="17"/>
  <c r="BU35" i="17"/>
  <c r="BT36" i="17"/>
  <c r="P37" i="18"/>
  <c r="O36" i="14"/>
  <c r="H44" i="18"/>
  <c r="L46" i="18"/>
  <c r="K47" i="18"/>
  <c r="I49" i="18"/>
  <c r="O42" i="15"/>
  <c r="N43" i="15"/>
  <c r="N45" i="15"/>
  <c r="N47" i="15"/>
  <c r="J50" i="15"/>
  <c r="H53" i="15"/>
  <c r="I43" i="14"/>
  <c r="N44" i="14"/>
  <c r="I49" i="14"/>
  <c r="O42" i="5"/>
  <c r="M43" i="5"/>
  <c r="J46" i="5"/>
  <c r="M50" i="5"/>
  <c r="I32" i="17"/>
  <c r="G33" i="17"/>
  <c r="O33" i="17"/>
  <c r="M34" i="17"/>
  <c r="K35" i="17"/>
  <c r="I36" i="17"/>
  <c r="M38" i="17"/>
  <c r="T32" i="17"/>
  <c r="AB32" i="17"/>
  <c r="Z33" i="17"/>
  <c r="X34" i="17"/>
  <c r="V35" i="17"/>
  <c r="T36" i="17"/>
  <c r="AB36" i="17"/>
  <c r="X38" i="17"/>
  <c r="AM32" i="17"/>
  <c r="AK33" i="17"/>
  <c r="AI34" i="17"/>
  <c r="AG35" i="17"/>
  <c r="AO35" i="17"/>
  <c r="AM36" i="17"/>
  <c r="AI38" i="17"/>
  <c r="AX32" i="17"/>
  <c r="AV33" i="17"/>
  <c r="AT34" i="17"/>
  <c r="BB34" i="17"/>
  <c r="AZ35" i="17"/>
  <c r="AX36" i="17"/>
  <c r="AT38" i="17"/>
  <c r="BB38" i="17"/>
  <c r="I26" i="25"/>
  <c r="N33" i="25"/>
  <c r="K34" i="25"/>
  <c r="I40" i="25"/>
  <c r="J43" i="25"/>
  <c r="K44" i="25"/>
  <c r="K48" i="25"/>
  <c r="K53" i="25"/>
  <c r="BX32" i="17"/>
  <c r="BV34" i="17"/>
  <c r="BV35" i="17"/>
  <c r="BU36" i="17"/>
  <c r="BZ47" i="17"/>
  <c r="I35" i="5"/>
  <c r="M46" i="18"/>
  <c r="K49" i="18"/>
  <c r="O43" i="15"/>
  <c r="G47" i="15"/>
  <c r="K50" i="15"/>
  <c r="J43" i="14"/>
  <c r="J49" i="14"/>
  <c r="K46" i="5"/>
  <c r="N50" i="5"/>
  <c r="J32" i="17"/>
  <c r="H33" i="17"/>
  <c r="P33" i="17"/>
  <c r="N34" i="17"/>
  <c r="L35" i="17"/>
  <c r="J36" i="17"/>
  <c r="N38" i="17"/>
  <c r="U32" i="17"/>
  <c r="AC32" i="17"/>
  <c r="AA33" i="17"/>
  <c r="Y34" i="17"/>
  <c r="W35" i="17"/>
  <c r="U36" i="17"/>
  <c r="AC36" i="17"/>
  <c r="Y38" i="17"/>
  <c r="AN32" i="17"/>
  <c r="AL33" i="17"/>
  <c r="AJ34" i="17"/>
  <c r="AH35" i="17"/>
  <c r="AP35" i="17"/>
  <c r="AN36" i="17"/>
  <c r="AJ38" i="17"/>
  <c r="AY32" i="17"/>
  <c r="AW33" i="17"/>
  <c r="AU34" i="17"/>
  <c r="BC34" i="17"/>
  <c r="BA35" i="17"/>
  <c r="AY36" i="17"/>
  <c r="AU38" i="17"/>
  <c r="BC38" i="17"/>
  <c r="I25" i="18"/>
  <c r="J26" i="25"/>
  <c r="O29" i="25"/>
  <c r="G33" i="25"/>
  <c r="L34" i="25"/>
  <c r="M40" i="25"/>
  <c r="K43" i="25"/>
  <c r="L44" i="25"/>
  <c r="L48" i="25"/>
  <c r="L53" i="25"/>
  <c r="BV27" i="17"/>
  <c r="BY32" i="17"/>
  <c r="BW34" i="17"/>
  <c r="BW35" i="17"/>
  <c r="BV36" i="17"/>
  <c r="K49" i="14"/>
  <c r="G43" i="5"/>
  <c r="O46" i="5"/>
  <c r="J49" i="5"/>
  <c r="O50" i="5"/>
  <c r="K32" i="17"/>
  <c r="I33" i="17"/>
  <c r="G34" i="17"/>
  <c r="O34" i="17"/>
  <c r="M35" i="17"/>
  <c r="K36" i="17"/>
  <c r="G38" i="17"/>
  <c r="O38" i="17"/>
  <c r="V32" i="17"/>
  <c r="T33" i="17"/>
  <c r="AB33" i="17"/>
  <c r="Z34" i="17"/>
  <c r="X35" i="17"/>
  <c r="V36" i="17"/>
  <c r="Z38" i="17"/>
  <c r="AG32" i="17"/>
  <c r="AO32" i="17"/>
  <c r="AM33" i="17"/>
  <c r="AK34" i="17"/>
  <c r="AI35" i="17"/>
  <c r="AG36" i="17"/>
  <c r="AO36" i="17"/>
  <c r="AK38" i="17"/>
  <c r="AZ32" i="17"/>
  <c r="AX33" i="17"/>
  <c r="AV34" i="17"/>
  <c r="AT35" i="17"/>
  <c r="BB35" i="17"/>
  <c r="AZ36" i="17"/>
  <c r="AV38" i="17"/>
  <c r="I25" i="5"/>
  <c r="J25" i="18"/>
  <c r="K26" i="25"/>
  <c r="N43" i="25"/>
  <c r="N48" i="25"/>
  <c r="BZ32" i="17"/>
  <c r="BZ34" i="17"/>
  <c r="BX35" i="17"/>
  <c r="BX36" i="17"/>
  <c r="K6" i="18"/>
  <c r="G6" i="17"/>
  <c r="G1" i="17"/>
  <c r="L6" i="17"/>
  <c r="L1" i="17"/>
  <c r="AA6" i="17"/>
  <c r="AA1" i="17"/>
  <c r="AJ6" i="17"/>
  <c r="AJ1" i="17"/>
  <c r="BA6" i="17"/>
  <c r="M6" i="18"/>
  <c r="M6" i="17"/>
  <c r="M1" i="17"/>
  <c r="T6" i="17"/>
  <c r="T1" i="17"/>
  <c r="AB6" i="17"/>
  <c r="AB1" i="17"/>
  <c r="AK6" i="17"/>
  <c r="AK1" i="17"/>
  <c r="AT6" i="17"/>
  <c r="BB6" i="17"/>
  <c r="N6" i="18"/>
  <c r="H6" i="17"/>
  <c r="H1" i="17"/>
  <c r="U6" i="17"/>
  <c r="U1" i="17"/>
  <c r="AC6" i="17"/>
  <c r="AC1" i="17"/>
  <c r="AL6" i="17"/>
  <c r="AL1" i="17"/>
  <c r="AU6" i="17"/>
  <c r="BC6" i="17"/>
  <c r="O6" i="18"/>
  <c r="I6" i="17"/>
  <c r="I1" i="17"/>
  <c r="N6" i="17"/>
  <c r="N1" i="17"/>
  <c r="V6" i="17"/>
  <c r="V1" i="17"/>
  <c r="AM6" i="17"/>
  <c r="AM1" i="17"/>
  <c r="AV6" i="17"/>
  <c r="G6" i="18"/>
  <c r="P6" i="18"/>
  <c r="O6" i="17"/>
  <c r="O1" i="17"/>
  <c r="W6" i="17"/>
  <c r="W1" i="17"/>
  <c r="AN6" i="17"/>
  <c r="AN1" i="17"/>
  <c r="AW6" i="17"/>
  <c r="H6" i="18"/>
  <c r="J6" i="17"/>
  <c r="J1" i="17"/>
  <c r="X6" i="17"/>
  <c r="X1" i="17"/>
  <c r="AG6" i="17"/>
  <c r="AG1" i="17"/>
  <c r="AO6" i="17"/>
  <c r="AO1" i="17"/>
  <c r="AX6" i="17"/>
  <c r="I6" i="18"/>
  <c r="K6" i="17"/>
  <c r="K1" i="17"/>
  <c r="P6" i="17"/>
  <c r="P1" i="17"/>
  <c r="Y6" i="17"/>
  <c r="Y1" i="17"/>
  <c r="AH6" i="17"/>
  <c r="AH1" i="17"/>
  <c r="AP6" i="17"/>
  <c r="AP1" i="17"/>
  <c r="G12" i="28"/>
  <c r="G10" i="28"/>
  <c r="O42" i="18"/>
  <c r="G42" i="18"/>
  <c r="M42" i="18"/>
  <c r="K42" i="18"/>
  <c r="K44" i="15"/>
  <c r="J44" i="15"/>
  <c r="P44" i="15"/>
  <c r="H44" i="15"/>
  <c r="O44" i="15"/>
  <c r="G44" i="15"/>
  <c r="N44" i="15"/>
  <c r="L44" i="15"/>
  <c r="K42" i="14"/>
  <c r="J42" i="14"/>
  <c r="P42" i="14"/>
  <c r="H42" i="14"/>
  <c r="O42" i="14"/>
  <c r="G42" i="14"/>
  <c r="N42" i="14"/>
  <c r="L42" i="14"/>
  <c r="O46" i="14"/>
  <c r="G46" i="14"/>
  <c r="N46" i="14"/>
  <c r="M46" i="14"/>
  <c r="L46" i="14"/>
  <c r="K46" i="14"/>
  <c r="J46" i="14"/>
  <c r="P46" i="14"/>
  <c r="H46" i="14"/>
  <c r="O44" i="5"/>
  <c r="G44" i="5"/>
  <c r="N44" i="5"/>
  <c r="M44" i="5"/>
  <c r="L44" i="5"/>
  <c r="K44" i="5"/>
  <c r="J44" i="5"/>
  <c r="P44" i="5"/>
  <c r="H44" i="5"/>
  <c r="K29" i="14"/>
  <c r="J27" i="15"/>
  <c r="M26" i="14"/>
  <c r="I24" i="15"/>
  <c r="O24" i="5"/>
  <c r="N24" i="5"/>
  <c r="I26" i="14"/>
  <c r="P24" i="5"/>
  <c r="M40" i="14"/>
  <c r="J39" i="14"/>
  <c r="M30" i="5"/>
  <c r="N32" i="5"/>
  <c r="J38" i="14"/>
  <c r="I38" i="14"/>
  <c r="J31" i="14"/>
  <c r="K31" i="14"/>
  <c r="M38" i="15"/>
  <c r="O39" i="14"/>
  <c r="G38" i="15"/>
  <c r="G24" i="18"/>
  <c r="O24" i="18"/>
  <c r="L26" i="18"/>
  <c r="L29" i="18"/>
  <c r="K32" i="18"/>
  <c r="H38" i="18"/>
  <c r="P38" i="18"/>
  <c r="M39" i="18"/>
  <c r="J40" i="18"/>
  <c r="G33" i="18"/>
  <c r="O33" i="18"/>
  <c r="L34" i="18"/>
  <c r="K37" i="18"/>
  <c r="H33" i="15"/>
  <c r="P33" i="15"/>
  <c r="M34" i="15"/>
  <c r="J35" i="15"/>
  <c r="G36" i="15"/>
  <c r="O36" i="15"/>
  <c r="L37" i="15"/>
  <c r="K35" i="14"/>
  <c r="H36" i="14"/>
  <c r="P36" i="14"/>
  <c r="M37" i="14"/>
  <c r="J33" i="5"/>
  <c r="G34" i="5"/>
  <c r="O34" i="5"/>
  <c r="L35" i="5"/>
  <c r="I36" i="5"/>
  <c r="I37" i="5"/>
  <c r="G43" i="18"/>
  <c r="P47" i="18"/>
  <c r="H47" i="18"/>
  <c r="N47" i="18"/>
  <c r="L47" i="18"/>
  <c r="M49" i="18"/>
  <c r="L51" i="18"/>
  <c r="J51" i="18"/>
  <c r="P51" i="18"/>
  <c r="H51" i="18"/>
  <c r="O53" i="18"/>
  <c r="N53" i="18"/>
  <c r="L53" i="18"/>
  <c r="K53" i="18"/>
  <c r="J53" i="18"/>
  <c r="P53" i="18"/>
  <c r="K40" i="18"/>
  <c r="K35" i="15"/>
  <c r="K33" i="5"/>
  <c r="H42" i="18"/>
  <c r="N45" i="18"/>
  <c r="L45" i="18"/>
  <c r="J45" i="18"/>
  <c r="O50" i="18"/>
  <c r="G50" i="18"/>
  <c r="M50" i="18"/>
  <c r="K50" i="18"/>
  <c r="O48" i="15"/>
  <c r="G48" i="15"/>
  <c r="N48" i="15"/>
  <c r="L48" i="15"/>
  <c r="K48" i="15"/>
  <c r="J48" i="15"/>
  <c r="P48" i="15"/>
  <c r="H48" i="15"/>
  <c r="O22" i="5"/>
  <c r="G22" i="5"/>
  <c r="N22" i="5"/>
  <c r="M22" i="5"/>
  <c r="L22" i="5"/>
  <c r="K22" i="5"/>
  <c r="J22" i="5"/>
  <c r="P22" i="5"/>
  <c r="H22" i="5"/>
  <c r="G29" i="14"/>
  <c r="M27" i="15"/>
  <c r="I30" i="5"/>
  <c r="L40" i="14"/>
  <c r="H24" i="15"/>
  <c r="K24" i="15"/>
  <c r="O27" i="15"/>
  <c r="K27" i="5"/>
  <c r="H27" i="5"/>
  <c r="N26" i="14"/>
  <c r="L32" i="5"/>
  <c r="N38" i="15"/>
  <c r="P30" i="5"/>
  <c r="H31" i="14"/>
  <c r="O38" i="15"/>
  <c r="N31" i="14"/>
  <c r="N26" i="18"/>
  <c r="N29" i="18"/>
  <c r="M32" i="18"/>
  <c r="J38" i="18"/>
  <c r="G39" i="18"/>
  <c r="O39" i="18"/>
  <c r="L40" i="18"/>
  <c r="N34" i="18"/>
  <c r="M37" i="18"/>
  <c r="J33" i="15"/>
  <c r="G34" i="15"/>
  <c r="O34" i="15"/>
  <c r="L35" i="15"/>
  <c r="N37" i="15"/>
  <c r="M35" i="14"/>
  <c r="J36" i="14"/>
  <c r="G37" i="14"/>
  <c r="O37" i="14"/>
  <c r="L33" i="5"/>
  <c r="N35" i="5"/>
  <c r="L36" i="5"/>
  <c r="K37" i="5"/>
  <c r="I42" i="18"/>
  <c r="K43" i="18"/>
  <c r="G45" i="18"/>
  <c r="J49" i="18"/>
  <c r="P49" i="18"/>
  <c r="H49" i="18"/>
  <c r="N49" i="18"/>
  <c r="O52" i="5"/>
  <c r="G52" i="5"/>
  <c r="N52" i="5"/>
  <c r="M52" i="5"/>
  <c r="L52" i="5"/>
  <c r="K52" i="5"/>
  <c r="J52" i="5"/>
  <c r="P52" i="5"/>
  <c r="H52" i="5"/>
  <c r="J16" i="18"/>
  <c r="I16" i="18"/>
  <c r="P16" i="18"/>
  <c r="H16" i="18"/>
  <c r="O16" i="18"/>
  <c r="G16" i="18"/>
  <c r="N16" i="18"/>
  <c r="M16" i="18"/>
  <c r="K16" i="18"/>
  <c r="O10" i="14"/>
  <c r="G10" i="14"/>
  <c r="N10" i="14"/>
  <c r="M10" i="14"/>
  <c r="L10" i="14"/>
  <c r="K10" i="14"/>
  <c r="J10" i="14"/>
  <c r="P10" i="14"/>
  <c r="H10" i="14"/>
  <c r="O26" i="14"/>
  <c r="P29" i="14"/>
  <c r="I40" i="14"/>
  <c r="L24" i="5"/>
  <c r="H40" i="15"/>
  <c r="H29" i="14"/>
  <c r="M27" i="5"/>
  <c r="K24" i="5"/>
  <c r="G27" i="15"/>
  <c r="P27" i="5"/>
  <c r="I32" i="5"/>
  <c r="H32" i="5"/>
  <c r="O32" i="5"/>
  <c r="L39" i="14"/>
  <c r="J38" i="15"/>
  <c r="L30" i="5"/>
  <c r="P39" i="15"/>
  <c r="I39" i="14"/>
  <c r="M32" i="5"/>
  <c r="G26" i="18"/>
  <c r="O26" i="18"/>
  <c r="G29" i="18"/>
  <c r="O29" i="18"/>
  <c r="K38" i="18"/>
  <c r="H39" i="18"/>
  <c r="P39" i="18"/>
  <c r="M40" i="18"/>
  <c r="G34" i="18"/>
  <c r="O34" i="18"/>
  <c r="K33" i="15"/>
  <c r="H34" i="15"/>
  <c r="P34" i="15"/>
  <c r="M35" i="15"/>
  <c r="G37" i="15"/>
  <c r="O37" i="15"/>
  <c r="K36" i="14"/>
  <c r="H37" i="14"/>
  <c r="P37" i="14"/>
  <c r="M33" i="5"/>
  <c r="G35" i="5"/>
  <c r="O35" i="5"/>
  <c r="J42" i="18"/>
  <c r="H45" i="18"/>
  <c r="H50" i="18"/>
  <c r="I52" i="15"/>
  <c r="H24" i="5"/>
  <c r="K27" i="15"/>
  <c r="N30" i="5"/>
  <c r="L31" i="14"/>
  <c r="K38" i="15"/>
  <c r="H26" i="18"/>
  <c r="P26" i="18"/>
  <c r="H29" i="18"/>
  <c r="P29" i="18"/>
  <c r="L38" i="18"/>
  <c r="N40" i="18"/>
  <c r="H34" i="18"/>
  <c r="P34" i="18"/>
  <c r="L33" i="15"/>
  <c r="N35" i="15"/>
  <c r="H37" i="15"/>
  <c r="P37" i="15"/>
  <c r="L36" i="14"/>
  <c r="N33" i="5"/>
  <c r="H35" i="5"/>
  <c r="P35" i="5"/>
  <c r="L42" i="18"/>
  <c r="I45" i="18"/>
  <c r="L27" i="15"/>
  <c r="I24" i="5"/>
  <c r="I27" i="15"/>
  <c r="J30" i="5"/>
  <c r="P31" i="14"/>
  <c r="I31" i="14"/>
  <c r="M38" i="18"/>
  <c r="G40" i="18"/>
  <c r="O40" i="18"/>
  <c r="M33" i="15"/>
  <c r="G35" i="15"/>
  <c r="O35" i="15"/>
  <c r="M36" i="14"/>
  <c r="G33" i="5"/>
  <c r="O33" i="5"/>
  <c r="N42" i="18"/>
  <c r="I44" i="15"/>
  <c r="K52" i="15"/>
  <c r="J52" i="15"/>
  <c r="P52" i="15"/>
  <c r="H52" i="15"/>
  <c r="O52" i="15"/>
  <c r="G52" i="15"/>
  <c r="N52" i="15"/>
  <c r="L52" i="15"/>
  <c r="I42" i="14"/>
  <c r="O14" i="5"/>
  <c r="G14" i="5"/>
  <c r="N14" i="5"/>
  <c r="M14" i="5"/>
  <c r="L14" i="5"/>
  <c r="K14" i="5"/>
  <c r="J14" i="5"/>
  <c r="P14" i="5"/>
  <c r="H14" i="5"/>
  <c r="O16" i="15"/>
  <c r="G16" i="15"/>
  <c r="N16" i="15"/>
  <c r="M16" i="15"/>
  <c r="L16" i="15"/>
  <c r="K16" i="15"/>
  <c r="J16" i="15"/>
  <c r="P16" i="15"/>
  <c r="H16" i="15"/>
  <c r="H27" i="15"/>
  <c r="I29" i="14"/>
  <c r="K30" i="5"/>
  <c r="I38" i="15"/>
  <c r="N39" i="14"/>
  <c r="H40" i="18"/>
  <c r="H35" i="15"/>
  <c r="H33" i="5"/>
  <c r="O36" i="5"/>
  <c r="K36" i="5"/>
  <c r="L37" i="5"/>
  <c r="P37" i="5"/>
  <c r="H37" i="5"/>
  <c r="P42" i="18"/>
  <c r="L43" i="18"/>
  <c r="J43" i="18"/>
  <c r="P43" i="18"/>
  <c r="H43" i="18"/>
  <c r="M45" i="18"/>
  <c r="M44" i="15"/>
  <c r="M42" i="14"/>
  <c r="I46" i="14"/>
  <c r="I44" i="5"/>
  <c r="O18" i="14"/>
  <c r="G18" i="14"/>
  <c r="N18" i="14"/>
  <c r="M18" i="14"/>
  <c r="L18" i="14"/>
  <c r="K18" i="14"/>
  <c r="J18" i="14"/>
  <c r="P18" i="14"/>
  <c r="H18" i="14"/>
  <c r="L50" i="14"/>
  <c r="L48" i="5"/>
  <c r="K20" i="18"/>
  <c r="L10" i="5"/>
  <c r="L18" i="5"/>
  <c r="L12" i="15"/>
  <c r="L20" i="15"/>
  <c r="L14" i="14"/>
  <c r="L22" i="14"/>
  <c r="G46" i="18"/>
  <c r="O46" i="18"/>
  <c r="L42" i="15"/>
  <c r="K45" i="15"/>
  <c r="H46" i="15"/>
  <c r="P46" i="15"/>
  <c r="G49" i="15"/>
  <c r="O49" i="15"/>
  <c r="L50" i="15"/>
  <c r="K53" i="15"/>
  <c r="K43" i="14"/>
  <c r="H44" i="14"/>
  <c r="P44" i="14"/>
  <c r="G47" i="14"/>
  <c r="O47" i="14"/>
  <c r="L48" i="14"/>
  <c r="N50" i="14"/>
  <c r="K51" i="14"/>
  <c r="H52" i="14"/>
  <c r="P52" i="14"/>
  <c r="H42" i="5"/>
  <c r="P42" i="5"/>
  <c r="G45" i="5"/>
  <c r="O45" i="5"/>
  <c r="L46" i="5"/>
  <c r="N48" i="5"/>
  <c r="K49" i="5"/>
  <c r="H50" i="5"/>
  <c r="P50" i="5"/>
  <c r="G53" i="5"/>
  <c r="O53" i="5"/>
  <c r="I10" i="18"/>
  <c r="M12" i="18"/>
  <c r="I14" i="18"/>
  <c r="G15" i="18"/>
  <c r="O15" i="18"/>
  <c r="I18" i="18"/>
  <c r="M20" i="18"/>
  <c r="I22" i="18"/>
  <c r="N10" i="5"/>
  <c r="K11" i="5"/>
  <c r="H12" i="5"/>
  <c r="P12" i="5"/>
  <c r="L16" i="5"/>
  <c r="N18" i="5"/>
  <c r="K19" i="5"/>
  <c r="H20" i="5"/>
  <c r="P20" i="5"/>
  <c r="L10" i="15"/>
  <c r="N12" i="15"/>
  <c r="K13" i="15"/>
  <c r="H14" i="15"/>
  <c r="P14" i="15"/>
  <c r="L18" i="15"/>
  <c r="N20" i="15"/>
  <c r="K21" i="15"/>
  <c r="H22" i="15"/>
  <c r="P22" i="15"/>
  <c r="L12" i="14"/>
  <c r="N14" i="14"/>
  <c r="K15" i="14"/>
  <c r="H16" i="14"/>
  <c r="P16" i="14"/>
  <c r="L20" i="14"/>
  <c r="N22" i="14"/>
  <c r="L45" i="15"/>
  <c r="L53" i="15"/>
  <c r="L43" i="14"/>
  <c r="G50" i="14"/>
  <c r="O50" i="14"/>
  <c r="L51" i="14"/>
  <c r="M46" i="5"/>
  <c r="G48" i="5"/>
  <c r="O48" i="5"/>
  <c r="L49" i="5"/>
  <c r="N12" i="18"/>
  <c r="N20" i="18"/>
  <c r="G10" i="5"/>
  <c r="O10" i="5"/>
  <c r="L11" i="5"/>
  <c r="M16" i="5"/>
  <c r="G18" i="5"/>
  <c r="O18" i="5"/>
  <c r="L19" i="5"/>
  <c r="M10" i="15"/>
  <c r="G12" i="15"/>
  <c r="O12" i="15"/>
  <c r="L13" i="15"/>
  <c r="M18" i="15"/>
  <c r="G20" i="15"/>
  <c r="O20" i="15"/>
  <c r="L21" i="15"/>
  <c r="M12" i="14"/>
  <c r="G14" i="14"/>
  <c r="O14" i="14"/>
  <c r="L15" i="14"/>
  <c r="M20" i="14"/>
  <c r="G22" i="14"/>
  <c r="O22" i="14"/>
  <c r="N42" i="15"/>
  <c r="M45" i="15"/>
  <c r="J46" i="15"/>
  <c r="N50" i="15"/>
  <c r="M53" i="15"/>
  <c r="M43" i="14"/>
  <c r="J44" i="14"/>
  <c r="N48" i="14"/>
  <c r="H50" i="14"/>
  <c r="P50" i="14"/>
  <c r="M51" i="14"/>
  <c r="J52" i="14"/>
  <c r="J42" i="5"/>
  <c r="N46" i="5"/>
  <c r="H48" i="5"/>
  <c r="P48" i="5"/>
  <c r="M49" i="5"/>
  <c r="J50" i="5"/>
  <c r="G12" i="18"/>
  <c r="O12" i="18"/>
  <c r="K14" i="18"/>
  <c r="I15" i="18"/>
  <c r="K18" i="18"/>
  <c r="G20" i="18"/>
  <c r="O20" i="18"/>
  <c r="K22" i="18"/>
  <c r="H10" i="5"/>
  <c r="P10" i="5"/>
  <c r="M11" i="5"/>
  <c r="J12" i="5"/>
  <c r="N16" i="5"/>
  <c r="K17" i="5"/>
  <c r="H18" i="5"/>
  <c r="P18" i="5"/>
  <c r="M19" i="5"/>
  <c r="J20" i="5"/>
  <c r="N10" i="15"/>
  <c r="K11" i="15"/>
  <c r="H12" i="15"/>
  <c r="P12" i="15"/>
  <c r="M13" i="15"/>
  <c r="J14" i="15"/>
  <c r="N18" i="15"/>
  <c r="H20" i="15"/>
  <c r="P20" i="15"/>
  <c r="M21" i="15"/>
  <c r="J22" i="15"/>
  <c r="N12" i="14"/>
  <c r="K13" i="14"/>
  <c r="H14" i="14"/>
  <c r="P14" i="14"/>
  <c r="M15" i="14"/>
  <c r="J16" i="14"/>
  <c r="N20" i="14"/>
  <c r="K21" i="14"/>
  <c r="H22" i="14"/>
  <c r="P22" i="14"/>
  <c r="H42" i="15"/>
  <c r="G45" i="15"/>
  <c r="O45" i="15"/>
  <c r="H50" i="15"/>
  <c r="G53" i="15"/>
  <c r="O53" i="15"/>
  <c r="G43" i="14"/>
  <c r="O43" i="14"/>
  <c r="H48" i="14"/>
  <c r="J50" i="14"/>
  <c r="G51" i="14"/>
  <c r="O51" i="14"/>
  <c r="H46" i="5"/>
  <c r="J48" i="5"/>
  <c r="G49" i="5"/>
  <c r="O49" i="5"/>
  <c r="I12" i="18"/>
  <c r="I20" i="18"/>
  <c r="J10" i="5"/>
  <c r="G11" i="5"/>
  <c r="O11" i="5"/>
  <c r="H16" i="5"/>
  <c r="J18" i="5"/>
  <c r="G19" i="5"/>
  <c r="O19" i="5"/>
  <c r="H10" i="15"/>
  <c r="J12" i="15"/>
  <c r="G13" i="15"/>
  <c r="O13" i="15"/>
  <c r="H18" i="15"/>
  <c r="J20" i="15"/>
  <c r="G21" i="15"/>
  <c r="O21" i="15"/>
  <c r="H12" i="14"/>
  <c r="J14" i="14"/>
  <c r="G15" i="14"/>
  <c r="O15" i="14"/>
  <c r="H20" i="14"/>
  <c r="J22" i="14"/>
  <c r="H43" i="14"/>
  <c r="H51" i="14"/>
  <c r="H49" i="5"/>
  <c r="H11" i="5"/>
  <c r="H19" i="5"/>
  <c r="H13" i="15"/>
  <c r="H21" i="15"/>
  <c r="H15" i="14"/>
  <c r="G25" i="15"/>
  <c r="O25" i="15"/>
  <c r="I7" i="14"/>
  <c r="H9" i="25"/>
  <c r="P9" i="25"/>
  <c r="M10" i="25"/>
  <c r="G12" i="25"/>
  <c r="O12" i="25"/>
  <c r="H17" i="25"/>
  <c r="P17" i="25"/>
  <c r="M18" i="25"/>
  <c r="K31" i="25"/>
  <c r="J31" i="25"/>
  <c r="O31" i="25"/>
  <c r="G31" i="25"/>
  <c r="K42" i="25"/>
  <c r="J42" i="25"/>
  <c r="P42" i="25"/>
  <c r="H42" i="25"/>
  <c r="O42" i="25"/>
  <c r="G42" i="25"/>
  <c r="K7" i="14"/>
  <c r="J9" i="25"/>
  <c r="G10" i="25"/>
  <c r="O10" i="25"/>
  <c r="J17" i="25"/>
  <c r="G18" i="25"/>
  <c r="O18" i="25"/>
  <c r="N21" i="25"/>
  <c r="K22" i="25"/>
  <c r="K25" i="25"/>
  <c r="N30" i="25"/>
  <c r="M30" i="25"/>
  <c r="J30" i="25"/>
  <c r="L38" i="25"/>
  <c r="N39" i="25"/>
  <c r="P40" i="25"/>
  <c r="H40" i="25"/>
  <c r="O40" i="25"/>
  <c r="G40" i="25"/>
  <c r="L40" i="25"/>
  <c r="N49" i="25"/>
  <c r="M49" i="25"/>
  <c r="L49" i="25"/>
  <c r="K49" i="25"/>
  <c r="J49" i="25"/>
  <c r="P49" i="25"/>
  <c r="H49" i="25"/>
  <c r="O49" i="25"/>
  <c r="G49" i="25"/>
  <c r="J25" i="15"/>
  <c r="G25" i="14"/>
  <c r="O25" i="14"/>
  <c r="L25" i="5"/>
  <c r="N6" i="14"/>
  <c r="L7" i="14"/>
  <c r="H6" i="15"/>
  <c r="P6" i="15"/>
  <c r="L6" i="5"/>
  <c r="J7" i="5"/>
  <c r="K9" i="25"/>
  <c r="H10" i="25"/>
  <c r="P10" i="25"/>
  <c r="J12" i="25"/>
  <c r="G13" i="25"/>
  <c r="O13" i="25"/>
  <c r="L14" i="25"/>
  <c r="K17" i="25"/>
  <c r="H18" i="25"/>
  <c r="P18" i="25"/>
  <c r="J20" i="25"/>
  <c r="G21" i="25"/>
  <c r="O21" i="25"/>
  <c r="L22" i="25"/>
  <c r="G24" i="25"/>
  <c r="O24" i="25"/>
  <c r="L25" i="25"/>
  <c r="H31" i="25"/>
  <c r="L36" i="25"/>
  <c r="K36" i="25"/>
  <c r="P36" i="25"/>
  <c r="H36" i="25"/>
  <c r="O38" i="25"/>
  <c r="M7" i="14"/>
  <c r="L9" i="25"/>
  <c r="L17" i="25"/>
  <c r="I31" i="25"/>
  <c r="O35" i="25"/>
  <c r="G35" i="25"/>
  <c r="N35" i="25"/>
  <c r="K35" i="25"/>
  <c r="K39" i="25"/>
  <c r="J39" i="25"/>
  <c r="O39" i="25"/>
  <c r="G39" i="25"/>
  <c r="L25" i="15"/>
  <c r="N25" i="5"/>
  <c r="N7" i="14"/>
  <c r="J6" i="15"/>
  <c r="N6" i="5"/>
  <c r="M9" i="25"/>
  <c r="J10" i="25"/>
  <c r="L12" i="25"/>
  <c r="N14" i="25"/>
  <c r="M17" i="25"/>
  <c r="J18" i="25"/>
  <c r="N22" i="25"/>
  <c r="N25" i="25"/>
  <c r="L31" i="25"/>
  <c r="N38" i="25"/>
  <c r="M38" i="25"/>
  <c r="J38" i="25"/>
  <c r="I42" i="25"/>
  <c r="M25" i="15"/>
  <c r="J25" i="14"/>
  <c r="G25" i="5"/>
  <c r="O25" i="5"/>
  <c r="I6" i="14"/>
  <c r="G7" i="14"/>
  <c r="O7" i="14"/>
  <c r="K6" i="15"/>
  <c r="G6" i="5"/>
  <c r="O6" i="5"/>
  <c r="M7" i="5"/>
  <c r="L6" i="25"/>
  <c r="N9" i="25"/>
  <c r="K10" i="25"/>
  <c r="M12" i="25"/>
  <c r="J13" i="25"/>
  <c r="G14" i="25"/>
  <c r="O14" i="25"/>
  <c r="L15" i="25"/>
  <c r="N17" i="25"/>
  <c r="K18" i="25"/>
  <c r="M20" i="25"/>
  <c r="J21" i="25"/>
  <c r="G22" i="25"/>
  <c r="O22" i="25"/>
  <c r="J24" i="25"/>
  <c r="G25" i="25"/>
  <c r="O25" i="25"/>
  <c r="L26" i="25"/>
  <c r="L29" i="25"/>
  <c r="K30" i="25"/>
  <c r="M31" i="25"/>
  <c r="H35" i="25"/>
  <c r="I36" i="25"/>
  <c r="G38" i="25"/>
  <c r="H39" i="25"/>
  <c r="J40" i="25"/>
  <c r="L42" i="25"/>
  <c r="H25" i="5"/>
  <c r="H7" i="14"/>
  <c r="H6" i="5"/>
  <c r="G9" i="25"/>
  <c r="H14" i="25"/>
  <c r="G17" i="25"/>
  <c r="H22" i="25"/>
  <c r="H25" i="25"/>
  <c r="N29" i="25"/>
  <c r="L30" i="25"/>
  <c r="N31" i="25"/>
  <c r="P32" i="25"/>
  <c r="H32" i="25"/>
  <c r="O32" i="25"/>
  <c r="G32" i="25"/>
  <c r="L32" i="25"/>
  <c r="I35" i="25"/>
  <c r="J36" i="25"/>
  <c r="H38" i="25"/>
  <c r="I39" i="25"/>
  <c r="K40" i="25"/>
  <c r="M42" i="25"/>
  <c r="H46" i="25"/>
  <c r="P46" i="25"/>
  <c r="L50" i="25"/>
  <c r="CA33" i="17"/>
  <c r="BZ33" i="17"/>
  <c r="BY33" i="17"/>
  <c r="BX33" i="17"/>
  <c r="BW33" i="17"/>
  <c r="CC33" i="17"/>
  <c r="BU33" i="17"/>
  <c r="CB33" i="17"/>
  <c r="BT33" i="17"/>
  <c r="L43" i="25"/>
  <c r="K46" i="25"/>
  <c r="H47" i="25"/>
  <c r="P47" i="25"/>
  <c r="G50" i="25"/>
  <c r="O50" i="25"/>
  <c r="L51" i="25"/>
  <c r="L62" i="25"/>
  <c r="CA19" i="17"/>
  <c r="BZ19" i="17"/>
  <c r="BY19" i="17"/>
  <c r="BX19" i="17"/>
  <c r="BW19" i="17"/>
  <c r="CC19" i="17"/>
  <c r="BU19" i="17"/>
  <c r="CB19" i="17"/>
  <c r="BT19" i="17"/>
  <c r="M43" i="25"/>
  <c r="L46" i="25"/>
  <c r="H50" i="25"/>
  <c r="P50" i="25"/>
  <c r="M51" i="25"/>
  <c r="M62" i="25"/>
  <c r="M46" i="25"/>
  <c r="G43" i="25"/>
  <c r="O43" i="25"/>
  <c r="N46" i="25"/>
  <c r="K47" i="25"/>
  <c r="J50" i="25"/>
  <c r="G51" i="25"/>
  <c r="O51" i="25"/>
  <c r="G62" i="25"/>
  <c r="O62" i="25"/>
  <c r="CA11" i="17"/>
  <c r="BZ11" i="17"/>
  <c r="BY11" i="17"/>
  <c r="BX11" i="17"/>
  <c r="BW11" i="17"/>
  <c r="CC11" i="17"/>
  <c r="BU11" i="17"/>
  <c r="CB11" i="17"/>
  <c r="BT11" i="17"/>
  <c r="CA44" i="17"/>
  <c r="BZ44" i="17"/>
  <c r="BY44" i="17"/>
  <c r="BX44" i="17"/>
  <c r="BW44" i="17"/>
  <c r="CC44" i="17"/>
  <c r="BU44" i="17"/>
  <c r="CB44" i="17"/>
  <c r="BT44" i="17"/>
  <c r="H43" i="25"/>
  <c r="G46" i="25"/>
  <c r="H51" i="25"/>
  <c r="H62" i="25"/>
  <c r="BU7" i="17"/>
  <c r="CC7" i="17"/>
  <c r="BY12" i="17"/>
  <c r="BX15" i="17"/>
  <c r="BU16" i="17"/>
  <c r="CC16" i="17"/>
  <c r="BY20" i="17"/>
  <c r="BX26" i="17"/>
  <c r="BU27" i="17"/>
  <c r="CC27" i="17"/>
  <c r="BX29" i="17"/>
  <c r="BU30" i="17"/>
  <c r="CC30" i="17"/>
  <c r="BY34" i="17"/>
  <c r="CA36" i="17"/>
  <c r="BX37" i="17"/>
  <c r="BU38" i="17"/>
  <c r="CC38" i="17"/>
  <c r="BY45" i="17"/>
  <c r="CA47" i="17"/>
  <c r="BX48" i="17"/>
  <c r="BU49" i="17"/>
  <c r="CC49" i="17"/>
  <c r="BW51" i="17"/>
  <c r="BT52" i="17"/>
  <c r="CB52" i="17"/>
  <c r="BY53" i="17"/>
  <c r="BV63" i="17"/>
  <c r="BZ12" i="17"/>
  <c r="BY15" i="17"/>
  <c r="BZ20" i="17"/>
  <c r="C64" i="17"/>
  <c r="BW49" i="17"/>
  <c r="BZ63" i="17"/>
  <c r="BX7" i="17"/>
  <c r="BT12" i="17"/>
  <c r="CB12" i="17"/>
  <c r="BY13" i="17"/>
  <c r="CA15" i="17"/>
  <c r="BX16" i="17"/>
  <c r="BT20" i="17"/>
  <c r="CB20" i="17"/>
  <c r="BY21" i="17"/>
  <c r="CA26" i="17"/>
  <c r="BX27" i="17"/>
  <c r="CA29" i="17"/>
  <c r="BX30" i="17"/>
  <c r="CA37" i="17"/>
  <c r="BX38" i="17"/>
  <c r="BT45" i="17"/>
  <c r="CB45" i="17"/>
  <c r="CA48" i="17"/>
  <c r="BX49" i="17"/>
  <c r="BZ51" i="17"/>
  <c r="BW52" i="17"/>
  <c r="BT53" i="17"/>
  <c r="CB53" i="17"/>
  <c r="CA6" i="17"/>
  <c r="CA1" i="17"/>
  <c r="BW6" i="17"/>
  <c r="BW1" i="17"/>
  <c r="BU6" i="17"/>
  <c r="BU1" i="17"/>
  <c r="CC6" i="17"/>
  <c r="CC1" i="17"/>
  <c r="BY7" i="17"/>
  <c r="BU12" i="17"/>
  <c r="CC12" i="17"/>
  <c r="BZ13" i="17"/>
  <c r="BT15" i="17"/>
  <c r="CB15" i="17"/>
  <c r="BY16" i="17"/>
  <c r="BU20" i="17"/>
  <c r="CC20" i="17"/>
  <c r="BZ21" i="17"/>
  <c r="BZ24" i="17"/>
  <c r="BW25" i="17"/>
  <c r="BT26" i="17"/>
  <c r="CB26" i="17"/>
  <c r="BY27" i="17"/>
  <c r="BT29" i="17"/>
  <c r="CB29" i="17"/>
  <c r="BY30" i="17"/>
  <c r="BU34" i="17"/>
  <c r="CC34" i="17"/>
  <c r="BZ35" i="17"/>
  <c r="BW36" i="17"/>
  <c r="BT37" i="17"/>
  <c r="CB37" i="17"/>
  <c r="BY38" i="17"/>
  <c r="BU45" i="17"/>
  <c r="CC45" i="17"/>
  <c r="BT48" i="17"/>
  <c r="CB48" i="17"/>
  <c r="BY49" i="17"/>
  <c r="CA51" i="17"/>
  <c r="BX52" i="17"/>
  <c r="BU53" i="17"/>
  <c r="CC53" i="17"/>
  <c r="BU15" i="17"/>
  <c r="CC15" i="17"/>
  <c r="BU37" i="17"/>
  <c r="CC37" i="17"/>
  <c r="BZ38" i="17"/>
  <c r="BU48" i="17"/>
  <c r="CC48" i="17"/>
  <c r="BZ49" i="17"/>
  <c r="CA63" i="17"/>
  <c r="BX63" i="17"/>
  <c r="BW63" i="17"/>
  <c r="CA27" i="17"/>
  <c r="CA30" i="17"/>
  <c r="CA38" i="17"/>
  <c r="CA49" i="17"/>
  <c r="BU51" i="17"/>
  <c r="BZ52" i="17"/>
  <c r="BW53" i="17"/>
  <c r="BT63" i="17"/>
  <c r="BT7" i="17"/>
  <c r="BT16" i="17"/>
  <c r="BU24" i="17"/>
  <c r="BT27" i="17"/>
  <c r="BT30" i="17"/>
  <c r="BT38" i="17"/>
  <c r="BT49" i="17"/>
  <c r="BU63" i="17"/>
  <c r="BY6" i="17"/>
  <c r="BY1" i="17"/>
  <c r="BZ6" i="17"/>
  <c r="BZ1" i="17"/>
  <c r="BV6" i="17"/>
  <c r="BV1" i="17"/>
  <c r="BT6" i="17"/>
  <c r="BT1" i="17"/>
  <c r="G10" i="26"/>
  <c r="G12" i="26"/>
  <c r="G14" i="26"/>
  <c r="G16" i="26"/>
  <c r="G18" i="26"/>
  <c r="G20" i="26"/>
  <c r="G22" i="26"/>
  <c r="G24" i="26"/>
  <c r="G26" i="26"/>
  <c r="G28" i="26"/>
  <c r="G30" i="26"/>
  <c r="G32" i="26"/>
  <c r="G34" i="26"/>
  <c r="G36" i="26"/>
  <c r="G38" i="26"/>
  <c r="G40" i="26"/>
  <c r="G42" i="26"/>
  <c r="G44" i="26"/>
  <c r="G46" i="26"/>
  <c r="G48" i="26"/>
  <c r="G50" i="26"/>
  <c r="G52" i="26"/>
  <c r="G54" i="26"/>
  <c r="G56" i="26"/>
  <c r="G58" i="26"/>
  <c r="G61" i="26"/>
  <c r="G63" i="26"/>
  <c r="G65" i="26"/>
  <c r="G67" i="26"/>
  <c r="G69" i="26"/>
  <c r="BX6" i="17"/>
  <c r="CB6" i="17"/>
  <c r="CB1" i="17"/>
  <c r="H8" i="26"/>
  <c r="H10" i="26"/>
  <c r="H12" i="26"/>
  <c r="H14" i="26"/>
  <c r="H16" i="26"/>
  <c r="H18" i="26"/>
  <c r="H20" i="26"/>
  <c r="H22" i="26"/>
  <c r="H24" i="26"/>
  <c r="H26" i="26"/>
  <c r="H28" i="26"/>
  <c r="H30" i="26"/>
  <c r="H32" i="26"/>
  <c r="H34" i="26"/>
  <c r="H36" i="26"/>
  <c r="H38" i="26"/>
  <c r="H40" i="26"/>
  <c r="H42" i="26"/>
  <c r="H44" i="26"/>
  <c r="H46" i="26"/>
  <c r="H48" i="26"/>
  <c r="H50" i="26"/>
  <c r="H52" i="26"/>
  <c r="H54" i="26"/>
  <c r="H56" i="26"/>
  <c r="H58" i="26"/>
  <c r="H61" i="26"/>
  <c r="H63" i="26"/>
  <c r="H65" i="26"/>
  <c r="H67" i="26"/>
  <c r="H69" i="26"/>
  <c r="G9" i="32"/>
  <c r="I9" i="32"/>
  <c r="I8" i="26"/>
  <c r="I10" i="26"/>
  <c r="I12" i="26"/>
  <c r="I14" i="26"/>
  <c r="I16" i="26"/>
  <c r="I18" i="26"/>
  <c r="I20" i="26"/>
  <c r="I22" i="26"/>
  <c r="I24" i="26"/>
  <c r="I26" i="26"/>
  <c r="I28" i="26"/>
  <c r="I30" i="26"/>
  <c r="I32" i="26"/>
  <c r="I34" i="26"/>
  <c r="I36" i="26"/>
  <c r="I38" i="26"/>
  <c r="I40" i="26"/>
  <c r="I42" i="26"/>
  <c r="I44" i="26"/>
  <c r="I46" i="26"/>
  <c r="I48" i="26"/>
  <c r="I50" i="26"/>
  <c r="I52" i="26"/>
  <c r="I54" i="26"/>
  <c r="I56" i="26"/>
  <c r="I58" i="26"/>
  <c r="I61" i="26"/>
  <c r="I63" i="26"/>
  <c r="I65" i="26"/>
  <c r="I67" i="26"/>
  <c r="I69" i="26"/>
  <c r="J8" i="26"/>
  <c r="J10" i="26"/>
  <c r="J12" i="26"/>
  <c r="J14" i="26"/>
  <c r="J16" i="26"/>
  <c r="J18" i="26"/>
  <c r="J20" i="26"/>
  <c r="J22" i="26"/>
  <c r="J24" i="26"/>
  <c r="J26" i="26"/>
  <c r="J28" i="26"/>
  <c r="J30" i="26"/>
  <c r="J32" i="26"/>
  <c r="J34" i="26"/>
  <c r="J36" i="26"/>
  <c r="J38" i="26"/>
  <c r="J40" i="26"/>
  <c r="J42" i="26"/>
  <c r="J44" i="26"/>
  <c r="J46" i="26"/>
  <c r="J48" i="26"/>
  <c r="J50" i="26"/>
  <c r="J52" i="26"/>
  <c r="J54" i="26"/>
  <c r="J56" i="26"/>
  <c r="J58" i="26"/>
  <c r="J61" i="26"/>
  <c r="J63" i="26"/>
  <c r="J65" i="26"/>
  <c r="J67" i="26"/>
  <c r="J69" i="26"/>
  <c r="G9" i="26"/>
  <c r="G11" i="26"/>
  <c r="G13" i="26"/>
  <c r="G15" i="26"/>
  <c r="G17" i="26"/>
  <c r="G19" i="26"/>
  <c r="G21" i="26"/>
  <c r="G23" i="26"/>
  <c r="G25" i="26"/>
  <c r="G27" i="26"/>
  <c r="G29" i="26"/>
  <c r="G31" i="26"/>
  <c r="G33" i="26"/>
  <c r="G35" i="26"/>
  <c r="G37" i="26"/>
  <c r="G39" i="26"/>
  <c r="G41" i="26"/>
  <c r="G43" i="26"/>
  <c r="G45" i="26"/>
  <c r="G47" i="26"/>
  <c r="G49" i="26"/>
  <c r="G51" i="26"/>
  <c r="G53" i="26"/>
  <c r="G55" i="26"/>
  <c r="G57" i="26"/>
  <c r="G59" i="26"/>
  <c r="G62" i="26"/>
  <c r="G64" i="26"/>
  <c r="G66" i="26"/>
  <c r="I10" i="28"/>
  <c r="H7" i="26"/>
  <c r="H9" i="26"/>
  <c r="H11" i="26"/>
  <c r="H13" i="26"/>
  <c r="H15" i="26"/>
  <c r="H17" i="26"/>
  <c r="H19" i="26"/>
  <c r="H21" i="26"/>
  <c r="H23" i="26"/>
  <c r="H25" i="26"/>
  <c r="H27" i="26"/>
  <c r="H29" i="26"/>
  <c r="H31" i="26"/>
  <c r="H33" i="26"/>
  <c r="H35" i="26"/>
  <c r="H37" i="26"/>
  <c r="H39" i="26"/>
  <c r="H41" i="26"/>
  <c r="H43" i="26"/>
  <c r="H45" i="26"/>
  <c r="H47" i="26"/>
  <c r="H49" i="26"/>
  <c r="H51" i="26"/>
  <c r="H53" i="26"/>
  <c r="H55" i="26"/>
  <c r="H57" i="26"/>
  <c r="H59" i="26"/>
  <c r="H62" i="26"/>
  <c r="H64" i="26"/>
  <c r="H66" i="26"/>
  <c r="H68" i="26"/>
  <c r="I9" i="26"/>
  <c r="I11" i="26"/>
  <c r="I13" i="26"/>
  <c r="I15" i="26"/>
  <c r="I17" i="26"/>
  <c r="I19" i="26"/>
  <c r="I21" i="26"/>
  <c r="I23" i="26"/>
  <c r="I25" i="26"/>
  <c r="I27" i="26"/>
  <c r="I29" i="26"/>
  <c r="I31" i="26"/>
  <c r="I33" i="26"/>
  <c r="I35" i="26"/>
  <c r="I37" i="26"/>
  <c r="I39" i="26"/>
  <c r="I41" i="26"/>
  <c r="I43" i="26"/>
  <c r="I45" i="26"/>
  <c r="I47" i="26"/>
  <c r="I49" i="26"/>
  <c r="I51" i="26"/>
  <c r="I53" i="26"/>
  <c r="I55" i="26"/>
  <c r="I57" i="26"/>
  <c r="I59" i="26"/>
  <c r="I62" i="26"/>
  <c r="I64" i="26"/>
  <c r="I66" i="26"/>
  <c r="G8" i="32"/>
  <c r="I8" i="32"/>
  <c r="BN64" i="17"/>
  <c r="BM64" i="17"/>
  <c r="BK64" i="17"/>
  <c r="BI64" i="17"/>
  <c r="BO64" i="17"/>
  <c r="BG64" i="17"/>
  <c r="BJ64" i="17"/>
  <c r="BH64" i="17"/>
  <c r="BL64" i="17"/>
  <c r="BP64" i="17"/>
  <c r="AW1" i="17"/>
  <c r="AY1" i="17"/>
  <c r="AX1" i="17"/>
  <c r="BA1" i="17"/>
  <c r="BC1" i="17"/>
  <c r="AT1" i="17"/>
  <c r="AU1" i="17"/>
  <c r="BB1" i="17"/>
  <c r="BX1" i="17"/>
  <c r="AV1" i="17"/>
  <c r="BX64" i="17"/>
  <c r="BV64" i="17"/>
  <c r="CC64" i="17"/>
  <c r="BU64" i="17"/>
  <c r="CB64" i="17"/>
  <c r="BT64" i="17"/>
  <c r="BY64" i="17"/>
  <c r="BW64" i="17"/>
  <c r="CA64" i="17"/>
  <c r="BZ64" i="17"/>
  <c r="AV64" i="17"/>
  <c r="BC64" i="17"/>
  <c r="AU64" i="17"/>
  <c r="BB64" i="17"/>
  <c r="AT64" i="17"/>
  <c r="BA64" i="17"/>
  <c r="AZ64" i="17"/>
  <c r="AY64" i="17"/>
  <c r="AX64" i="17"/>
  <c r="AW64" i="17"/>
  <c r="AN64" i="17"/>
  <c r="AM64" i="17"/>
  <c r="AL64" i="17"/>
  <c r="AK64" i="17"/>
  <c r="AJ64" i="17"/>
  <c r="AI64" i="17"/>
  <c r="AP64" i="17"/>
  <c r="AH64" i="17"/>
  <c r="AO64" i="17"/>
  <c r="AG64" i="17"/>
  <c r="Z64" i="17"/>
  <c r="Y64" i="17"/>
  <c r="X64" i="17"/>
  <c r="W64" i="17"/>
  <c r="V64" i="17"/>
  <c r="AC64" i="17"/>
  <c r="U64" i="17"/>
  <c r="AB64" i="17"/>
  <c r="T64" i="17"/>
  <c r="AA64" i="17"/>
  <c r="P64" i="17"/>
  <c r="H64" i="17"/>
  <c r="O64" i="17"/>
  <c r="G64" i="17"/>
  <c r="N64" i="17"/>
  <c r="M64" i="17"/>
  <c r="L64" i="17"/>
  <c r="K64" i="17"/>
  <c r="J64" i="17"/>
  <c r="I64" i="17"/>
  <c r="C65" i="17"/>
  <c r="C65" i="25"/>
  <c r="C65" i="15"/>
  <c r="C65" i="5"/>
  <c r="C65" i="18"/>
  <c r="C65" i="14"/>
  <c r="BL65" i="17"/>
  <c r="BK65" i="17"/>
  <c r="BI65" i="17"/>
  <c r="BP65" i="17"/>
  <c r="BO65" i="17"/>
  <c r="BG65" i="17"/>
  <c r="BM65" i="17"/>
  <c r="BN65" i="17"/>
  <c r="BH65" i="17"/>
  <c r="BJ65" i="17"/>
  <c r="O65" i="18"/>
  <c r="G65" i="18"/>
  <c r="N65" i="18"/>
  <c r="M65" i="18"/>
  <c r="L65" i="18"/>
  <c r="K65" i="18"/>
  <c r="J65" i="18"/>
  <c r="I65" i="18"/>
  <c r="P65" i="18"/>
  <c r="H65" i="18"/>
  <c r="O65" i="25"/>
  <c r="G65" i="25"/>
  <c r="N65" i="25"/>
  <c r="M65" i="25"/>
  <c r="L65" i="25"/>
  <c r="K65" i="25"/>
  <c r="I65" i="25"/>
  <c r="P65" i="25"/>
  <c r="H65" i="25"/>
  <c r="J65" i="25"/>
  <c r="L65" i="5"/>
  <c r="K65" i="5"/>
  <c r="J65" i="5"/>
  <c r="I65" i="5"/>
  <c r="P65" i="5"/>
  <c r="H65" i="5"/>
  <c r="O65" i="5"/>
  <c r="G65" i="5"/>
  <c r="M65" i="5"/>
  <c r="N65" i="5"/>
  <c r="O65" i="15"/>
  <c r="G65" i="15"/>
  <c r="N65" i="15"/>
  <c r="M65" i="15"/>
  <c r="L65" i="15"/>
  <c r="K65" i="15"/>
  <c r="J65" i="15"/>
  <c r="I65" i="15"/>
  <c r="P65" i="15"/>
  <c r="H65" i="15"/>
  <c r="CC65" i="17"/>
  <c r="BU65" i="17"/>
  <c r="CA65" i="17"/>
  <c r="BZ65" i="17"/>
  <c r="BY65" i="17"/>
  <c r="CB65" i="17"/>
  <c r="BX65" i="17"/>
  <c r="BW65" i="17"/>
  <c r="BV65" i="17"/>
  <c r="BT65" i="17"/>
  <c r="BB65" i="17"/>
  <c r="AT65" i="17"/>
  <c r="BA65" i="17"/>
  <c r="AZ65" i="17"/>
  <c r="AY65" i="17"/>
  <c r="AX65" i="17"/>
  <c r="AW65" i="17"/>
  <c r="AV65" i="17"/>
  <c r="BC65" i="17"/>
  <c r="AU65" i="17"/>
  <c r="AL65" i="17"/>
  <c r="AK65" i="17"/>
  <c r="AJ65" i="17"/>
  <c r="AI65" i="17"/>
  <c r="AP65" i="17"/>
  <c r="AH65" i="17"/>
  <c r="AO65" i="17"/>
  <c r="AG65" i="17"/>
  <c r="AN65" i="17"/>
  <c r="AM65" i="17"/>
  <c r="X65" i="17"/>
  <c r="W65" i="17"/>
  <c r="V65" i="17"/>
  <c r="AC65" i="17"/>
  <c r="U65" i="17"/>
  <c r="AB65" i="17"/>
  <c r="T65" i="17"/>
  <c r="AA65" i="17"/>
  <c r="Z65" i="17"/>
  <c r="Y65" i="17"/>
  <c r="N65" i="17"/>
  <c r="M65" i="17"/>
  <c r="L65" i="17"/>
  <c r="K65" i="17"/>
  <c r="J65" i="17"/>
  <c r="I65" i="17"/>
  <c r="P65" i="17"/>
  <c r="H65" i="17"/>
  <c r="O65" i="17"/>
  <c r="G65" i="17"/>
  <c r="C66" i="17"/>
  <c r="C66" i="25"/>
  <c r="C66" i="5"/>
  <c r="C66" i="18"/>
  <c r="C66" i="14"/>
  <c r="C66" i="15"/>
  <c r="M65" i="14"/>
  <c r="L65" i="14"/>
  <c r="K65" i="14"/>
  <c r="J65" i="14"/>
  <c r="I65" i="14"/>
  <c r="P65" i="14"/>
  <c r="H65" i="14"/>
  <c r="O65" i="14"/>
  <c r="G65" i="14"/>
  <c r="N65" i="14"/>
  <c r="BJ66" i="17"/>
  <c r="BI66" i="17"/>
  <c r="BP66" i="17"/>
  <c r="BH66" i="17"/>
  <c r="BO66" i="17"/>
  <c r="BG66" i="17"/>
  <c r="BN66" i="17"/>
  <c r="BM66" i="17"/>
  <c r="BK66" i="17"/>
  <c r="BL66" i="17"/>
  <c r="K66" i="14"/>
  <c r="J66" i="14"/>
  <c r="I66" i="14"/>
  <c r="P66" i="14"/>
  <c r="H66" i="14"/>
  <c r="O66" i="14"/>
  <c r="G66" i="14"/>
  <c r="N66" i="14"/>
  <c r="M66" i="14"/>
  <c r="L66" i="14"/>
  <c r="J66" i="5"/>
  <c r="I66" i="5"/>
  <c r="P66" i="5"/>
  <c r="H66" i="5"/>
  <c r="O66" i="5"/>
  <c r="G66" i="5"/>
  <c r="N66" i="5"/>
  <c r="M66" i="5"/>
  <c r="K66" i="5"/>
  <c r="L66" i="5"/>
  <c r="C55" i="17"/>
  <c r="C55" i="25"/>
  <c r="C55" i="15"/>
  <c r="C55" i="5"/>
  <c r="C55" i="18"/>
  <c r="C55" i="14"/>
  <c r="M66" i="18"/>
  <c r="L66" i="18"/>
  <c r="K66" i="18"/>
  <c r="J66" i="18"/>
  <c r="I66" i="18"/>
  <c r="P66" i="18"/>
  <c r="H66" i="18"/>
  <c r="O66" i="18"/>
  <c r="G66" i="18"/>
  <c r="N66" i="18"/>
  <c r="L66" i="25"/>
  <c r="K66" i="25"/>
  <c r="J66" i="25"/>
  <c r="I66" i="25"/>
  <c r="P66" i="25"/>
  <c r="H66" i="25"/>
  <c r="N66" i="25"/>
  <c r="M66" i="25"/>
  <c r="O66" i="25"/>
  <c r="G66" i="25"/>
  <c r="BZ66" i="17"/>
  <c r="BX66" i="17"/>
  <c r="BW66" i="17"/>
  <c r="BV66" i="17"/>
  <c r="CC66" i="17"/>
  <c r="CB66" i="17"/>
  <c r="CA66" i="17"/>
  <c r="BY66" i="17"/>
  <c r="BU66" i="17"/>
  <c r="BT66" i="17"/>
  <c r="AZ66" i="17"/>
  <c r="AY66" i="17"/>
  <c r="AX66" i="17"/>
  <c r="AW66" i="17"/>
  <c r="AV66" i="17"/>
  <c r="BC66" i="17"/>
  <c r="AU66" i="17"/>
  <c r="BB66" i="17"/>
  <c r="AT66" i="17"/>
  <c r="BA66" i="17"/>
  <c r="AJ66" i="17"/>
  <c r="AI66" i="17"/>
  <c r="AP66" i="17"/>
  <c r="AH66" i="17"/>
  <c r="AO66" i="17"/>
  <c r="AG66" i="17"/>
  <c r="AN66" i="17"/>
  <c r="AM66" i="17"/>
  <c r="AL66" i="17"/>
  <c r="AK66" i="17"/>
  <c r="V66" i="17"/>
  <c r="AC66" i="17"/>
  <c r="U66" i="17"/>
  <c r="AB66" i="17"/>
  <c r="T66" i="17"/>
  <c r="AA66" i="17"/>
  <c r="Z66" i="17"/>
  <c r="Y66" i="17"/>
  <c r="X66" i="17"/>
  <c r="W66" i="17"/>
  <c r="L66" i="17"/>
  <c r="K66" i="17"/>
  <c r="J66" i="17"/>
  <c r="I66" i="17"/>
  <c r="P66" i="17"/>
  <c r="H66" i="17"/>
  <c r="O66" i="17"/>
  <c r="G66" i="17"/>
  <c r="N66" i="17"/>
  <c r="M66" i="17"/>
  <c r="M66" i="15"/>
  <c r="L66" i="15"/>
  <c r="K66" i="15"/>
  <c r="J66" i="15"/>
  <c r="I66" i="15"/>
  <c r="P66" i="15"/>
  <c r="H66" i="15"/>
  <c r="O66" i="15"/>
  <c r="G66" i="15"/>
  <c r="N66" i="15"/>
  <c r="BM55" i="17"/>
  <c r="BK55" i="17"/>
  <c r="BI55" i="17"/>
  <c r="BP55" i="17"/>
  <c r="BO55" i="17"/>
  <c r="BH55" i="17"/>
  <c r="BN55" i="17"/>
  <c r="BL55" i="17"/>
  <c r="BJ55" i="17"/>
  <c r="BG55" i="17"/>
  <c r="K55" i="15"/>
  <c r="J55" i="15"/>
  <c r="I55" i="15"/>
  <c r="P55" i="15"/>
  <c r="H55" i="15"/>
  <c r="O55" i="15"/>
  <c r="G55" i="15"/>
  <c r="N55" i="15"/>
  <c r="M55" i="15"/>
  <c r="L55" i="15"/>
  <c r="M55" i="25"/>
  <c r="L55" i="25"/>
  <c r="K55" i="25"/>
  <c r="J55" i="25"/>
  <c r="I55" i="25"/>
  <c r="O55" i="25"/>
  <c r="G55" i="25"/>
  <c r="N55" i="25"/>
  <c r="P55" i="25"/>
  <c r="H55" i="25"/>
  <c r="BW55" i="17"/>
  <c r="CB55" i="17"/>
  <c r="CA55" i="17"/>
  <c r="BZ55" i="17"/>
  <c r="BY55" i="17"/>
  <c r="BX55" i="17"/>
  <c r="BV55" i="17"/>
  <c r="BU55" i="17"/>
  <c r="CC55" i="17"/>
  <c r="BT55" i="17"/>
  <c r="AX55" i="17"/>
  <c r="AW55" i="17"/>
  <c r="AV55" i="17"/>
  <c r="BC55" i="17"/>
  <c r="AU55" i="17"/>
  <c r="BB55" i="17"/>
  <c r="AT55" i="17"/>
  <c r="BA55" i="17"/>
  <c r="AZ55" i="17"/>
  <c r="AY55" i="17"/>
  <c r="AP55" i="17"/>
  <c r="AH55" i="17"/>
  <c r="AO55" i="17"/>
  <c r="AG55" i="17"/>
  <c r="AN55" i="17"/>
  <c r="AM55" i="17"/>
  <c r="AL55" i="17"/>
  <c r="AK55" i="17"/>
  <c r="AJ55" i="17"/>
  <c r="AI55" i="17"/>
  <c r="AB55" i="17"/>
  <c r="T55" i="17"/>
  <c r="AA55" i="17"/>
  <c r="Z55" i="17"/>
  <c r="Y55" i="17"/>
  <c r="X55" i="17"/>
  <c r="W55" i="17"/>
  <c r="V55" i="17"/>
  <c r="AC55" i="17"/>
  <c r="U55" i="17"/>
  <c r="J55" i="17"/>
  <c r="I55" i="17"/>
  <c r="P55" i="17"/>
  <c r="H55" i="17"/>
  <c r="O55" i="17"/>
  <c r="G55" i="17"/>
  <c r="N55" i="17"/>
  <c r="M55" i="17"/>
  <c r="L55" i="17"/>
  <c r="K55" i="17"/>
  <c r="C56" i="17"/>
  <c r="C56" i="25"/>
  <c r="C56" i="15"/>
  <c r="C56" i="5"/>
  <c r="C56" i="18"/>
  <c r="C56" i="14"/>
  <c r="I55" i="14"/>
  <c r="P55" i="14"/>
  <c r="H55" i="14"/>
  <c r="O55" i="14"/>
  <c r="G55" i="14"/>
  <c r="N55" i="14"/>
  <c r="M55" i="14"/>
  <c r="L55" i="14"/>
  <c r="K55" i="14"/>
  <c r="J55" i="14"/>
  <c r="K55" i="18"/>
  <c r="J55" i="18"/>
  <c r="I55" i="18"/>
  <c r="P55" i="18"/>
  <c r="H55" i="18"/>
  <c r="O55" i="18"/>
  <c r="G55" i="18"/>
  <c r="M55" i="18"/>
  <c r="L55" i="18"/>
  <c r="N55" i="18"/>
  <c r="P55" i="5"/>
  <c r="H55" i="5"/>
  <c r="O55" i="5"/>
  <c r="G55" i="5"/>
  <c r="N55" i="5"/>
  <c r="M55" i="5"/>
  <c r="L55" i="5"/>
  <c r="K55" i="5"/>
  <c r="I55" i="5"/>
  <c r="J55" i="5"/>
  <c r="BK56" i="17"/>
  <c r="BI56" i="17"/>
  <c r="BO56" i="17"/>
  <c r="BG56" i="17"/>
  <c r="BP56" i="17"/>
  <c r="BN56" i="17"/>
  <c r="BM56" i="17"/>
  <c r="BH56" i="17"/>
  <c r="BL56" i="17"/>
  <c r="BJ56" i="17"/>
  <c r="C57" i="17"/>
  <c r="C57" i="25"/>
  <c r="C57" i="15"/>
  <c r="C57" i="5"/>
  <c r="C57" i="18"/>
  <c r="C57" i="14"/>
  <c r="O56" i="14"/>
  <c r="G56" i="14"/>
  <c r="N56" i="14"/>
  <c r="M56" i="14"/>
  <c r="L56" i="14"/>
  <c r="K56" i="14"/>
  <c r="J56" i="14"/>
  <c r="I56" i="14"/>
  <c r="P56" i="14"/>
  <c r="H56" i="14"/>
  <c r="I56" i="18"/>
  <c r="P56" i="18"/>
  <c r="H56" i="18"/>
  <c r="O56" i="18"/>
  <c r="G56" i="18"/>
  <c r="N56" i="18"/>
  <c r="M56" i="18"/>
  <c r="L56" i="18"/>
  <c r="K56" i="18"/>
  <c r="J56" i="18"/>
  <c r="N56" i="5"/>
  <c r="M56" i="5"/>
  <c r="L56" i="5"/>
  <c r="K56" i="5"/>
  <c r="J56" i="5"/>
  <c r="I56" i="5"/>
  <c r="O56" i="5"/>
  <c r="G56" i="5"/>
  <c r="P56" i="5"/>
  <c r="H56" i="5"/>
  <c r="CB56" i="17"/>
  <c r="BT56" i="17"/>
  <c r="BZ56" i="17"/>
  <c r="BY56" i="17"/>
  <c r="BX56" i="17"/>
  <c r="BW56" i="17"/>
  <c r="BV56" i="17"/>
  <c r="BU56" i="17"/>
  <c r="CC56" i="17"/>
  <c r="CA56" i="17"/>
  <c r="AV56" i="17"/>
  <c r="BC56" i="17"/>
  <c r="AU56" i="17"/>
  <c r="BB56" i="17"/>
  <c r="AT56" i="17"/>
  <c r="BA56" i="17"/>
  <c r="AZ56" i="17"/>
  <c r="AY56" i="17"/>
  <c r="AX56" i="17"/>
  <c r="AW56" i="17"/>
  <c r="AN56" i="17"/>
  <c r="AM56" i="17"/>
  <c r="AL56" i="17"/>
  <c r="AK56" i="17"/>
  <c r="AJ56" i="17"/>
  <c r="AI56" i="17"/>
  <c r="AP56" i="17"/>
  <c r="AH56" i="17"/>
  <c r="AO56" i="17"/>
  <c r="AG56" i="17"/>
  <c r="Z56" i="17"/>
  <c r="Y56" i="17"/>
  <c r="X56" i="17"/>
  <c r="W56" i="17"/>
  <c r="V56" i="17"/>
  <c r="AC56" i="17"/>
  <c r="U56" i="17"/>
  <c r="AB56" i="17"/>
  <c r="T56" i="17"/>
  <c r="AA56" i="17"/>
  <c r="P56" i="17"/>
  <c r="H56" i="17"/>
  <c r="O56" i="17"/>
  <c r="G56" i="17"/>
  <c r="N56" i="17"/>
  <c r="M56" i="17"/>
  <c r="L56" i="17"/>
  <c r="K56" i="17"/>
  <c r="J56" i="17"/>
  <c r="I56" i="17"/>
  <c r="I56" i="15"/>
  <c r="P56" i="15"/>
  <c r="H56" i="15"/>
  <c r="O56" i="15"/>
  <c r="G56" i="15"/>
  <c r="N56" i="15"/>
  <c r="M56" i="15"/>
  <c r="L56" i="15"/>
  <c r="K56" i="15"/>
  <c r="J56" i="15"/>
  <c r="J56" i="25"/>
  <c r="I56" i="25"/>
  <c r="P56" i="25"/>
  <c r="H56" i="25"/>
  <c r="O56" i="25"/>
  <c r="G56" i="25"/>
  <c r="N56" i="25"/>
  <c r="L56" i="25"/>
  <c r="K56" i="25"/>
  <c r="M56" i="25"/>
  <c r="BI57" i="17"/>
  <c r="BO57" i="17"/>
  <c r="BG57" i="17"/>
  <c r="BM57" i="17"/>
  <c r="BJ57" i="17"/>
  <c r="BH57" i="17"/>
  <c r="BN57" i="17"/>
  <c r="BP57" i="17"/>
  <c r="BK57" i="17"/>
  <c r="BL57" i="17"/>
  <c r="O57" i="18"/>
  <c r="G57" i="18"/>
  <c r="N57" i="18"/>
  <c r="M57" i="18"/>
  <c r="L57" i="18"/>
  <c r="K57" i="18"/>
  <c r="J57" i="18"/>
  <c r="I57" i="18"/>
  <c r="P57" i="18"/>
  <c r="H57" i="18"/>
  <c r="L57" i="5"/>
  <c r="K57" i="5"/>
  <c r="J57" i="5"/>
  <c r="I57" i="5"/>
  <c r="P57" i="5"/>
  <c r="H57" i="5"/>
  <c r="O57" i="5"/>
  <c r="G57" i="5"/>
  <c r="M57" i="5"/>
  <c r="N57" i="5"/>
  <c r="O57" i="15"/>
  <c r="G57" i="15"/>
  <c r="N57" i="15"/>
  <c r="M57" i="15"/>
  <c r="L57" i="15"/>
  <c r="K57" i="15"/>
  <c r="J57" i="15"/>
  <c r="I57" i="15"/>
  <c r="P57" i="15"/>
  <c r="H57" i="15"/>
  <c r="O57" i="25"/>
  <c r="G57" i="25"/>
  <c r="N57" i="25"/>
  <c r="M57" i="25"/>
  <c r="L57" i="25"/>
  <c r="K57" i="25"/>
  <c r="I57" i="25"/>
  <c r="P57" i="25"/>
  <c r="H57" i="25"/>
  <c r="J57" i="25"/>
  <c r="M57" i="14"/>
  <c r="L57" i="14"/>
  <c r="K57" i="14"/>
  <c r="J57" i="14"/>
  <c r="I57" i="14"/>
  <c r="P57" i="14"/>
  <c r="H57" i="14"/>
  <c r="O57" i="14"/>
  <c r="G57" i="14"/>
  <c r="N57" i="14"/>
  <c r="CC57" i="17"/>
  <c r="BU57" i="17"/>
  <c r="BY57" i="17"/>
  <c r="BZ57" i="17"/>
  <c r="BX57" i="17"/>
  <c r="BW57" i="17"/>
  <c r="BV57" i="17"/>
  <c r="BT57" i="17"/>
  <c r="CB57" i="17"/>
  <c r="CA57" i="17"/>
  <c r="BB57" i="17"/>
  <c r="AT57" i="17"/>
  <c r="BA57" i="17"/>
  <c r="AZ57" i="17"/>
  <c r="AY57" i="17"/>
  <c r="AX57" i="17"/>
  <c r="AW57" i="17"/>
  <c r="AV57" i="17"/>
  <c r="BC57" i="17"/>
  <c r="AU57" i="17"/>
  <c r="AL57" i="17"/>
  <c r="AK57" i="17"/>
  <c r="AJ57" i="17"/>
  <c r="AI57" i="17"/>
  <c r="AP57" i="17"/>
  <c r="AH57" i="17"/>
  <c r="AO57" i="17"/>
  <c r="AG57" i="17"/>
  <c r="AN57" i="17"/>
  <c r="AM57" i="17"/>
  <c r="X57" i="17"/>
  <c r="W57" i="17"/>
  <c r="V57" i="17"/>
  <c r="AC57" i="17"/>
  <c r="U57" i="17"/>
  <c r="AB57" i="17"/>
  <c r="T57" i="17"/>
  <c r="AA57" i="17"/>
  <c r="Z57" i="17"/>
  <c r="Y57" i="17"/>
  <c r="N57" i="17"/>
  <c r="M57" i="17"/>
  <c r="L57" i="17"/>
  <c r="K57" i="17"/>
  <c r="J57" i="17"/>
  <c r="I57" i="17"/>
  <c r="P57" i="17"/>
  <c r="H57" i="17"/>
  <c r="O57" i="17"/>
  <c r="G57" i="17"/>
  <c r="C58" i="17"/>
  <c r="C58" i="25"/>
  <c r="C58" i="5"/>
  <c r="C58" i="18"/>
  <c r="C58" i="14"/>
  <c r="C58" i="15"/>
  <c r="BO58" i="17"/>
  <c r="BG58" i="17"/>
  <c r="BM58" i="17"/>
  <c r="BK58" i="17"/>
  <c r="BL58" i="17"/>
  <c r="BJ58" i="17"/>
  <c r="BI58" i="17"/>
  <c r="BH58" i="17"/>
  <c r="BN58" i="17"/>
  <c r="BP58" i="17"/>
  <c r="J58" i="5"/>
  <c r="I58" i="5"/>
  <c r="P58" i="5"/>
  <c r="H58" i="5"/>
  <c r="O58" i="5"/>
  <c r="G58" i="5"/>
  <c r="N58" i="5"/>
  <c r="M58" i="5"/>
  <c r="K58" i="5"/>
  <c r="L58" i="5"/>
  <c r="L58" i="25"/>
  <c r="K58" i="25"/>
  <c r="J58" i="25"/>
  <c r="I58" i="25"/>
  <c r="P58" i="25"/>
  <c r="H58" i="25"/>
  <c r="N58" i="25"/>
  <c r="M58" i="25"/>
  <c r="O58" i="25"/>
  <c r="G58" i="25"/>
  <c r="BZ58" i="17"/>
  <c r="BV58" i="17"/>
  <c r="BY58" i="17"/>
  <c r="BX58" i="17"/>
  <c r="BW58" i="17"/>
  <c r="BU58" i="17"/>
  <c r="BT58" i="17"/>
  <c r="CC58" i="17"/>
  <c r="CB58" i="17"/>
  <c r="CA58" i="17"/>
  <c r="AZ58" i="17"/>
  <c r="AY58" i="17"/>
  <c r="AX58" i="17"/>
  <c r="AW58" i="17"/>
  <c r="AV58" i="17"/>
  <c r="BC58" i="17"/>
  <c r="AU58" i="17"/>
  <c r="BB58" i="17"/>
  <c r="AT58" i="17"/>
  <c r="BA58" i="17"/>
  <c r="AJ58" i="17"/>
  <c r="AI58" i="17"/>
  <c r="AP58" i="17"/>
  <c r="AH58" i="17"/>
  <c r="AO58" i="17"/>
  <c r="AG58" i="17"/>
  <c r="AN58" i="17"/>
  <c r="AM58" i="17"/>
  <c r="AL58" i="17"/>
  <c r="AK58" i="17"/>
  <c r="V58" i="17"/>
  <c r="AC58" i="17"/>
  <c r="U58" i="17"/>
  <c r="AB58" i="17"/>
  <c r="T58" i="17"/>
  <c r="AA58" i="17"/>
  <c r="Z58" i="17"/>
  <c r="Y58" i="17"/>
  <c r="X58" i="17"/>
  <c r="W58" i="17"/>
  <c r="L58" i="17"/>
  <c r="K58" i="17"/>
  <c r="J58" i="17"/>
  <c r="I58" i="17"/>
  <c r="P58" i="17"/>
  <c r="H58" i="17"/>
  <c r="O58" i="17"/>
  <c r="G58" i="17"/>
  <c r="N58" i="17"/>
  <c r="M58" i="17"/>
  <c r="C59" i="17"/>
  <c r="C59" i="25"/>
  <c r="C59" i="18"/>
  <c r="C59" i="14"/>
  <c r="C59" i="15"/>
  <c r="C59" i="5"/>
  <c r="M58" i="15"/>
  <c r="L58" i="15"/>
  <c r="K58" i="15"/>
  <c r="J58" i="15"/>
  <c r="I58" i="15"/>
  <c r="P58" i="15"/>
  <c r="H58" i="15"/>
  <c r="O58" i="15"/>
  <c r="G58" i="15"/>
  <c r="N58" i="15"/>
  <c r="K58" i="14"/>
  <c r="J58" i="14"/>
  <c r="I58" i="14"/>
  <c r="P58" i="14"/>
  <c r="H58" i="14"/>
  <c r="O58" i="14"/>
  <c r="G58" i="14"/>
  <c r="N58" i="14"/>
  <c r="M58" i="14"/>
  <c r="L58" i="14"/>
  <c r="M58" i="18"/>
  <c r="L58" i="18"/>
  <c r="K58" i="18"/>
  <c r="J58" i="18"/>
  <c r="I58" i="18"/>
  <c r="P58" i="18"/>
  <c r="H58" i="18"/>
  <c r="O58" i="18"/>
  <c r="G58" i="18"/>
  <c r="N58" i="18"/>
  <c r="BM59" i="17"/>
  <c r="BK59" i="17"/>
  <c r="BI59" i="17"/>
  <c r="BO59" i="17"/>
  <c r="BN59" i="17"/>
  <c r="BL59" i="17"/>
  <c r="BJ59" i="17"/>
  <c r="BH59" i="17"/>
  <c r="BG59" i="17"/>
  <c r="BP59" i="17"/>
  <c r="BW59" i="17"/>
  <c r="CA59" i="17"/>
  <c r="BY59" i="17"/>
  <c r="BX59" i="17"/>
  <c r="BV59" i="17"/>
  <c r="BU59" i="17"/>
  <c r="BT59" i="17"/>
  <c r="CC59" i="17"/>
  <c r="CB59" i="17"/>
  <c r="BZ59" i="17"/>
  <c r="AX59" i="17"/>
  <c r="AW59" i="17"/>
  <c r="AV59" i="17"/>
  <c r="BC59" i="17"/>
  <c r="AU59" i="17"/>
  <c r="BB59" i="17"/>
  <c r="AT59" i="17"/>
  <c r="BA59" i="17"/>
  <c r="AZ59" i="17"/>
  <c r="AY59" i="17"/>
  <c r="AP59" i="17"/>
  <c r="AH59" i="17"/>
  <c r="AO59" i="17"/>
  <c r="AG59" i="17"/>
  <c r="AN59" i="17"/>
  <c r="AM59" i="17"/>
  <c r="AL59" i="17"/>
  <c r="AK59" i="17"/>
  <c r="AJ59" i="17"/>
  <c r="AI59" i="17"/>
  <c r="AB59" i="17"/>
  <c r="T59" i="17"/>
  <c r="AA59" i="17"/>
  <c r="Z59" i="17"/>
  <c r="Y59" i="17"/>
  <c r="X59" i="17"/>
  <c r="W59" i="17"/>
  <c r="V59" i="17"/>
  <c r="AC59" i="17"/>
  <c r="U59" i="17"/>
  <c r="J59" i="17"/>
  <c r="I59" i="17"/>
  <c r="P59" i="17"/>
  <c r="H59" i="17"/>
  <c r="O59" i="17"/>
  <c r="G59" i="17"/>
  <c r="N59" i="17"/>
  <c r="M59" i="17"/>
  <c r="L59" i="17"/>
  <c r="K59" i="17"/>
  <c r="C60" i="17"/>
  <c r="C60" i="25"/>
  <c r="C60" i="14"/>
  <c r="C60" i="15"/>
  <c r="C60" i="5"/>
  <c r="C60" i="18"/>
  <c r="P59" i="5"/>
  <c r="H59" i="5"/>
  <c r="O59" i="5"/>
  <c r="G59" i="5"/>
  <c r="N59" i="5"/>
  <c r="M59" i="5"/>
  <c r="L59" i="5"/>
  <c r="K59" i="5"/>
  <c r="I59" i="5"/>
  <c r="J59" i="5"/>
  <c r="K59" i="15"/>
  <c r="J59" i="15"/>
  <c r="I59" i="15"/>
  <c r="P59" i="15"/>
  <c r="H59" i="15"/>
  <c r="O59" i="15"/>
  <c r="G59" i="15"/>
  <c r="N59" i="15"/>
  <c r="M59" i="15"/>
  <c r="L59" i="15"/>
  <c r="I59" i="14"/>
  <c r="P59" i="14"/>
  <c r="H59" i="14"/>
  <c r="O59" i="14"/>
  <c r="G59" i="14"/>
  <c r="N59" i="14"/>
  <c r="M59" i="14"/>
  <c r="L59" i="14"/>
  <c r="K59" i="14"/>
  <c r="J59" i="14"/>
  <c r="K59" i="18"/>
  <c r="J59" i="18"/>
  <c r="I59" i="18"/>
  <c r="P59" i="18"/>
  <c r="H59" i="18"/>
  <c r="O59" i="18"/>
  <c r="G59" i="18"/>
  <c r="N59" i="18"/>
  <c r="M59" i="18"/>
  <c r="L59" i="18"/>
  <c r="I59" i="25"/>
  <c r="P59" i="25"/>
  <c r="H59" i="25"/>
  <c r="O59" i="25"/>
  <c r="G59" i="25"/>
  <c r="N59" i="25"/>
  <c r="M59" i="25"/>
  <c r="K59" i="25"/>
  <c r="J59" i="25"/>
  <c r="L59" i="25"/>
  <c r="BK60" i="17"/>
  <c r="BI60" i="17"/>
  <c r="BO60" i="17"/>
  <c r="BG60" i="17"/>
  <c r="BP60" i="17"/>
  <c r="BN60" i="17"/>
  <c r="BM60" i="17"/>
  <c r="BJ60" i="17"/>
  <c r="BL60" i="17"/>
  <c r="BH60" i="17"/>
  <c r="N60" i="5"/>
  <c r="M60" i="5"/>
  <c r="L60" i="5"/>
  <c r="K60" i="5"/>
  <c r="J60" i="5"/>
  <c r="I60" i="5"/>
  <c r="O60" i="5"/>
  <c r="G60" i="5"/>
  <c r="P60" i="5"/>
  <c r="H60" i="5"/>
  <c r="I60" i="15"/>
  <c r="P60" i="15"/>
  <c r="H60" i="15"/>
  <c r="O60" i="15"/>
  <c r="G60" i="15"/>
  <c r="N60" i="15"/>
  <c r="M60" i="15"/>
  <c r="L60" i="15"/>
  <c r="K60" i="15"/>
  <c r="J60" i="15"/>
  <c r="O60" i="14"/>
  <c r="G60" i="14"/>
  <c r="N60" i="14"/>
  <c r="M60" i="14"/>
  <c r="L60" i="14"/>
  <c r="K60" i="14"/>
  <c r="J60" i="14"/>
  <c r="I60" i="14"/>
  <c r="P60" i="14"/>
  <c r="H60" i="14"/>
  <c r="N60" i="25"/>
  <c r="M60" i="25"/>
  <c r="L60" i="25"/>
  <c r="K60" i="25"/>
  <c r="J60" i="25"/>
  <c r="P60" i="25"/>
  <c r="H60" i="25"/>
  <c r="O60" i="25"/>
  <c r="G60" i="25"/>
  <c r="I60" i="25"/>
  <c r="CB60" i="17"/>
  <c r="BT60" i="17"/>
  <c r="BX60" i="17"/>
  <c r="BY60" i="17"/>
  <c r="BW60" i="17"/>
  <c r="BV60" i="17"/>
  <c r="BU60" i="17"/>
  <c r="CC60" i="17"/>
  <c r="CA60" i="17"/>
  <c r="BZ60" i="17"/>
  <c r="AV60" i="17"/>
  <c r="BC60" i="17"/>
  <c r="AU60" i="17"/>
  <c r="BB60" i="17"/>
  <c r="AT60" i="17"/>
  <c r="BA60" i="17"/>
  <c r="AZ60" i="17"/>
  <c r="AY60" i="17"/>
  <c r="AX60" i="17"/>
  <c r="AW60" i="17"/>
  <c r="AN60" i="17"/>
  <c r="AM60" i="17"/>
  <c r="AL60" i="17"/>
  <c r="AK60" i="17"/>
  <c r="AJ60" i="17"/>
  <c r="AI60" i="17"/>
  <c r="AP60" i="17"/>
  <c r="AH60" i="17"/>
  <c r="AO60" i="17"/>
  <c r="AG60" i="17"/>
  <c r="Z60" i="17"/>
  <c r="Y60" i="17"/>
  <c r="X60" i="17"/>
  <c r="W60" i="17"/>
  <c r="V60" i="17"/>
  <c r="AC60" i="17"/>
  <c r="U60" i="17"/>
  <c r="AB60" i="17"/>
  <c r="T60" i="17"/>
  <c r="AA60" i="17"/>
  <c r="P60" i="17"/>
  <c r="H60" i="17"/>
  <c r="O60" i="17"/>
  <c r="G60" i="17"/>
  <c r="N60" i="17"/>
  <c r="M60" i="17"/>
  <c r="L60" i="17"/>
  <c r="K60" i="17"/>
  <c r="J60" i="17"/>
  <c r="I60" i="17"/>
  <c r="C61" i="17"/>
  <c r="C61" i="25"/>
  <c r="C61" i="15"/>
  <c r="C61" i="5"/>
  <c r="C61" i="18"/>
  <c r="C61" i="14"/>
  <c r="I60" i="18"/>
  <c r="P60" i="18"/>
  <c r="H60" i="18"/>
  <c r="O60" i="18"/>
  <c r="G60" i="18"/>
  <c r="N60" i="18"/>
  <c r="M60" i="18"/>
  <c r="L60" i="18"/>
  <c r="K60" i="18"/>
  <c r="J60" i="18"/>
  <c r="BL61" i="17"/>
  <c r="BI61" i="17"/>
  <c r="BO61" i="17"/>
  <c r="BG61" i="17"/>
  <c r="BM61" i="17"/>
  <c r="BH61" i="17"/>
  <c r="BN61" i="17"/>
  <c r="BP61" i="17"/>
  <c r="BJ61" i="17"/>
  <c r="BK61" i="17"/>
  <c r="O61" i="18"/>
  <c r="G61" i="18"/>
  <c r="N61" i="18"/>
  <c r="M61" i="18"/>
  <c r="L61" i="18"/>
  <c r="K61" i="18"/>
  <c r="J61" i="18"/>
  <c r="I61" i="18"/>
  <c r="P61" i="18"/>
  <c r="H61" i="18"/>
  <c r="L61" i="5"/>
  <c r="K61" i="5"/>
  <c r="J61" i="5"/>
  <c r="I61" i="5"/>
  <c r="P61" i="5"/>
  <c r="H61" i="5"/>
  <c r="O61" i="5"/>
  <c r="G61" i="5"/>
  <c r="M61" i="5"/>
  <c r="N61" i="5"/>
  <c r="K61" i="25"/>
  <c r="J61" i="25"/>
  <c r="I61" i="25"/>
  <c r="P61" i="25"/>
  <c r="H61" i="25"/>
  <c r="O61" i="25"/>
  <c r="G61" i="25"/>
  <c r="M61" i="25"/>
  <c r="L61" i="25"/>
  <c r="N61" i="25"/>
  <c r="O61" i="15"/>
  <c r="G61" i="15"/>
  <c r="N61" i="15"/>
  <c r="M61" i="15"/>
  <c r="L61" i="15"/>
  <c r="K61" i="15"/>
  <c r="J61" i="15"/>
  <c r="I61" i="15"/>
  <c r="P61" i="15"/>
  <c r="H61" i="15"/>
  <c r="BY61" i="17"/>
  <c r="CC61" i="17"/>
  <c r="BU61" i="17"/>
  <c r="BX61" i="17"/>
  <c r="BW61" i="17"/>
  <c r="BV61" i="17"/>
  <c r="BT61" i="17"/>
  <c r="CB61" i="17"/>
  <c r="CA61" i="17"/>
  <c r="BZ61" i="17"/>
  <c r="BB61" i="17"/>
  <c r="AT61" i="17"/>
  <c r="BA61" i="17"/>
  <c r="AZ61" i="17"/>
  <c r="AY61" i="17"/>
  <c r="AX61" i="17"/>
  <c r="AW61" i="17"/>
  <c r="AV61" i="17"/>
  <c r="BC61" i="17"/>
  <c r="AU61" i="17"/>
  <c r="AL61" i="17"/>
  <c r="AK61" i="17"/>
  <c r="AJ61" i="17"/>
  <c r="AI61" i="17"/>
  <c r="AP61" i="17"/>
  <c r="AH61" i="17"/>
  <c r="AO61" i="17"/>
  <c r="AG61" i="17"/>
  <c r="AN61" i="17"/>
  <c r="AM61" i="17"/>
  <c r="X61" i="17"/>
  <c r="W61" i="17"/>
  <c r="V61" i="17"/>
  <c r="AC61" i="17"/>
  <c r="U61" i="17"/>
  <c r="AB61" i="17"/>
  <c r="T61" i="17"/>
  <c r="AA61" i="17"/>
  <c r="Z61" i="17"/>
  <c r="Y61" i="17"/>
  <c r="N61" i="17"/>
  <c r="M61" i="17"/>
  <c r="L61" i="17"/>
  <c r="K61" i="17"/>
  <c r="J61" i="17"/>
  <c r="I61" i="17"/>
  <c r="P61" i="17"/>
  <c r="H61" i="17"/>
  <c r="O61" i="17"/>
  <c r="G61" i="17"/>
  <c r="C68" i="17"/>
  <c r="C68" i="25"/>
  <c r="C68" i="18"/>
  <c r="C68" i="14"/>
  <c r="C68" i="15"/>
  <c r="C68" i="5"/>
  <c r="M61" i="14"/>
  <c r="L61" i="14"/>
  <c r="K61" i="14"/>
  <c r="J61" i="14"/>
  <c r="I61" i="14"/>
  <c r="P61" i="14"/>
  <c r="H61" i="14"/>
  <c r="O61" i="14"/>
  <c r="G61" i="14"/>
  <c r="N61" i="14"/>
  <c r="BN68" i="17"/>
  <c r="BM68" i="17"/>
  <c r="BL68" i="17"/>
  <c r="BK68" i="17"/>
  <c r="BJ68" i="17"/>
  <c r="BI68" i="17"/>
  <c r="BO68" i="17"/>
  <c r="BG68" i="17"/>
  <c r="BH68" i="17"/>
  <c r="BP68" i="17"/>
  <c r="I68" i="15"/>
  <c r="P68" i="15"/>
  <c r="H68" i="15"/>
  <c r="O68" i="15"/>
  <c r="G68" i="15"/>
  <c r="N68" i="15"/>
  <c r="M68" i="15"/>
  <c r="L68" i="15"/>
  <c r="K68" i="15"/>
  <c r="J68" i="15"/>
  <c r="I68" i="18"/>
  <c r="P68" i="18"/>
  <c r="H68" i="18"/>
  <c r="O68" i="18"/>
  <c r="G68" i="18"/>
  <c r="N68" i="18"/>
  <c r="M68" i="18"/>
  <c r="L68" i="18"/>
  <c r="K68" i="18"/>
  <c r="J68" i="18"/>
  <c r="N68" i="5"/>
  <c r="M68" i="5"/>
  <c r="L68" i="5"/>
  <c r="K68" i="5"/>
  <c r="J68" i="5"/>
  <c r="I68" i="5"/>
  <c r="O68" i="5"/>
  <c r="G68" i="5"/>
  <c r="H68" i="5"/>
  <c r="P68" i="5"/>
  <c r="O68" i="14"/>
  <c r="G68" i="14"/>
  <c r="N68" i="14"/>
  <c r="M68" i="14"/>
  <c r="L68" i="14"/>
  <c r="K68" i="14"/>
  <c r="J68" i="14"/>
  <c r="I68" i="14"/>
  <c r="P68" i="14"/>
  <c r="H68" i="14"/>
  <c r="O68" i="25"/>
  <c r="G68" i="25"/>
  <c r="N68" i="25"/>
  <c r="M68" i="25"/>
  <c r="L68" i="25"/>
  <c r="K68" i="25"/>
  <c r="I68" i="25"/>
  <c r="P68" i="25"/>
  <c r="H68" i="25"/>
  <c r="J68" i="25"/>
  <c r="CC68" i="17"/>
  <c r="BU68" i="17"/>
  <c r="CA68" i="17"/>
  <c r="BZ68" i="17"/>
  <c r="BY68" i="17"/>
  <c r="CB68" i="17"/>
  <c r="BX68" i="17"/>
  <c r="BW68" i="17"/>
  <c r="BV68" i="17"/>
  <c r="BT68" i="17"/>
  <c r="AV68" i="17"/>
  <c r="BC68" i="17"/>
  <c r="AU68" i="17"/>
  <c r="BB68" i="17"/>
  <c r="AT68" i="17"/>
  <c r="BA68" i="17"/>
  <c r="AZ68" i="17"/>
  <c r="AY68" i="17"/>
  <c r="AX68" i="17"/>
  <c r="AW68" i="17"/>
  <c r="AN68" i="17"/>
  <c r="AM68" i="17"/>
  <c r="AL68" i="17"/>
  <c r="AK68" i="17"/>
  <c r="AJ68" i="17"/>
  <c r="AI68" i="17"/>
  <c r="AP68" i="17"/>
  <c r="AH68" i="17"/>
  <c r="AO68" i="17"/>
  <c r="AG68" i="17"/>
  <c r="Z68" i="17"/>
  <c r="Y68" i="17"/>
  <c r="X68" i="17"/>
  <c r="W68" i="17"/>
  <c r="V68" i="17"/>
  <c r="AC68" i="17"/>
  <c r="U68" i="17"/>
  <c r="AB68" i="17"/>
  <c r="T68" i="17"/>
  <c r="AA68" i="17"/>
  <c r="P68" i="17"/>
  <c r="H68" i="17"/>
  <c r="O68" i="17"/>
  <c r="G68" i="17"/>
  <c r="N68" i="17"/>
  <c r="M68" i="17"/>
  <c r="L68" i="17"/>
  <c r="K68" i="17"/>
  <c r="J68" i="17"/>
  <c r="I68" i="17"/>
  <c r="C69" i="17"/>
  <c r="C69" i="25"/>
  <c r="C69" i="14"/>
  <c r="C69" i="15"/>
  <c r="C69" i="5"/>
  <c r="C69" i="18"/>
  <c r="BL69" i="17"/>
  <c r="BK69" i="17"/>
  <c r="BJ69" i="17"/>
  <c r="BI69" i="17"/>
  <c r="BP69" i="17"/>
  <c r="BH69" i="17"/>
  <c r="BO69" i="17"/>
  <c r="BG69" i="17"/>
  <c r="BM69" i="17"/>
  <c r="BN69" i="17"/>
  <c r="O69" i="18"/>
  <c r="G69" i="18"/>
  <c r="N69" i="18"/>
  <c r="M69" i="18"/>
  <c r="L69" i="18"/>
  <c r="K69" i="18"/>
  <c r="J69" i="18"/>
  <c r="I69" i="18"/>
  <c r="P69" i="18"/>
  <c r="H69" i="18"/>
  <c r="L69" i="5"/>
  <c r="K69" i="5"/>
  <c r="J69" i="5"/>
  <c r="I69" i="5"/>
  <c r="P69" i="5"/>
  <c r="H69" i="5"/>
  <c r="O69" i="5"/>
  <c r="G69" i="5"/>
  <c r="M69" i="5"/>
  <c r="N69" i="5"/>
  <c r="O69" i="15"/>
  <c r="G69" i="15"/>
  <c r="N69" i="15"/>
  <c r="M69" i="15"/>
  <c r="L69" i="15"/>
  <c r="K69" i="15"/>
  <c r="J69" i="15"/>
  <c r="I69" i="15"/>
  <c r="P69" i="15"/>
  <c r="H69" i="15"/>
  <c r="M69" i="14"/>
  <c r="L69" i="14"/>
  <c r="K69" i="14"/>
  <c r="J69" i="14"/>
  <c r="I69" i="14"/>
  <c r="P69" i="14"/>
  <c r="H69" i="14"/>
  <c r="O69" i="14"/>
  <c r="G69" i="14"/>
  <c r="N69" i="14"/>
  <c r="L69" i="25"/>
  <c r="K69" i="25"/>
  <c r="J69" i="25"/>
  <c r="I69" i="25"/>
  <c r="P69" i="25"/>
  <c r="H69" i="25"/>
  <c r="N69" i="25"/>
  <c r="M69" i="25"/>
  <c r="G69" i="25"/>
  <c r="O69" i="25"/>
  <c r="C70" i="17"/>
  <c r="C70" i="25"/>
  <c r="C70" i="15"/>
  <c r="C70" i="5"/>
  <c r="C70" i="18"/>
  <c r="C70" i="14"/>
  <c r="CA69" i="17"/>
  <c r="BZ69" i="17"/>
  <c r="BY69" i="17"/>
  <c r="BX69" i="17"/>
  <c r="BW69" i="17"/>
  <c r="BV69" i="17"/>
  <c r="CC69" i="17"/>
  <c r="CB69" i="17"/>
  <c r="BU69" i="17"/>
  <c r="BT69" i="17"/>
  <c r="BB69" i="17"/>
  <c r="AT69" i="17"/>
  <c r="BA69" i="17"/>
  <c r="AZ69" i="17"/>
  <c r="AY69" i="17"/>
  <c r="AX69" i="17"/>
  <c r="AW69" i="17"/>
  <c r="AV69" i="17"/>
  <c r="BC69" i="17"/>
  <c r="AU69" i="17"/>
  <c r="AL69" i="17"/>
  <c r="AK69" i="17"/>
  <c r="AJ69" i="17"/>
  <c r="AI69" i="17"/>
  <c r="AP69" i="17"/>
  <c r="AH69" i="17"/>
  <c r="AO69" i="17"/>
  <c r="AG69" i="17"/>
  <c r="AN69" i="17"/>
  <c r="AM69" i="17"/>
  <c r="X69" i="17"/>
  <c r="W69" i="17"/>
  <c r="V69" i="17"/>
  <c r="AC69" i="17"/>
  <c r="U69" i="17"/>
  <c r="AB69" i="17"/>
  <c r="T69" i="17"/>
  <c r="AA69" i="17"/>
  <c r="Z69" i="17"/>
  <c r="Y69" i="17"/>
  <c r="N69" i="17"/>
  <c r="M69" i="17"/>
  <c r="L69" i="17"/>
  <c r="K69" i="17"/>
  <c r="J69" i="17"/>
  <c r="I69" i="17"/>
  <c r="P69" i="17"/>
  <c r="H69" i="17"/>
  <c r="O69" i="17"/>
  <c r="G69" i="17"/>
  <c r="BJ70" i="17"/>
  <c r="BI70" i="17"/>
  <c r="BP70" i="17"/>
  <c r="BH70" i="17"/>
  <c r="BO70" i="17"/>
  <c r="BG70" i="17"/>
  <c r="BN70" i="17"/>
  <c r="BM70" i="17"/>
  <c r="BK70" i="17"/>
  <c r="BL70" i="17"/>
  <c r="M70" i="18"/>
  <c r="L70" i="18"/>
  <c r="K70" i="18"/>
  <c r="J70" i="18"/>
  <c r="I70" i="18"/>
  <c r="P70" i="18"/>
  <c r="H70" i="18"/>
  <c r="O70" i="18"/>
  <c r="G70" i="18"/>
  <c r="N70" i="18"/>
  <c r="J70" i="5"/>
  <c r="I70" i="5"/>
  <c r="P70" i="5"/>
  <c r="H70" i="5"/>
  <c r="O70" i="5"/>
  <c r="G70" i="5"/>
  <c r="N70" i="5"/>
  <c r="M70" i="5"/>
  <c r="K70" i="5"/>
  <c r="L70" i="5"/>
  <c r="M70" i="15"/>
  <c r="L70" i="15"/>
  <c r="K70" i="15"/>
  <c r="J70" i="15"/>
  <c r="I70" i="15"/>
  <c r="P70" i="15"/>
  <c r="H70" i="15"/>
  <c r="O70" i="15"/>
  <c r="G70" i="15"/>
  <c r="N70" i="15"/>
  <c r="I70" i="25"/>
  <c r="P70" i="25"/>
  <c r="H70" i="25"/>
  <c r="O70" i="25"/>
  <c r="G70" i="25"/>
  <c r="N70" i="25"/>
  <c r="M70" i="25"/>
  <c r="K70" i="25"/>
  <c r="J70" i="25"/>
  <c r="L70" i="25"/>
  <c r="BX70" i="17"/>
  <c r="BW70" i="17"/>
  <c r="BV70" i="17"/>
  <c r="CC70" i="17"/>
  <c r="BU70" i="17"/>
  <c r="CB70" i="17"/>
  <c r="BT70" i="17"/>
  <c r="CA70" i="17"/>
  <c r="BZ70" i="17"/>
  <c r="BY70" i="17"/>
  <c r="AZ70" i="17"/>
  <c r="AY70" i="17"/>
  <c r="AX70" i="17"/>
  <c r="AW70" i="17"/>
  <c r="AV70" i="17"/>
  <c r="BC70" i="17"/>
  <c r="AU70" i="17"/>
  <c r="BB70" i="17"/>
  <c r="AT70" i="17"/>
  <c r="BA70" i="17"/>
  <c r="AJ70" i="17"/>
  <c r="AI70" i="17"/>
  <c r="AP70" i="17"/>
  <c r="AH70" i="17"/>
  <c r="AO70" i="17"/>
  <c r="AG70" i="17"/>
  <c r="AN70" i="17"/>
  <c r="AM70" i="17"/>
  <c r="AL70" i="17"/>
  <c r="AK70" i="17"/>
  <c r="V70" i="17"/>
  <c r="AC70" i="17"/>
  <c r="U70" i="17"/>
  <c r="AB70" i="17"/>
  <c r="T70" i="17"/>
  <c r="AA70" i="17"/>
  <c r="Z70" i="17"/>
  <c r="Y70" i="17"/>
  <c r="X70" i="17"/>
  <c r="W70" i="17"/>
  <c r="L70" i="17"/>
  <c r="K70" i="17"/>
  <c r="J70" i="17"/>
  <c r="I70" i="17"/>
  <c r="P70" i="17"/>
  <c r="H70" i="17"/>
  <c r="O70" i="17"/>
  <c r="G70" i="17"/>
  <c r="N70" i="17"/>
  <c r="M70" i="17"/>
  <c r="C71" i="17"/>
  <c r="C71" i="25"/>
  <c r="C71" i="15"/>
  <c r="C71" i="5"/>
  <c r="C71" i="18"/>
  <c r="C71" i="14"/>
  <c r="K70" i="14"/>
  <c r="J70" i="14"/>
  <c r="I70" i="14"/>
  <c r="P70" i="14"/>
  <c r="H70" i="14"/>
  <c r="O70" i="14"/>
  <c r="G70" i="14"/>
  <c r="N70" i="14"/>
  <c r="M70" i="14"/>
  <c r="L70" i="14"/>
  <c r="BP71" i="17"/>
  <c r="BH71" i="17"/>
  <c r="BO71" i="17"/>
  <c r="BG71" i="17"/>
  <c r="BN71" i="17"/>
  <c r="BM71" i="17"/>
  <c r="BL71" i="17"/>
  <c r="BK71" i="17"/>
  <c r="BI71" i="17"/>
  <c r="BJ71" i="17"/>
  <c r="K71" i="18"/>
  <c r="J71" i="18"/>
  <c r="I71" i="18"/>
  <c r="P71" i="18"/>
  <c r="H71" i="18"/>
  <c r="O71" i="18"/>
  <c r="G71" i="18"/>
  <c r="N71" i="18"/>
  <c r="M71" i="18"/>
  <c r="L71" i="18"/>
  <c r="I71" i="14"/>
  <c r="P71" i="14"/>
  <c r="H71" i="14"/>
  <c r="O71" i="14"/>
  <c r="G71" i="14"/>
  <c r="N71" i="14"/>
  <c r="M71" i="14"/>
  <c r="L71" i="14"/>
  <c r="K71" i="14"/>
  <c r="J71" i="14"/>
  <c r="P71" i="5"/>
  <c r="H71" i="5"/>
  <c r="O71" i="5"/>
  <c r="G71" i="5"/>
  <c r="N71" i="5"/>
  <c r="M71" i="5"/>
  <c r="L71" i="5"/>
  <c r="K71" i="5"/>
  <c r="I71" i="5"/>
  <c r="J71" i="5"/>
  <c r="K71" i="15"/>
  <c r="J71" i="15"/>
  <c r="I71" i="15"/>
  <c r="P71" i="15"/>
  <c r="H71" i="15"/>
  <c r="O71" i="15"/>
  <c r="G71" i="15"/>
  <c r="N71" i="15"/>
  <c r="M71" i="15"/>
  <c r="L71" i="15"/>
  <c r="N71" i="25"/>
  <c r="M71" i="25"/>
  <c r="L71" i="25"/>
  <c r="K71" i="25"/>
  <c r="J71" i="25"/>
  <c r="P71" i="25"/>
  <c r="H71" i="25"/>
  <c r="O71" i="25"/>
  <c r="G71" i="25"/>
  <c r="I71" i="25"/>
  <c r="CC71" i="17"/>
  <c r="BU71" i="17"/>
  <c r="CB71" i="17"/>
  <c r="BT71" i="17"/>
  <c r="CA71" i="17"/>
  <c r="BZ71" i="17"/>
  <c r="BY71" i="17"/>
  <c r="BX71" i="17"/>
  <c r="BW71" i="17"/>
  <c r="BV71" i="17"/>
  <c r="AX71" i="17"/>
  <c r="AW71" i="17"/>
  <c r="AV71" i="17"/>
  <c r="BC71" i="17"/>
  <c r="AU71" i="17"/>
  <c r="BB71" i="17"/>
  <c r="AT71" i="17"/>
  <c r="BA71" i="17"/>
  <c r="AZ71" i="17"/>
  <c r="AY71" i="17"/>
  <c r="AP71" i="17"/>
  <c r="AH71" i="17"/>
  <c r="AO71" i="17"/>
  <c r="AG71" i="17"/>
  <c r="AN71" i="17"/>
  <c r="AM71" i="17"/>
  <c r="AL71" i="17"/>
  <c r="AK71" i="17"/>
  <c r="AJ71" i="17"/>
  <c r="AI71" i="17"/>
  <c r="AB71" i="17"/>
  <c r="T71" i="17"/>
  <c r="AA71" i="17"/>
  <c r="Z71" i="17"/>
  <c r="Y71" i="17"/>
  <c r="X71" i="17"/>
  <c r="W71" i="17"/>
  <c r="V71" i="17"/>
  <c r="AC71" i="17"/>
  <c r="U71" i="17"/>
  <c r="J71" i="17"/>
  <c r="I71" i="17"/>
  <c r="P71" i="17"/>
  <c r="H71" i="17"/>
  <c r="O71" i="17"/>
  <c r="G71" i="17"/>
  <c r="N71" i="17"/>
  <c r="M71" i="17"/>
  <c r="L71" i="17"/>
  <c r="K71" i="17"/>
  <c r="C72" i="17"/>
  <c r="C72" i="25"/>
  <c r="C72" i="15"/>
  <c r="C72" i="5"/>
  <c r="C72" i="18"/>
  <c r="C72" i="14"/>
  <c r="BN72" i="17"/>
  <c r="BM72" i="17"/>
  <c r="BL72" i="17"/>
  <c r="BK72" i="17"/>
  <c r="BJ72" i="17"/>
  <c r="BI72" i="17"/>
  <c r="BO72" i="17"/>
  <c r="BG72" i="17"/>
  <c r="BP72" i="17"/>
  <c r="BH72" i="17"/>
  <c r="I72" i="15"/>
  <c r="P72" i="15"/>
  <c r="H72" i="15"/>
  <c r="O72" i="15"/>
  <c r="G72" i="15"/>
  <c r="N72" i="15"/>
  <c r="M72" i="15"/>
  <c r="L72" i="15"/>
  <c r="K72" i="15"/>
  <c r="J72" i="15"/>
  <c r="K72" i="25"/>
  <c r="J72" i="25"/>
  <c r="I72" i="25"/>
  <c r="P72" i="25"/>
  <c r="H72" i="25"/>
  <c r="O72" i="25"/>
  <c r="G72" i="25"/>
  <c r="M72" i="25"/>
  <c r="L72" i="25"/>
  <c r="N72" i="25"/>
  <c r="BZ72" i="17"/>
  <c r="BY72" i="17"/>
  <c r="BX72" i="17"/>
  <c r="BW72" i="17"/>
  <c r="BV72" i="17"/>
  <c r="CC72" i="17"/>
  <c r="BU72" i="17"/>
  <c r="CB72" i="17"/>
  <c r="BT72" i="17"/>
  <c r="CA72" i="17"/>
  <c r="AV72" i="17"/>
  <c r="BC72" i="17"/>
  <c r="AU72" i="17"/>
  <c r="BB72" i="17"/>
  <c r="AT72" i="17"/>
  <c r="BA72" i="17"/>
  <c r="AZ72" i="17"/>
  <c r="AY72" i="17"/>
  <c r="AX72" i="17"/>
  <c r="AW72" i="17"/>
  <c r="AN72" i="17"/>
  <c r="AM72" i="17"/>
  <c r="AL72" i="17"/>
  <c r="AK72" i="17"/>
  <c r="AJ72" i="17"/>
  <c r="AI72" i="17"/>
  <c r="AP72" i="17"/>
  <c r="AH72" i="17"/>
  <c r="AO72" i="17"/>
  <c r="AG72" i="17"/>
  <c r="Z72" i="17"/>
  <c r="Y72" i="17"/>
  <c r="X72" i="17"/>
  <c r="W72" i="17"/>
  <c r="V72" i="17"/>
  <c r="AC72" i="17"/>
  <c r="U72" i="17"/>
  <c r="AB72" i="17"/>
  <c r="T72" i="17"/>
  <c r="AA72" i="17"/>
  <c r="P72" i="17"/>
  <c r="H72" i="17"/>
  <c r="O72" i="17"/>
  <c r="G72" i="17"/>
  <c r="N72" i="17"/>
  <c r="M72" i="17"/>
  <c r="L72" i="17"/>
  <c r="K72" i="17"/>
  <c r="J72" i="17"/>
  <c r="I72" i="17"/>
  <c r="C73" i="17"/>
  <c r="C73" i="25"/>
  <c r="C73" i="15"/>
  <c r="C73" i="5"/>
  <c r="C73" i="18"/>
  <c r="C73" i="14"/>
  <c r="O72" i="14"/>
  <c r="G72" i="14"/>
  <c r="N72" i="14"/>
  <c r="M72" i="14"/>
  <c r="L72" i="14"/>
  <c r="K72" i="14"/>
  <c r="J72" i="14"/>
  <c r="I72" i="14"/>
  <c r="P72" i="14"/>
  <c r="H72" i="14"/>
  <c r="I72" i="18"/>
  <c r="P72" i="18"/>
  <c r="H72" i="18"/>
  <c r="O72" i="18"/>
  <c r="G72" i="18"/>
  <c r="N72" i="18"/>
  <c r="M72" i="18"/>
  <c r="L72" i="18"/>
  <c r="K72" i="18"/>
  <c r="J72" i="18"/>
  <c r="N72" i="5"/>
  <c r="M72" i="5"/>
  <c r="L72" i="5"/>
  <c r="K72" i="5"/>
  <c r="J72" i="5"/>
  <c r="I72" i="5"/>
  <c r="O72" i="5"/>
  <c r="G72" i="5"/>
  <c r="P72" i="5"/>
  <c r="H72" i="5"/>
  <c r="BL73" i="17"/>
  <c r="BK73" i="17"/>
  <c r="BJ73" i="17"/>
  <c r="BI73" i="17"/>
  <c r="BP73" i="17"/>
  <c r="BH73" i="17"/>
  <c r="BO73" i="17"/>
  <c r="BG73" i="17"/>
  <c r="BM73" i="17"/>
  <c r="BN73" i="17"/>
  <c r="BW73" i="17"/>
  <c r="BV73" i="17"/>
  <c r="CC73" i="17"/>
  <c r="BU73" i="17"/>
  <c r="CB73" i="17"/>
  <c r="BT73" i="17"/>
  <c r="CA73" i="17"/>
  <c r="BZ73" i="17"/>
  <c r="BY73" i="17"/>
  <c r="BX73" i="17"/>
  <c r="BB73" i="17"/>
  <c r="AT73" i="17"/>
  <c r="BA73" i="17"/>
  <c r="AZ73" i="17"/>
  <c r="AY73" i="17"/>
  <c r="AX73" i="17"/>
  <c r="AW73" i="17"/>
  <c r="AV73" i="17"/>
  <c r="BC73" i="17"/>
  <c r="AU73" i="17"/>
  <c r="AL73" i="17"/>
  <c r="AK73" i="17"/>
  <c r="AJ73" i="17"/>
  <c r="AI73" i="17"/>
  <c r="AP73" i="17"/>
  <c r="AH73" i="17"/>
  <c r="AO73" i="17"/>
  <c r="AG73" i="17"/>
  <c r="AN73" i="17"/>
  <c r="AM73" i="17"/>
  <c r="X73" i="17"/>
  <c r="W73" i="17"/>
  <c r="V73" i="17"/>
  <c r="AC73" i="17"/>
  <c r="U73" i="17"/>
  <c r="AB73" i="17"/>
  <c r="T73" i="17"/>
  <c r="AA73" i="17"/>
  <c r="Z73" i="17"/>
  <c r="Y73" i="17"/>
  <c r="N73" i="17"/>
  <c r="M73" i="17"/>
  <c r="L73" i="17"/>
  <c r="K73" i="17"/>
  <c r="J73" i="17"/>
  <c r="I73" i="17"/>
  <c r="P73" i="17"/>
  <c r="H73" i="17"/>
  <c r="O73" i="17"/>
  <c r="G73" i="17"/>
  <c r="C74" i="17"/>
  <c r="C74" i="25"/>
  <c r="C74" i="15"/>
  <c r="C74" i="5"/>
  <c r="C74" i="18"/>
  <c r="C74" i="14"/>
  <c r="M73" i="14"/>
  <c r="L73" i="14"/>
  <c r="K73" i="14"/>
  <c r="J73" i="14"/>
  <c r="I73" i="14"/>
  <c r="P73" i="14"/>
  <c r="H73" i="14"/>
  <c r="O73" i="14"/>
  <c r="G73" i="14"/>
  <c r="N73" i="14"/>
  <c r="O73" i="18"/>
  <c r="G73" i="18"/>
  <c r="N73" i="18"/>
  <c r="M73" i="18"/>
  <c r="L73" i="18"/>
  <c r="K73" i="18"/>
  <c r="J73" i="18"/>
  <c r="I73" i="18"/>
  <c r="P73" i="18"/>
  <c r="H73" i="18"/>
  <c r="L73" i="5"/>
  <c r="K73" i="5"/>
  <c r="J73" i="5"/>
  <c r="I73" i="5"/>
  <c r="P73" i="5"/>
  <c r="H73" i="5"/>
  <c r="O73" i="5"/>
  <c r="G73" i="5"/>
  <c r="M73" i="5"/>
  <c r="N73" i="5"/>
  <c r="O73" i="15"/>
  <c r="G73" i="15"/>
  <c r="N73" i="15"/>
  <c r="M73" i="15"/>
  <c r="L73" i="15"/>
  <c r="K73" i="15"/>
  <c r="J73" i="15"/>
  <c r="I73" i="15"/>
  <c r="P73" i="15"/>
  <c r="H73" i="15"/>
  <c r="P73" i="25"/>
  <c r="H73" i="25"/>
  <c r="O73" i="25"/>
  <c r="G73" i="25"/>
  <c r="N73" i="25"/>
  <c r="M73" i="25"/>
  <c r="L73" i="25"/>
  <c r="J73" i="25"/>
  <c r="I73" i="25"/>
  <c r="K73" i="25"/>
  <c r="BJ74" i="17"/>
  <c r="BI74" i="17"/>
  <c r="BP74" i="17"/>
  <c r="BH74" i="17"/>
  <c r="BO74" i="17"/>
  <c r="BG74" i="17"/>
  <c r="BN74" i="17"/>
  <c r="BM74" i="17"/>
  <c r="BK74" i="17"/>
  <c r="BL74" i="17"/>
  <c r="M74" i="18"/>
  <c r="L74" i="18"/>
  <c r="K74" i="18"/>
  <c r="J74" i="18"/>
  <c r="I74" i="18"/>
  <c r="P74" i="18"/>
  <c r="H74" i="18"/>
  <c r="O74" i="18"/>
  <c r="G74" i="18"/>
  <c r="N74" i="18"/>
  <c r="J74" i="5"/>
  <c r="I74" i="5"/>
  <c r="P74" i="5"/>
  <c r="H74" i="5"/>
  <c r="O74" i="5"/>
  <c r="G74" i="5"/>
  <c r="N74" i="5"/>
  <c r="M74" i="5"/>
  <c r="K74" i="5"/>
  <c r="L74" i="5"/>
  <c r="M74" i="15"/>
  <c r="L74" i="15"/>
  <c r="K74" i="15"/>
  <c r="J74" i="15"/>
  <c r="I74" i="15"/>
  <c r="P74" i="15"/>
  <c r="H74" i="15"/>
  <c r="O74" i="15"/>
  <c r="G74" i="15"/>
  <c r="N74" i="15"/>
  <c r="M74" i="25"/>
  <c r="L74" i="25"/>
  <c r="K74" i="25"/>
  <c r="J74" i="25"/>
  <c r="I74" i="25"/>
  <c r="O74" i="25"/>
  <c r="G74" i="25"/>
  <c r="N74" i="25"/>
  <c r="P74" i="25"/>
  <c r="H74" i="25"/>
  <c r="CB74" i="17"/>
  <c r="BT74" i="17"/>
  <c r="CA74" i="17"/>
  <c r="BZ74" i="17"/>
  <c r="BY74" i="17"/>
  <c r="BX74" i="17"/>
  <c r="BW74" i="17"/>
  <c r="BV74" i="17"/>
  <c r="CC74" i="17"/>
  <c r="BU74" i="17"/>
  <c r="AZ74" i="17"/>
  <c r="AY74" i="17"/>
  <c r="AX74" i="17"/>
  <c r="AW74" i="17"/>
  <c r="AV74" i="17"/>
  <c r="BC74" i="17"/>
  <c r="AU74" i="17"/>
  <c r="BB74" i="17"/>
  <c r="AT74" i="17"/>
  <c r="BA74" i="17"/>
  <c r="AJ74" i="17"/>
  <c r="AI74" i="17"/>
  <c r="AP74" i="17"/>
  <c r="AH74" i="17"/>
  <c r="AO74" i="17"/>
  <c r="AG74" i="17"/>
  <c r="AN74" i="17"/>
  <c r="AM74" i="17"/>
  <c r="AL74" i="17"/>
  <c r="AK74" i="17"/>
  <c r="V74" i="17"/>
  <c r="AC74" i="17"/>
  <c r="U74" i="17"/>
  <c r="AB74" i="17"/>
  <c r="T74" i="17"/>
  <c r="AA74" i="17"/>
  <c r="Z74" i="17"/>
  <c r="Y74" i="17"/>
  <c r="X74" i="17"/>
  <c r="W74" i="17"/>
  <c r="L74" i="17"/>
  <c r="K74" i="17"/>
  <c r="J74" i="17"/>
  <c r="I74" i="17"/>
  <c r="P74" i="17"/>
  <c r="H74" i="17"/>
  <c r="O74" i="17"/>
  <c r="G74" i="17"/>
  <c r="N74" i="17"/>
  <c r="M74" i="17"/>
  <c r="C75" i="17"/>
  <c r="C75" i="25"/>
  <c r="C75" i="5"/>
  <c r="C75" i="18"/>
  <c r="C75" i="14"/>
  <c r="C75" i="15"/>
  <c r="K74" i="14"/>
  <c r="J74" i="14"/>
  <c r="I74" i="14"/>
  <c r="P74" i="14"/>
  <c r="H74" i="14"/>
  <c r="O74" i="14"/>
  <c r="G74" i="14"/>
  <c r="N74" i="14"/>
  <c r="M74" i="14"/>
  <c r="L74" i="14"/>
  <c r="BP75" i="17"/>
  <c r="BH75" i="17"/>
  <c r="BO75" i="17"/>
  <c r="BG75" i="17"/>
  <c r="BN75" i="17"/>
  <c r="BM75" i="17"/>
  <c r="BL75" i="17"/>
  <c r="BK75" i="17"/>
  <c r="BI75" i="17"/>
  <c r="BJ75" i="17"/>
  <c r="K75" i="15"/>
  <c r="J75" i="15"/>
  <c r="I75" i="15"/>
  <c r="P75" i="15"/>
  <c r="H75" i="15"/>
  <c r="O75" i="15"/>
  <c r="G75" i="15"/>
  <c r="N75" i="15"/>
  <c r="M75" i="15"/>
  <c r="L75" i="15"/>
  <c r="I75" i="14"/>
  <c r="P75" i="14"/>
  <c r="H75" i="14"/>
  <c r="O75" i="14"/>
  <c r="G75" i="14"/>
  <c r="N75" i="14"/>
  <c r="M75" i="14"/>
  <c r="L75" i="14"/>
  <c r="K75" i="14"/>
  <c r="J75" i="14"/>
  <c r="K75" i="18"/>
  <c r="J75" i="18"/>
  <c r="I75" i="18"/>
  <c r="P75" i="18"/>
  <c r="H75" i="18"/>
  <c r="O75" i="18"/>
  <c r="G75" i="18"/>
  <c r="N75" i="18"/>
  <c r="M75" i="18"/>
  <c r="L75" i="18"/>
  <c r="P75" i="5"/>
  <c r="H75" i="5"/>
  <c r="O75" i="5"/>
  <c r="G75" i="5"/>
  <c r="N75" i="5"/>
  <c r="M75" i="5"/>
  <c r="L75" i="5"/>
  <c r="K75" i="5"/>
  <c r="I75" i="5"/>
  <c r="J75" i="5"/>
  <c r="J75" i="25"/>
  <c r="I75" i="25"/>
  <c r="P75" i="25"/>
  <c r="H75" i="25"/>
  <c r="O75" i="25"/>
  <c r="G75" i="25"/>
  <c r="N75" i="25"/>
  <c r="L75" i="25"/>
  <c r="K75" i="25"/>
  <c r="M75" i="25"/>
  <c r="BY75" i="17"/>
  <c r="BX75" i="17"/>
  <c r="BW75" i="17"/>
  <c r="BV75" i="17"/>
  <c r="CC75" i="17"/>
  <c r="BU75" i="17"/>
  <c r="CB75" i="17"/>
  <c r="BT75" i="17"/>
  <c r="CA75" i="17"/>
  <c r="BZ75" i="17"/>
  <c r="AX75" i="17"/>
  <c r="AW75" i="17"/>
  <c r="AV75" i="17"/>
  <c r="BC75" i="17"/>
  <c r="AU75" i="17"/>
  <c r="BB75" i="17"/>
  <c r="AT75" i="17"/>
  <c r="BA75" i="17"/>
  <c r="AZ75" i="17"/>
  <c r="AY75" i="17"/>
  <c r="AP75" i="17"/>
  <c r="AH75" i="17"/>
  <c r="AO75" i="17"/>
  <c r="AG75" i="17"/>
  <c r="AN75" i="17"/>
  <c r="AM75" i="17"/>
  <c r="AL75" i="17"/>
  <c r="AK75" i="17"/>
  <c r="AJ75" i="17"/>
  <c r="AI75" i="17"/>
  <c r="AB75" i="17"/>
  <c r="T75" i="17"/>
  <c r="AA75" i="17"/>
  <c r="Z75" i="17"/>
  <c r="Y75" i="17"/>
  <c r="X75" i="17"/>
  <c r="W75" i="17"/>
  <c r="V75" i="17"/>
  <c r="AC75" i="17"/>
  <c r="U75" i="17"/>
  <c r="J75" i="17"/>
  <c r="I75" i="17"/>
  <c r="P75" i="17"/>
  <c r="H75" i="17"/>
  <c r="O75" i="17"/>
  <c r="G75" i="17"/>
  <c r="N75" i="17"/>
  <c r="M75" i="17"/>
  <c r="L75" i="17"/>
  <c r="K75" i="17"/>
  <c r="C77" i="17"/>
  <c r="C77" i="25"/>
  <c r="C77" i="18"/>
  <c r="C77" i="14"/>
  <c r="C77" i="15"/>
  <c r="C77" i="5"/>
  <c r="BL77" i="17"/>
  <c r="BK77" i="17"/>
  <c r="BJ77" i="17"/>
  <c r="BI77" i="17"/>
  <c r="BP77" i="17"/>
  <c r="BH77" i="17"/>
  <c r="BO77" i="17"/>
  <c r="BG77" i="17"/>
  <c r="BM77" i="17"/>
  <c r="BN77" i="17"/>
  <c r="M77" i="14"/>
  <c r="L77" i="14"/>
  <c r="K77" i="14"/>
  <c r="J77" i="14"/>
  <c r="I77" i="14"/>
  <c r="P77" i="14"/>
  <c r="H77" i="14"/>
  <c r="O77" i="14"/>
  <c r="G77" i="14"/>
  <c r="N77" i="14"/>
  <c r="O77" i="18"/>
  <c r="G77" i="18"/>
  <c r="N77" i="18"/>
  <c r="M77" i="18"/>
  <c r="L77" i="18"/>
  <c r="K77" i="18"/>
  <c r="J77" i="18"/>
  <c r="I77" i="18"/>
  <c r="P77" i="18"/>
  <c r="H77" i="18"/>
  <c r="O77" i="15"/>
  <c r="G77" i="15"/>
  <c r="N77" i="15"/>
  <c r="M77" i="15"/>
  <c r="L77" i="15"/>
  <c r="K77" i="15"/>
  <c r="J77" i="15"/>
  <c r="I77" i="15"/>
  <c r="P77" i="15"/>
  <c r="H77" i="15"/>
  <c r="M77" i="25"/>
  <c r="L77" i="25"/>
  <c r="K77" i="25"/>
  <c r="J77" i="25"/>
  <c r="I77" i="25"/>
  <c r="O77" i="25"/>
  <c r="G77" i="25"/>
  <c r="N77" i="25"/>
  <c r="P77" i="25"/>
  <c r="H77" i="25"/>
  <c r="CB77" i="17"/>
  <c r="BT77" i="17"/>
  <c r="CA77" i="17"/>
  <c r="BZ77" i="17"/>
  <c r="BY77" i="17"/>
  <c r="BX77" i="17"/>
  <c r="BW77" i="17"/>
  <c r="BV77" i="17"/>
  <c r="CC77" i="17"/>
  <c r="BU77" i="17"/>
  <c r="BB77" i="17"/>
  <c r="AT77" i="17"/>
  <c r="BA77" i="17"/>
  <c r="AZ77" i="17"/>
  <c r="AY77" i="17"/>
  <c r="AX77" i="17"/>
  <c r="AW77" i="17"/>
  <c r="AV77" i="17"/>
  <c r="BC77" i="17"/>
  <c r="AU77" i="17"/>
  <c r="AL77" i="17"/>
  <c r="AK77" i="17"/>
  <c r="AJ77" i="17"/>
  <c r="AI77" i="17"/>
  <c r="AP77" i="17"/>
  <c r="AH77" i="17"/>
  <c r="AO77" i="17"/>
  <c r="AG77" i="17"/>
  <c r="AN77" i="17"/>
  <c r="AM77" i="17"/>
  <c r="X77" i="17"/>
  <c r="W77" i="17"/>
  <c r="V77" i="17"/>
  <c r="AC77" i="17"/>
  <c r="U77" i="17"/>
  <c r="AB77" i="17"/>
  <c r="T77" i="17"/>
  <c r="AA77" i="17"/>
  <c r="Z77" i="17"/>
  <c r="Y77" i="17"/>
  <c r="N77" i="17"/>
  <c r="M77" i="17"/>
  <c r="L77" i="17"/>
  <c r="K77" i="17"/>
  <c r="J77" i="17"/>
  <c r="I77" i="17"/>
  <c r="P77" i="17"/>
  <c r="H77" i="17"/>
  <c r="O77" i="17"/>
  <c r="G77" i="17"/>
  <c r="C78" i="17"/>
  <c r="C78" i="25"/>
  <c r="C78" i="14"/>
  <c r="C78" i="15"/>
  <c r="C78" i="5"/>
  <c r="C78" i="18"/>
  <c r="L77" i="5"/>
  <c r="K77" i="5"/>
  <c r="J77" i="5"/>
  <c r="I77" i="5"/>
  <c r="P77" i="5"/>
  <c r="H77" i="5"/>
  <c r="O77" i="5"/>
  <c r="G77" i="5"/>
  <c r="M77" i="5"/>
  <c r="N77" i="5"/>
  <c r="BJ78" i="17"/>
  <c r="BI78" i="17"/>
  <c r="BP78" i="17"/>
  <c r="BH78" i="17"/>
  <c r="BO78" i="17"/>
  <c r="BG78" i="17"/>
  <c r="BN78" i="17"/>
  <c r="BM78" i="17"/>
  <c r="BK78" i="17"/>
  <c r="BL78" i="17"/>
  <c r="M78" i="15"/>
  <c r="L78" i="15"/>
  <c r="K78" i="15"/>
  <c r="J78" i="15"/>
  <c r="I78" i="15"/>
  <c r="P78" i="15"/>
  <c r="H78" i="15"/>
  <c r="O78" i="15"/>
  <c r="G78" i="15"/>
  <c r="N78" i="15"/>
  <c r="K78" i="14"/>
  <c r="J78" i="14"/>
  <c r="I78" i="14"/>
  <c r="P78" i="14"/>
  <c r="H78" i="14"/>
  <c r="O78" i="14"/>
  <c r="G78" i="14"/>
  <c r="N78" i="14"/>
  <c r="M78" i="14"/>
  <c r="L78" i="14"/>
  <c r="J78" i="5"/>
  <c r="I78" i="5"/>
  <c r="P78" i="5"/>
  <c r="H78" i="5"/>
  <c r="O78" i="5"/>
  <c r="G78" i="5"/>
  <c r="N78" i="5"/>
  <c r="M78" i="5"/>
  <c r="K78" i="5"/>
  <c r="L78" i="5"/>
  <c r="J78" i="25"/>
  <c r="I78" i="25"/>
  <c r="P78" i="25"/>
  <c r="H78" i="25"/>
  <c r="O78" i="25"/>
  <c r="G78" i="25"/>
  <c r="N78" i="25"/>
  <c r="L78" i="25"/>
  <c r="K78" i="25"/>
  <c r="M78" i="25"/>
  <c r="BY78" i="17"/>
  <c r="BX78" i="17"/>
  <c r="BW78" i="17"/>
  <c r="BV78" i="17"/>
  <c r="CC78" i="17"/>
  <c r="BU78" i="17"/>
  <c r="CB78" i="17"/>
  <c r="BT78" i="17"/>
  <c r="CA78" i="17"/>
  <c r="BZ78" i="17"/>
  <c r="AZ78" i="17"/>
  <c r="AY78" i="17"/>
  <c r="AX78" i="17"/>
  <c r="AW78" i="17"/>
  <c r="AV78" i="17"/>
  <c r="BC78" i="17"/>
  <c r="AU78" i="17"/>
  <c r="BB78" i="17"/>
  <c r="AT78" i="17"/>
  <c r="BA78" i="17"/>
  <c r="AJ78" i="17"/>
  <c r="AI78" i="17"/>
  <c r="AP78" i="17"/>
  <c r="AH78" i="17"/>
  <c r="AO78" i="17"/>
  <c r="AG78" i="17"/>
  <c r="AN78" i="17"/>
  <c r="AM78" i="17"/>
  <c r="AL78" i="17"/>
  <c r="AK78" i="17"/>
  <c r="V78" i="17"/>
  <c r="AC78" i="17"/>
  <c r="U78" i="17"/>
  <c r="AB78" i="17"/>
  <c r="T78" i="17"/>
  <c r="AA78" i="17"/>
  <c r="Z78" i="17"/>
  <c r="Y78" i="17"/>
  <c r="X78" i="17"/>
  <c r="W78" i="17"/>
  <c r="L78" i="17"/>
  <c r="K78" i="17"/>
  <c r="J78" i="17"/>
  <c r="I78" i="17"/>
  <c r="P78" i="17"/>
  <c r="H78" i="17"/>
  <c r="O78" i="17"/>
  <c r="G78" i="17"/>
  <c r="N78" i="17"/>
  <c r="M78" i="17"/>
  <c r="C79" i="17"/>
  <c r="C79" i="25"/>
  <c r="C79" i="15"/>
  <c r="C79" i="5"/>
  <c r="C79" i="18"/>
  <c r="C79" i="14"/>
  <c r="M78" i="18"/>
  <c r="L78" i="18"/>
  <c r="K78" i="18"/>
  <c r="J78" i="18"/>
  <c r="I78" i="18"/>
  <c r="P78" i="18"/>
  <c r="H78" i="18"/>
  <c r="O78" i="18"/>
  <c r="G78" i="18"/>
  <c r="N78" i="18"/>
  <c r="BP79" i="17"/>
  <c r="BH79" i="17"/>
  <c r="BO79" i="17"/>
  <c r="BG79" i="17"/>
  <c r="BN79" i="17"/>
  <c r="BM79" i="17"/>
  <c r="BL79" i="17"/>
  <c r="BK79" i="17"/>
  <c r="BI79" i="17"/>
  <c r="BJ79" i="17"/>
  <c r="K79" i="18"/>
  <c r="J79" i="18"/>
  <c r="I79" i="18"/>
  <c r="P79" i="18"/>
  <c r="H79" i="18"/>
  <c r="O79" i="18"/>
  <c r="G79" i="18"/>
  <c r="N79" i="18"/>
  <c r="M79" i="18"/>
  <c r="L79" i="18"/>
  <c r="K79" i="15"/>
  <c r="J79" i="15"/>
  <c r="I79" i="15"/>
  <c r="P79" i="15"/>
  <c r="H79" i="15"/>
  <c r="O79" i="15"/>
  <c r="G79" i="15"/>
  <c r="N79" i="15"/>
  <c r="M79" i="15"/>
  <c r="L79" i="15"/>
  <c r="O79" i="25"/>
  <c r="G79" i="25"/>
  <c r="N79" i="25"/>
  <c r="M79" i="25"/>
  <c r="L79" i="25"/>
  <c r="K79" i="25"/>
  <c r="I79" i="25"/>
  <c r="P79" i="25"/>
  <c r="H79" i="25"/>
  <c r="J79" i="25"/>
  <c r="BV79" i="17"/>
  <c r="CC79" i="17"/>
  <c r="BU79" i="17"/>
  <c r="CB79" i="17"/>
  <c r="BT79" i="17"/>
  <c r="CA79" i="17"/>
  <c r="BZ79" i="17"/>
  <c r="BY79" i="17"/>
  <c r="BX79" i="17"/>
  <c r="BW79" i="17"/>
  <c r="AX79" i="17"/>
  <c r="AW79" i="17"/>
  <c r="AV79" i="17"/>
  <c r="BC79" i="17"/>
  <c r="AU79" i="17"/>
  <c r="BB79" i="17"/>
  <c r="AT79" i="17"/>
  <c r="BA79" i="17"/>
  <c r="AZ79" i="17"/>
  <c r="AY79" i="17"/>
  <c r="AP79" i="17"/>
  <c r="AH79" i="17"/>
  <c r="AO79" i="17"/>
  <c r="AG79" i="17"/>
  <c r="AN79" i="17"/>
  <c r="AM79" i="17"/>
  <c r="AL79" i="17"/>
  <c r="AK79" i="17"/>
  <c r="AJ79" i="17"/>
  <c r="AI79" i="17"/>
  <c r="AB79" i="17"/>
  <c r="T79" i="17"/>
  <c r="AA79" i="17"/>
  <c r="Z79" i="17"/>
  <c r="Y79" i="17"/>
  <c r="X79" i="17"/>
  <c r="W79" i="17"/>
  <c r="V79" i="17"/>
  <c r="AC79" i="17"/>
  <c r="U79" i="17"/>
  <c r="J79" i="17"/>
  <c r="I79" i="17"/>
  <c r="P79" i="17"/>
  <c r="H79" i="17"/>
  <c r="O79" i="17"/>
  <c r="G79" i="17"/>
  <c r="N79" i="17"/>
  <c r="M79" i="17"/>
  <c r="L79" i="17"/>
  <c r="K79" i="17"/>
  <c r="P79" i="5"/>
  <c r="H79" i="5"/>
  <c r="O79" i="5"/>
  <c r="G79" i="5"/>
  <c r="N79" i="5"/>
  <c r="M79" i="5"/>
  <c r="L79" i="5"/>
  <c r="K79" i="5"/>
  <c r="I79" i="5"/>
  <c r="J79" i="5"/>
  <c r="C80" i="17"/>
  <c r="C80" i="25"/>
  <c r="C80" i="15"/>
  <c r="C80" i="5"/>
  <c r="C80" i="18"/>
  <c r="C80" i="14"/>
  <c r="I79" i="14"/>
  <c r="P79" i="14"/>
  <c r="H79" i="14"/>
  <c r="O79" i="14"/>
  <c r="G79" i="14"/>
  <c r="N79" i="14"/>
  <c r="M79" i="14"/>
  <c r="L79" i="14"/>
  <c r="K79" i="14"/>
  <c r="J79" i="14"/>
  <c r="BN80" i="17"/>
  <c r="BM80" i="17"/>
  <c r="BL80" i="17"/>
  <c r="BK80" i="17"/>
  <c r="BJ80" i="17"/>
  <c r="BI80" i="17"/>
  <c r="BO80" i="17"/>
  <c r="BG80" i="17"/>
  <c r="BH80" i="17"/>
  <c r="BP80" i="17"/>
  <c r="CA80" i="17"/>
  <c r="BZ80" i="17"/>
  <c r="BY80" i="17"/>
  <c r="BX80" i="17"/>
  <c r="BW80" i="17"/>
  <c r="BV80" i="17"/>
  <c r="CC80" i="17"/>
  <c r="BU80" i="17"/>
  <c r="CB80" i="17"/>
  <c r="BT80" i="17"/>
  <c r="AV80" i="17"/>
  <c r="BC80" i="17"/>
  <c r="AU80" i="17"/>
  <c r="BB80" i="17"/>
  <c r="AT80" i="17"/>
  <c r="BA80" i="17"/>
  <c r="AZ80" i="17"/>
  <c r="AY80" i="17"/>
  <c r="AX80" i="17"/>
  <c r="AW80" i="17"/>
  <c r="AN80" i="17"/>
  <c r="AM80" i="17"/>
  <c r="AL80" i="17"/>
  <c r="AK80" i="17"/>
  <c r="AJ80" i="17"/>
  <c r="AI80" i="17"/>
  <c r="AP80" i="17"/>
  <c r="AH80" i="17"/>
  <c r="AO80" i="17"/>
  <c r="AG80" i="17"/>
  <c r="Z80" i="17"/>
  <c r="Y80" i="17"/>
  <c r="X80" i="17"/>
  <c r="W80" i="17"/>
  <c r="V80" i="17"/>
  <c r="AC80" i="17"/>
  <c r="U80" i="17"/>
  <c r="AB80" i="17"/>
  <c r="T80" i="17"/>
  <c r="AA80" i="17"/>
  <c r="P80" i="17"/>
  <c r="H80" i="17"/>
  <c r="O80" i="17"/>
  <c r="G80" i="17"/>
  <c r="N80" i="17"/>
  <c r="M80" i="17"/>
  <c r="L80" i="17"/>
  <c r="K80" i="17"/>
  <c r="J80" i="17"/>
  <c r="I80" i="17"/>
  <c r="I80" i="18"/>
  <c r="P80" i="18"/>
  <c r="H80" i="18"/>
  <c r="O80" i="18"/>
  <c r="G80" i="18"/>
  <c r="N80" i="18"/>
  <c r="M80" i="18"/>
  <c r="L80" i="18"/>
  <c r="K80" i="18"/>
  <c r="J80" i="18"/>
  <c r="N80" i="5"/>
  <c r="M80" i="5"/>
  <c r="L80" i="5"/>
  <c r="K80" i="5"/>
  <c r="J80" i="5"/>
  <c r="I80" i="5"/>
  <c r="O80" i="5"/>
  <c r="G80" i="5"/>
  <c r="P80" i="5"/>
  <c r="H80" i="5"/>
  <c r="I80" i="15"/>
  <c r="P80" i="15"/>
  <c r="H80" i="15"/>
  <c r="O80" i="15"/>
  <c r="G80" i="15"/>
  <c r="N80" i="15"/>
  <c r="M80" i="15"/>
  <c r="L80" i="15"/>
  <c r="K80" i="15"/>
  <c r="J80" i="15"/>
  <c r="L80" i="25"/>
  <c r="K80" i="25"/>
  <c r="J80" i="25"/>
  <c r="I80" i="25"/>
  <c r="P80" i="25"/>
  <c r="H80" i="25"/>
  <c r="N80" i="25"/>
  <c r="M80" i="25"/>
  <c r="G80" i="25"/>
  <c r="O80" i="25"/>
  <c r="C81" i="17"/>
  <c r="C81" i="25"/>
  <c r="C81" i="15"/>
  <c r="C81" i="5"/>
  <c r="C81" i="18"/>
  <c r="C81" i="14"/>
  <c r="O80" i="14"/>
  <c r="G80" i="14"/>
  <c r="N80" i="14"/>
  <c r="M80" i="14"/>
  <c r="L80" i="14"/>
  <c r="K80" i="14"/>
  <c r="J80" i="14"/>
  <c r="I80" i="14"/>
  <c r="P80" i="14"/>
  <c r="H80" i="14"/>
  <c r="BL81" i="17"/>
  <c r="BK81" i="17"/>
  <c r="BJ81" i="17"/>
  <c r="BI81" i="17"/>
  <c r="BP81" i="17"/>
  <c r="BH81" i="17"/>
  <c r="BO81" i="17"/>
  <c r="BG81" i="17"/>
  <c r="BM81" i="17"/>
  <c r="BN81" i="17"/>
  <c r="L81" i="5"/>
  <c r="K81" i="5"/>
  <c r="J81" i="5"/>
  <c r="I81" i="5"/>
  <c r="P81" i="5"/>
  <c r="H81" i="5"/>
  <c r="O81" i="5"/>
  <c r="G81" i="5"/>
  <c r="M81" i="5"/>
  <c r="N81" i="5"/>
  <c r="O81" i="15"/>
  <c r="G81" i="15"/>
  <c r="N81" i="15"/>
  <c r="M81" i="15"/>
  <c r="L81" i="15"/>
  <c r="K81" i="15"/>
  <c r="J81" i="15"/>
  <c r="I81" i="15"/>
  <c r="P81" i="15"/>
  <c r="H81" i="15"/>
  <c r="O81" i="18"/>
  <c r="G81" i="18"/>
  <c r="N81" i="18"/>
  <c r="M81" i="18"/>
  <c r="L81" i="18"/>
  <c r="K81" i="18"/>
  <c r="J81" i="18"/>
  <c r="I81" i="18"/>
  <c r="P81" i="18"/>
  <c r="H81" i="18"/>
  <c r="I81" i="25"/>
  <c r="P81" i="25"/>
  <c r="H81" i="25"/>
  <c r="O81" i="25"/>
  <c r="G81" i="25"/>
  <c r="N81" i="25"/>
  <c r="M81" i="25"/>
  <c r="K81" i="25"/>
  <c r="J81" i="25"/>
  <c r="L81" i="25"/>
  <c r="C82" i="17"/>
  <c r="C82" i="25"/>
  <c r="C82" i="15"/>
  <c r="C82" i="5"/>
  <c r="C82" i="18"/>
  <c r="C82" i="14"/>
  <c r="BX81" i="17"/>
  <c r="BW81" i="17"/>
  <c r="BV81" i="17"/>
  <c r="CC81" i="17"/>
  <c r="BU81" i="17"/>
  <c r="CB81" i="17"/>
  <c r="BT81" i="17"/>
  <c r="CA81" i="17"/>
  <c r="BZ81" i="17"/>
  <c r="BY81" i="17"/>
  <c r="BB81" i="17"/>
  <c r="AT81" i="17"/>
  <c r="BA81" i="17"/>
  <c r="AZ81" i="17"/>
  <c r="AY81" i="17"/>
  <c r="AX81" i="17"/>
  <c r="AW81" i="17"/>
  <c r="AV81" i="17"/>
  <c r="BC81" i="17"/>
  <c r="AU81" i="17"/>
  <c r="AL81" i="17"/>
  <c r="AK81" i="17"/>
  <c r="AJ81" i="17"/>
  <c r="AI81" i="17"/>
  <c r="AP81" i="17"/>
  <c r="AH81" i="17"/>
  <c r="AO81" i="17"/>
  <c r="AG81" i="17"/>
  <c r="AN81" i="17"/>
  <c r="AM81" i="17"/>
  <c r="X81" i="17"/>
  <c r="W81" i="17"/>
  <c r="V81" i="17"/>
  <c r="AC81" i="17"/>
  <c r="U81" i="17"/>
  <c r="AB81" i="17"/>
  <c r="T81" i="17"/>
  <c r="AA81" i="17"/>
  <c r="Z81" i="17"/>
  <c r="Y81" i="17"/>
  <c r="N81" i="17"/>
  <c r="M81" i="17"/>
  <c r="L81" i="17"/>
  <c r="K81" i="17"/>
  <c r="J81" i="17"/>
  <c r="I81" i="17"/>
  <c r="P81" i="17"/>
  <c r="H81" i="17"/>
  <c r="O81" i="17"/>
  <c r="G81" i="17"/>
  <c r="M81" i="14"/>
  <c r="L81" i="14"/>
  <c r="K81" i="14"/>
  <c r="J81" i="14"/>
  <c r="I81" i="14"/>
  <c r="P81" i="14"/>
  <c r="H81" i="14"/>
  <c r="O81" i="14"/>
  <c r="G81" i="14"/>
  <c r="N81" i="14"/>
  <c r="BJ82" i="17"/>
  <c r="BI82" i="17"/>
  <c r="BP82" i="17"/>
  <c r="BH82" i="17"/>
  <c r="BO82" i="17"/>
  <c r="BG82" i="17"/>
  <c r="BN82" i="17"/>
  <c r="BM82" i="17"/>
  <c r="BK82" i="17"/>
  <c r="BL82" i="17"/>
  <c r="K82" i="14"/>
  <c r="J82" i="14"/>
  <c r="I82" i="14"/>
  <c r="P82" i="14"/>
  <c r="H82" i="14"/>
  <c r="O82" i="14"/>
  <c r="G82" i="14"/>
  <c r="N82" i="14"/>
  <c r="M82" i="14"/>
  <c r="L82" i="14"/>
  <c r="M82" i="18"/>
  <c r="L82" i="18"/>
  <c r="K82" i="18"/>
  <c r="J82" i="18"/>
  <c r="I82" i="18"/>
  <c r="P82" i="18"/>
  <c r="H82" i="18"/>
  <c r="O82" i="18"/>
  <c r="G82" i="18"/>
  <c r="N82" i="18"/>
  <c r="J82" i="5"/>
  <c r="I82" i="5"/>
  <c r="P82" i="5"/>
  <c r="H82" i="5"/>
  <c r="O82" i="5"/>
  <c r="G82" i="5"/>
  <c r="N82" i="5"/>
  <c r="M82" i="5"/>
  <c r="K82" i="5"/>
  <c r="L82" i="5"/>
  <c r="M82" i="15"/>
  <c r="L82" i="15"/>
  <c r="K82" i="15"/>
  <c r="J82" i="15"/>
  <c r="I82" i="15"/>
  <c r="P82" i="15"/>
  <c r="H82" i="15"/>
  <c r="O82" i="15"/>
  <c r="G82" i="15"/>
  <c r="N82" i="15"/>
  <c r="N82" i="25"/>
  <c r="M82" i="25"/>
  <c r="L82" i="25"/>
  <c r="K82" i="25"/>
  <c r="J82" i="25"/>
  <c r="P82" i="25"/>
  <c r="H82" i="25"/>
  <c r="O82" i="25"/>
  <c r="G82" i="25"/>
  <c r="I82" i="25"/>
  <c r="CC82" i="17"/>
  <c r="BU82" i="17"/>
  <c r="CB82" i="17"/>
  <c r="BT82" i="17"/>
  <c r="CA82" i="17"/>
  <c r="BZ82" i="17"/>
  <c r="BY82" i="17"/>
  <c r="BX82" i="17"/>
  <c r="BW82" i="17"/>
  <c r="BV82" i="17"/>
  <c r="AZ82" i="17"/>
  <c r="AY82" i="17"/>
  <c r="AX82" i="17"/>
  <c r="AW82" i="17"/>
  <c r="AV82" i="17"/>
  <c r="BC82" i="17"/>
  <c r="AU82" i="17"/>
  <c r="BB82" i="17"/>
  <c r="AT82" i="17"/>
  <c r="BA82" i="17"/>
  <c r="AJ82" i="17"/>
  <c r="AI82" i="17"/>
  <c r="AP82" i="17"/>
  <c r="AH82" i="17"/>
  <c r="AO82" i="17"/>
  <c r="AG82" i="17"/>
  <c r="AN82" i="17"/>
  <c r="AM82" i="17"/>
  <c r="AL82" i="17"/>
  <c r="AK82" i="17"/>
  <c r="V82" i="17"/>
  <c r="AC82" i="17"/>
  <c r="U82" i="17"/>
  <c r="AB82" i="17"/>
  <c r="T82" i="17"/>
  <c r="AA82" i="17"/>
  <c r="Z82" i="17"/>
  <c r="Y82" i="17"/>
  <c r="X82" i="17"/>
  <c r="W82" i="17"/>
  <c r="L82" i="17"/>
  <c r="K82" i="17"/>
  <c r="J82" i="17"/>
  <c r="I82" i="17"/>
  <c r="P82" i="17"/>
  <c r="H82" i="17"/>
  <c r="O82" i="17"/>
  <c r="G82" i="17"/>
  <c r="N82" i="17"/>
  <c r="M82" i="17"/>
  <c r="C83" i="17"/>
  <c r="C83" i="25"/>
  <c r="C83" i="15"/>
  <c r="C83" i="5"/>
  <c r="C83" i="18"/>
  <c r="C83" i="14"/>
  <c r="BP83" i="17"/>
  <c r="BH83" i="17"/>
  <c r="BO83" i="17"/>
  <c r="BG83" i="17"/>
  <c r="BN83" i="17"/>
  <c r="BM83" i="17"/>
  <c r="BL83" i="17"/>
  <c r="BK83" i="17"/>
  <c r="BI83" i="17"/>
  <c r="BJ83" i="17"/>
  <c r="P83" i="5"/>
  <c r="H83" i="5"/>
  <c r="O83" i="5"/>
  <c r="G83" i="5"/>
  <c r="N83" i="5"/>
  <c r="M83" i="5"/>
  <c r="L83" i="5"/>
  <c r="K83" i="5"/>
  <c r="I83" i="5"/>
  <c r="J83" i="5"/>
  <c r="K83" i="15"/>
  <c r="J83" i="15"/>
  <c r="I83" i="15"/>
  <c r="P83" i="15"/>
  <c r="H83" i="15"/>
  <c r="O83" i="15"/>
  <c r="G83" i="15"/>
  <c r="N83" i="15"/>
  <c r="M83" i="15"/>
  <c r="L83" i="15"/>
  <c r="BZ83" i="17"/>
  <c r="BY83" i="17"/>
  <c r="BX83" i="17"/>
  <c r="BW83" i="17"/>
  <c r="BV83" i="17"/>
  <c r="CC83" i="17"/>
  <c r="BU83" i="17"/>
  <c r="CB83" i="17"/>
  <c r="BT83" i="17"/>
  <c r="CA83" i="17"/>
  <c r="AX83" i="17"/>
  <c r="AW83" i="17"/>
  <c r="AV83" i="17"/>
  <c r="BC83" i="17"/>
  <c r="AU83" i="17"/>
  <c r="BB83" i="17"/>
  <c r="AT83" i="17"/>
  <c r="BA83" i="17"/>
  <c r="AZ83" i="17"/>
  <c r="AY83" i="17"/>
  <c r="AP83" i="17"/>
  <c r="AH83" i="17"/>
  <c r="AO83" i="17"/>
  <c r="AG83" i="17"/>
  <c r="AN83" i="17"/>
  <c r="AM83" i="17"/>
  <c r="AL83" i="17"/>
  <c r="AK83" i="17"/>
  <c r="AJ83" i="17"/>
  <c r="AI83" i="17"/>
  <c r="AB83" i="17"/>
  <c r="T83" i="17"/>
  <c r="AA83" i="17"/>
  <c r="Z83" i="17"/>
  <c r="Y83" i="17"/>
  <c r="X83" i="17"/>
  <c r="W83" i="17"/>
  <c r="V83" i="17"/>
  <c r="AC83" i="17"/>
  <c r="U83" i="17"/>
  <c r="J83" i="17"/>
  <c r="I83" i="17"/>
  <c r="P83" i="17"/>
  <c r="H83" i="17"/>
  <c r="O83" i="17"/>
  <c r="G83" i="17"/>
  <c r="N83" i="17"/>
  <c r="M83" i="17"/>
  <c r="L83" i="17"/>
  <c r="K83" i="17"/>
  <c r="C84" i="17"/>
  <c r="C84" i="25"/>
  <c r="C84" i="5"/>
  <c r="C84" i="18"/>
  <c r="C84" i="14"/>
  <c r="C84" i="15"/>
  <c r="I83" i="14"/>
  <c r="P83" i="14"/>
  <c r="H83" i="14"/>
  <c r="O83" i="14"/>
  <c r="G83" i="14"/>
  <c r="N83" i="14"/>
  <c r="M83" i="14"/>
  <c r="L83" i="14"/>
  <c r="K83" i="14"/>
  <c r="J83" i="14"/>
  <c r="K83" i="18"/>
  <c r="J83" i="18"/>
  <c r="I83" i="18"/>
  <c r="P83" i="18"/>
  <c r="H83" i="18"/>
  <c r="O83" i="18"/>
  <c r="G83" i="18"/>
  <c r="N83" i="18"/>
  <c r="M83" i="18"/>
  <c r="L83" i="18"/>
  <c r="K83" i="25"/>
  <c r="J83" i="25"/>
  <c r="I83" i="25"/>
  <c r="P83" i="25"/>
  <c r="H83" i="25"/>
  <c r="O83" i="25"/>
  <c r="G83" i="25"/>
  <c r="M83" i="25"/>
  <c r="L83" i="25"/>
  <c r="N83" i="25"/>
  <c r="BN84" i="17"/>
  <c r="BM84" i="17"/>
  <c r="BL84" i="17"/>
  <c r="BK84" i="17"/>
  <c r="BJ84" i="17"/>
  <c r="BI84" i="17"/>
  <c r="BO84" i="17"/>
  <c r="BG84" i="17"/>
  <c r="BP84" i="17"/>
  <c r="BH84" i="17"/>
  <c r="BW84" i="17"/>
  <c r="BV84" i="17"/>
  <c r="CC84" i="17"/>
  <c r="BU84" i="17"/>
  <c r="CB84" i="17"/>
  <c r="BT84" i="17"/>
  <c r="CA84" i="17"/>
  <c r="BZ84" i="17"/>
  <c r="BY84" i="17"/>
  <c r="BX84" i="17"/>
  <c r="AV84" i="17"/>
  <c r="BC84" i="17"/>
  <c r="AU84" i="17"/>
  <c r="BB84" i="17"/>
  <c r="AT84" i="17"/>
  <c r="BA84" i="17"/>
  <c r="AZ84" i="17"/>
  <c r="AY84" i="17"/>
  <c r="AX84" i="17"/>
  <c r="AW84" i="17"/>
  <c r="AN84" i="17"/>
  <c r="AM84" i="17"/>
  <c r="AL84" i="17"/>
  <c r="AK84" i="17"/>
  <c r="AJ84" i="17"/>
  <c r="AI84" i="17"/>
  <c r="AP84" i="17"/>
  <c r="AH84" i="17"/>
  <c r="AO84" i="17"/>
  <c r="AG84" i="17"/>
  <c r="Z84" i="17"/>
  <c r="Y84" i="17"/>
  <c r="X84" i="17"/>
  <c r="W84" i="17"/>
  <c r="V84" i="17"/>
  <c r="AC84" i="17"/>
  <c r="U84" i="17"/>
  <c r="AB84" i="17"/>
  <c r="T84" i="17"/>
  <c r="AA84" i="17"/>
  <c r="P84" i="17"/>
  <c r="H84" i="17"/>
  <c r="O84" i="17"/>
  <c r="G84" i="17"/>
  <c r="N84" i="17"/>
  <c r="M84" i="17"/>
  <c r="L84" i="17"/>
  <c r="K84" i="17"/>
  <c r="J84" i="17"/>
  <c r="I84" i="17"/>
  <c r="C85" i="17"/>
  <c r="C85" i="25"/>
  <c r="C85" i="18"/>
  <c r="C85" i="14"/>
  <c r="C85" i="15"/>
  <c r="C85" i="5"/>
  <c r="I84" i="15"/>
  <c r="P84" i="15"/>
  <c r="H84" i="15"/>
  <c r="O84" i="15"/>
  <c r="G84" i="15"/>
  <c r="N84" i="15"/>
  <c r="M84" i="15"/>
  <c r="L84" i="15"/>
  <c r="K84" i="15"/>
  <c r="J84" i="15"/>
  <c r="O84" i="14"/>
  <c r="G84" i="14"/>
  <c r="N84" i="14"/>
  <c r="M84" i="14"/>
  <c r="L84" i="14"/>
  <c r="K84" i="14"/>
  <c r="J84" i="14"/>
  <c r="I84" i="14"/>
  <c r="P84" i="14"/>
  <c r="H84" i="14"/>
  <c r="I84" i="18"/>
  <c r="P84" i="18"/>
  <c r="H84" i="18"/>
  <c r="O84" i="18"/>
  <c r="G84" i="18"/>
  <c r="N84" i="18"/>
  <c r="M84" i="18"/>
  <c r="L84" i="18"/>
  <c r="K84" i="18"/>
  <c r="J84" i="18"/>
  <c r="N84" i="5"/>
  <c r="M84" i="5"/>
  <c r="L84" i="5"/>
  <c r="K84" i="5"/>
  <c r="J84" i="5"/>
  <c r="I84" i="5"/>
  <c r="O84" i="5"/>
  <c r="G84" i="5"/>
  <c r="P84" i="5"/>
  <c r="H84" i="5"/>
  <c r="P84" i="25"/>
  <c r="H84" i="25"/>
  <c r="O84" i="25"/>
  <c r="G84" i="25"/>
  <c r="N84" i="25"/>
  <c r="M84" i="25"/>
  <c r="L84" i="25"/>
  <c r="J84" i="25"/>
  <c r="I84" i="25"/>
  <c r="K84" i="25"/>
  <c r="BL85" i="17"/>
  <c r="BK85" i="17"/>
  <c r="BJ85" i="17"/>
  <c r="BI85" i="17"/>
  <c r="BP85" i="17"/>
  <c r="BH85" i="17"/>
  <c r="BO85" i="17"/>
  <c r="BG85" i="17"/>
  <c r="BM85" i="17"/>
  <c r="BN85" i="17"/>
  <c r="O85" i="15"/>
  <c r="G85" i="15"/>
  <c r="N85" i="15"/>
  <c r="M85" i="15"/>
  <c r="L85" i="15"/>
  <c r="K85" i="15"/>
  <c r="J85" i="15"/>
  <c r="I85" i="15"/>
  <c r="P85" i="15"/>
  <c r="H85" i="15"/>
  <c r="M85" i="14"/>
  <c r="L85" i="14"/>
  <c r="K85" i="14"/>
  <c r="J85" i="14"/>
  <c r="I85" i="14"/>
  <c r="P85" i="14"/>
  <c r="H85" i="14"/>
  <c r="O85" i="14"/>
  <c r="G85" i="14"/>
  <c r="N85" i="14"/>
  <c r="O85" i="18"/>
  <c r="G85" i="18"/>
  <c r="N85" i="18"/>
  <c r="M85" i="18"/>
  <c r="L85" i="18"/>
  <c r="K85" i="18"/>
  <c r="J85" i="18"/>
  <c r="I85" i="18"/>
  <c r="P85" i="18"/>
  <c r="H85" i="18"/>
  <c r="M85" i="25"/>
  <c r="L85" i="25"/>
  <c r="K85" i="25"/>
  <c r="J85" i="25"/>
  <c r="I85" i="25"/>
  <c r="O85" i="25"/>
  <c r="G85" i="25"/>
  <c r="N85" i="25"/>
  <c r="P85" i="25"/>
  <c r="H85" i="25"/>
  <c r="C86" i="17"/>
  <c r="C86" i="25"/>
  <c r="C86" i="14"/>
  <c r="C86" i="15"/>
  <c r="C86" i="5"/>
  <c r="C86" i="18"/>
  <c r="CB85" i="17"/>
  <c r="BT85" i="17"/>
  <c r="CA85" i="17"/>
  <c r="BZ85" i="17"/>
  <c r="BY85" i="17"/>
  <c r="BX85" i="17"/>
  <c r="BW85" i="17"/>
  <c r="BV85" i="17"/>
  <c r="CC85" i="17"/>
  <c r="BU85" i="17"/>
  <c r="BB85" i="17"/>
  <c r="AT85" i="17"/>
  <c r="BA85" i="17"/>
  <c r="AZ85" i="17"/>
  <c r="AY85" i="17"/>
  <c r="AX85" i="17"/>
  <c r="AW85" i="17"/>
  <c r="AV85" i="17"/>
  <c r="BC85" i="17"/>
  <c r="AU85" i="17"/>
  <c r="AL85" i="17"/>
  <c r="AK85" i="17"/>
  <c r="AJ85" i="17"/>
  <c r="AI85" i="17"/>
  <c r="AP85" i="17"/>
  <c r="AH85" i="17"/>
  <c r="AO85" i="17"/>
  <c r="AG85" i="17"/>
  <c r="AN85" i="17"/>
  <c r="AM85" i="17"/>
  <c r="X85" i="17"/>
  <c r="W85" i="17"/>
  <c r="V85" i="17"/>
  <c r="AC85" i="17"/>
  <c r="U85" i="17"/>
  <c r="AB85" i="17"/>
  <c r="T85" i="17"/>
  <c r="AA85" i="17"/>
  <c r="Z85" i="17"/>
  <c r="Y85" i="17"/>
  <c r="N85" i="17"/>
  <c r="M85" i="17"/>
  <c r="L85" i="17"/>
  <c r="K85" i="17"/>
  <c r="J85" i="17"/>
  <c r="I85" i="17"/>
  <c r="P85" i="17"/>
  <c r="H85" i="17"/>
  <c r="O85" i="17"/>
  <c r="G85" i="17"/>
  <c r="L85" i="5"/>
  <c r="K85" i="5"/>
  <c r="J85" i="5"/>
  <c r="I85" i="5"/>
  <c r="P85" i="5"/>
  <c r="H85" i="5"/>
  <c r="O85" i="5"/>
  <c r="G85" i="5"/>
  <c r="M85" i="5"/>
  <c r="N85" i="5"/>
  <c r="BJ86" i="17"/>
  <c r="BI86" i="17"/>
  <c r="BP86" i="17"/>
  <c r="BH86" i="17"/>
  <c r="BO86" i="17"/>
  <c r="BG86" i="17"/>
  <c r="BN86" i="17"/>
  <c r="BM86" i="17"/>
  <c r="BK86" i="17"/>
  <c r="BL86" i="17"/>
  <c r="M86" i="18"/>
  <c r="L86" i="18"/>
  <c r="K86" i="18"/>
  <c r="J86" i="18"/>
  <c r="I86" i="18"/>
  <c r="P86" i="18"/>
  <c r="H86" i="18"/>
  <c r="O86" i="18"/>
  <c r="G86" i="18"/>
  <c r="N86" i="18"/>
  <c r="J86" i="5"/>
  <c r="I86" i="5"/>
  <c r="P86" i="5"/>
  <c r="H86" i="5"/>
  <c r="O86" i="5"/>
  <c r="G86" i="5"/>
  <c r="N86" i="5"/>
  <c r="M86" i="5"/>
  <c r="K86" i="5"/>
  <c r="L86" i="5"/>
  <c r="M86" i="15"/>
  <c r="L86" i="15"/>
  <c r="K86" i="15"/>
  <c r="J86" i="15"/>
  <c r="I86" i="15"/>
  <c r="P86" i="15"/>
  <c r="H86" i="15"/>
  <c r="O86" i="15"/>
  <c r="G86" i="15"/>
  <c r="N86" i="15"/>
  <c r="K86" i="14"/>
  <c r="J86" i="14"/>
  <c r="I86" i="14"/>
  <c r="P86" i="14"/>
  <c r="H86" i="14"/>
  <c r="O86" i="14"/>
  <c r="G86" i="14"/>
  <c r="N86" i="14"/>
  <c r="M86" i="14"/>
  <c r="L86" i="14"/>
  <c r="J86" i="25"/>
  <c r="I86" i="25"/>
  <c r="P86" i="25"/>
  <c r="H86" i="25"/>
  <c r="O86" i="25"/>
  <c r="G86" i="25"/>
  <c r="N86" i="25"/>
  <c r="L86" i="25"/>
  <c r="K86" i="25"/>
  <c r="M86" i="25"/>
  <c r="BY86" i="17"/>
  <c r="BX86" i="17"/>
  <c r="BW86" i="17"/>
  <c r="BV86" i="17"/>
  <c r="CC86" i="17"/>
  <c r="BU86" i="17"/>
  <c r="CB86" i="17"/>
  <c r="BT86" i="17"/>
  <c r="CA86" i="17"/>
  <c r="BZ86" i="17"/>
  <c r="AZ86" i="17"/>
  <c r="AY86" i="17"/>
  <c r="AX86" i="17"/>
  <c r="AW86" i="17"/>
  <c r="AV86" i="17"/>
  <c r="BC86" i="17"/>
  <c r="AU86" i="17"/>
  <c r="BB86" i="17"/>
  <c r="AT86" i="17"/>
  <c r="BA86" i="17"/>
  <c r="AJ86" i="17"/>
  <c r="AI86" i="17"/>
  <c r="AP86" i="17"/>
  <c r="AH86" i="17"/>
  <c r="AO86" i="17"/>
  <c r="AG86" i="17"/>
  <c r="AN86" i="17"/>
  <c r="AM86" i="17"/>
  <c r="AL86" i="17"/>
  <c r="AK86" i="17"/>
  <c r="V86" i="17"/>
  <c r="AC86" i="17"/>
  <c r="U86" i="17"/>
  <c r="AB86" i="17"/>
  <c r="T86" i="17"/>
  <c r="K86" i="17"/>
  <c r="AA86" i="17"/>
  <c r="Z86" i="17"/>
  <c r="Y86" i="17"/>
  <c r="X86" i="17"/>
  <c r="W86" i="17"/>
  <c r="M86" i="17"/>
  <c r="L86" i="17"/>
  <c r="J86" i="17"/>
  <c r="I86" i="17"/>
  <c r="H86" i="17"/>
  <c r="P86" i="17"/>
  <c r="G86" i="17"/>
  <c r="O86" i="17"/>
  <c r="N86" i="17"/>
  <c r="C87" i="17"/>
  <c r="C87" i="25"/>
  <c r="C87" i="15"/>
  <c r="C87" i="5"/>
  <c r="C87" i="18"/>
  <c r="C87" i="14"/>
  <c r="BP87" i="17"/>
  <c r="BH87" i="17"/>
  <c r="BO87" i="17"/>
  <c r="BG87" i="17"/>
  <c r="BN87" i="17"/>
  <c r="BM87" i="17"/>
  <c r="BL87" i="17"/>
  <c r="BK87" i="17"/>
  <c r="BI87" i="17"/>
  <c r="BJ87" i="17"/>
  <c r="P87" i="5"/>
  <c r="H87" i="5"/>
  <c r="O87" i="5"/>
  <c r="G87" i="5"/>
  <c r="N87" i="5"/>
  <c r="M87" i="5"/>
  <c r="L87" i="5"/>
  <c r="K87" i="5"/>
  <c r="I87" i="5"/>
  <c r="J87" i="5"/>
  <c r="K87" i="15"/>
  <c r="J87" i="15"/>
  <c r="I87" i="15"/>
  <c r="P87" i="15"/>
  <c r="H87" i="15"/>
  <c r="O87" i="15"/>
  <c r="G87" i="15"/>
  <c r="N87" i="15"/>
  <c r="M87" i="15"/>
  <c r="L87" i="15"/>
  <c r="O87" i="25"/>
  <c r="G87" i="25"/>
  <c r="N87" i="25"/>
  <c r="M87" i="25"/>
  <c r="L87" i="25"/>
  <c r="K87" i="25"/>
  <c r="I87" i="25"/>
  <c r="P87" i="25"/>
  <c r="H87" i="25"/>
  <c r="J87" i="25"/>
  <c r="BV87" i="17"/>
  <c r="CC87" i="17"/>
  <c r="BU87" i="17"/>
  <c r="CB87" i="17"/>
  <c r="BT87" i="17"/>
  <c r="CA87" i="17"/>
  <c r="BZ87" i="17"/>
  <c r="BY87" i="17"/>
  <c r="BX87" i="17"/>
  <c r="BW87" i="17"/>
  <c r="AX87" i="17"/>
  <c r="AW87" i="17"/>
  <c r="AV87" i="17"/>
  <c r="BC87" i="17"/>
  <c r="AU87" i="17"/>
  <c r="BB87" i="17"/>
  <c r="AT87" i="17"/>
  <c r="BA87" i="17"/>
  <c r="AZ87" i="17"/>
  <c r="AY87" i="17"/>
  <c r="AP87" i="17"/>
  <c r="AH87" i="17"/>
  <c r="AO87" i="17"/>
  <c r="AG87" i="17"/>
  <c r="AN87" i="17"/>
  <c r="AM87" i="17"/>
  <c r="AL87" i="17"/>
  <c r="AK87" i="17"/>
  <c r="AJ87" i="17"/>
  <c r="AI87" i="17"/>
  <c r="AB87" i="17"/>
  <c r="T87" i="17"/>
  <c r="AA87" i="17"/>
  <c r="Z87" i="17"/>
  <c r="I87" i="17"/>
  <c r="Y87" i="17"/>
  <c r="X87" i="17"/>
  <c r="W87" i="17"/>
  <c r="V87" i="17"/>
  <c r="AC87" i="17"/>
  <c r="U87" i="17"/>
  <c r="L87" i="17"/>
  <c r="K87" i="17"/>
  <c r="J87" i="17"/>
  <c r="H87" i="17"/>
  <c r="P87" i="17"/>
  <c r="G87" i="17"/>
  <c r="O87" i="17"/>
  <c r="N87" i="17"/>
  <c r="M87" i="17"/>
  <c r="C89" i="17"/>
  <c r="C89" i="25"/>
  <c r="C89" i="15"/>
  <c r="C89" i="5"/>
  <c r="C89" i="18"/>
  <c r="C89" i="14"/>
  <c r="I87" i="14"/>
  <c r="P87" i="14"/>
  <c r="H87" i="14"/>
  <c r="O87" i="14"/>
  <c r="G87" i="14"/>
  <c r="N87" i="14"/>
  <c r="M87" i="14"/>
  <c r="L87" i="14"/>
  <c r="K87" i="14"/>
  <c r="J87" i="14"/>
  <c r="K87" i="18"/>
  <c r="J87" i="18"/>
  <c r="I87" i="18"/>
  <c r="P87" i="18"/>
  <c r="H87" i="18"/>
  <c r="O87" i="18"/>
  <c r="G87" i="18"/>
  <c r="N87" i="18"/>
  <c r="M87" i="18"/>
  <c r="L87" i="18"/>
  <c r="BL89" i="17"/>
  <c r="BK89" i="17"/>
  <c r="BJ89" i="17"/>
  <c r="BI89" i="17"/>
  <c r="BP89" i="17"/>
  <c r="BH89" i="17"/>
  <c r="BO89" i="17"/>
  <c r="BG89" i="17"/>
  <c r="BM89" i="17"/>
  <c r="BN89" i="17"/>
  <c r="M89" i="14"/>
  <c r="L89" i="14"/>
  <c r="K89" i="14"/>
  <c r="J89" i="14"/>
  <c r="I89" i="14"/>
  <c r="P89" i="14"/>
  <c r="H89" i="14"/>
  <c r="O89" i="14"/>
  <c r="G89" i="14"/>
  <c r="N89" i="14"/>
  <c r="O89" i="18"/>
  <c r="G89" i="18"/>
  <c r="N89" i="18"/>
  <c r="M89" i="18"/>
  <c r="L89" i="18"/>
  <c r="K89" i="18"/>
  <c r="J89" i="18"/>
  <c r="I89" i="18"/>
  <c r="P89" i="18"/>
  <c r="H89" i="18"/>
  <c r="L89" i="5"/>
  <c r="K89" i="5"/>
  <c r="J89" i="5"/>
  <c r="I89" i="5"/>
  <c r="P89" i="5"/>
  <c r="H89" i="5"/>
  <c r="O89" i="5"/>
  <c r="G89" i="5"/>
  <c r="M89" i="5"/>
  <c r="N89" i="5"/>
  <c r="O89" i="15"/>
  <c r="G89" i="15"/>
  <c r="N89" i="15"/>
  <c r="M89" i="15"/>
  <c r="L89" i="15"/>
  <c r="K89" i="15"/>
  <c r="J89" i="15"/>
  <c r="I89" i="15"/>
  <c r="P89" i="15"/>
  <c r="H89" i="15"/>
  <c r="J89" i="25"/>
  <c r="I89" i="25"/>
  <c r="P89" i="25"/>
  <c r="H89" i="25"/>
  <c r="O89" i="25"/>
  <c r="G89" i="25"/>
  <c r="N89" i="25"/>
  <c r="L89" i="25"/>
  <c r="K89" i="25"/>
  <c r="M89" i="25"/>
  <c r="BY89" i="17"/>
  <c r="BX89" i="17"/>
  <c r="BW89" i="17"/>
  <c r="BV89" i="17"/>
  <c r="CC89" i="17"/>
  <c r="BU89" i="17"/>
  <c r="CB89" i="17"/>
  <c r="BT89" i="17"/>
  <c r="CA89" i="17"/>
  <c r="BZ89" i="17"/>
  <c r="BB89" i="17"/>
  <c r="AT89" i="17"/>
  <c r="BA89" i="17"/>
  <c r="AZ89" i="17"/>
  <c r="AY89" i="17"/>
  <c r="AX89" i="17"/>
  <c r="AW89" i="17"/>
  <c r="AV89" i="17"/>
  <c r="BC89" i="17"/>
  <c r="AU89" i="17"/>
  <c r="AL89" i="17"/>
  <c r="AK89" i="17"/>
  <c r="AJ89" i="17"/>
  <c r="AI89" i="17"/>
  <c r="AP89" i="17"/>
  <c r="AH89" i="17"/>
  <c r="AO89" i="17"/>
  <c r="AG89" i="17"/>
  <c r="AN89" i="17"/>
  <c r="AM89" i="17"/>
  <c r="X89" i="17"/>
  <c r="W89" i="17"/>
  <c r="V89" i="17"/>
  <c r="M89" i="17"/>
  <c r="AC89" i="17"/>
  <c r="U89" i="17"/>
  <c r="AB89" i="17"/>
  <c r="T89" i="17"/>
  <c r="AA89" i="17"/>
  <c r="Z89" i="17"/>
  <c r="Y89" i="17"/>
  <c r="H89" i="17"/>
  <c r="P89" i="17"/>
  <c r="G89" i="17"/>
  <c r="O89" i="17"/>
  <c r="N89" i="17"/>
  <c r="L89" i="17"/>
  <c r="K89" i="17"/>
  <c r="J89" i="17"/>
  <c r="I89" i="17"/>
  <c r="C91" i="17"/>
  <c r="C91" i="25"/>
  <c r="C91" i="15"/>
  <c r="C91" i="5"/>
  <c r="C91" i="18"/>
  <c r="C91" i="14"/>
  <c r="BP91" i="17"/>
  <c r="BH91" i="17"/>
  <c r="BO91" i="17"/>
  <c r="BG91" i="17"/>
  <c r="BN91" i="17"/>
  <c r="BM91" i="17"/>
  <c r="BL91" i="17"/>
  <c r="BK91" i="17"/>
  <c r="BI91" i="17"/>
  <c r="BJ91" i="17"/>
  <c r="K91" i="18"/>
  <c r="J91" i="18"/>
  <c r="I91" i="18"/>
  <c r="P91" i="18"/>
  <c r="H91" i="18"/>
  <c r="O91" i="18"/>
  <c r="G91" i="18"/>
  <c r="N91" i="18"/>
  <c r="M91" i="18"/>
  <c r="L91" i="18"/>
  <c r="P91" i="5"/>
  <c r="H91" i="5"/>
  <c r="O91" i="5"/>
  <c r="G91" i="5"/>
  <c r="N91" i="5"/>
  <c r="M91" i="5"/>
  <c r="L91" i="5"/>
  <c r="K91" i="5"/>
  <c r="I91" i="5"/>
  <c r="J91" i="5"/>
  <c r="K91" i="15"/>
  <c r="J91" i="15"/>
  <c r="I91" i="15"/>
  <c r="P91" i="15"/>
  <c r="H91" i="15"/>
  <c r="O91" i="15"/>
  <c r="G91" i="15"/>
  <c r="N91" i="15"/>
  <c r="M91" i="15"/>
  <c r="L91" i="15"/>
  <c r="CB91" i="17"/>
  <c r="BT91" i="17"/>
  <c r="CA91" i="17"/>
  <c r="BZ91" i="17"/>
  <c r="BY91" i="17"/>
  <c r="BX91" i="17"/>
  <c r="BW91" i="17"/>
  <c r="BV91" i="17"/>
  <c r="CC91" i="17"/>
  <c r="BU91" i="17"/>
  <c r="AX91" i="17"/>
  <c r="AW91" i="17"/>
  <c r="AV91" i="17"/>
  <c r="BC91" i="17"/>
  <c r="AU91" i="17"/>
  <c r="BB91" i="17"/>
  <c r="AT91" i="17"/>
  <c r="BA91" i="17"/>
  <c r="AZ91" i="17"/>
  <c r="AY91" i="17"/>
  <c r="AP91" i="17"/>
  <c r="AH91" i="17"/>
  <c r="AO91" i="17"/>
  <c r="AG91" i="17"/>
  <c r="AN91" i="17"/>
  <c r="AM91" i="17"/>
  <c r="V91" i="17"/>
  <c r="AL91" i="17"/>
  <c r="AK91" i="17"/>
  <c r="AJ91" i="17"/>
  <c r="AI91" i="17"/>
  <c r="AC91" i="17"/>
  <c r="T91" i="17"/>
  <c r="AB91" i="17"/>
  <c r="AA91" i="17"/>
  <c r="I91" i="17"/>
  <c r="Z91" i="17"/>
  <c r="Y91" i="17"/>
  <c r="O91" i="17"/>
  <c r="X91" i="17"/>
  <c r="W91" i="17"/>
  <c r="U91" i="17"/>
  <c r="N91" i="17"/>
  <c r="M91" i="17"/>
  <c r="L91" i="17"/>
  <c r="K91" i="17"/>
  <c r="J91" i="17"/>
  <c r="H91" i="17"/>
  <c r="G91" i="17"/>
  <c r="P91" i="17"/>
  <c r="M91" i="25"/>
  <c r="L91" i="25"/>
  <c r="K91" i="25"/>
  <c r="J91" i="25"/>
  <c r="I91" i="25"/>
  <c r="O91" i="25"/>
  <c r="G91" i="25"/>
  <c r="N91" i="25"/>
  <c r="H91" i="25"/>
  <c r="P91" i="25"/>
  <c r="C92" i="17"/>
  <c r="C92" i="25"/>
  <c r="C92" i="15"/>
  <c r="C92" i="5"/>
  <c r="C92" i="18"/>
  <c r="C92" i="14"/>
  <c r="I91" i="14"/>
  <c r="P91" i="14"/>
  <c r="H91" i="14"/>
  <c r="O91" i="14"/>
  <c r="G91" i="14"/>
  <c r="N91" i="14"/>
  <c r="M91" i="14"/>
  <c r="L91" i="14"/>
  <c r="K91" i="14"/>
  <c r="J91" i="14"/>
  <c r="BN92" i="17"/>
  <c r="BM92" i="17"/>
  <c r="BL92" i="17"/>
  <c r="BK92" i="17"/>
  <c r="BJ92" i="17"/>
  <c r="BI92" i="17"/>
  <c r="BO92" i="17"/>
  <c r="BG92" i="17"/>
  <c r="BH92" i="17"/>
  <c r="BP92" i="17"/>
  <c r="I92" i="18"/>
  <c r="P92" i="18"/>
  <c r="H92" i="18"/>
  <c r="O92" i="18"/>
  <c r="G92" i="18"/>
  <c r="N92" i="18"/>
  <c r="M92" i="18"/>
  <c r="L92" i="18"/>
  <c r="K92" i="18"/>
  <c r="J92" i="18"/>
  <c r="N92" i="5"/>
  <c r="M92" i="5"/>
  <c r="L92" i="5"/>
  <c r="K92" i="5"/>
  <c r="J92" i="5"/>
  <c r="I92" i="5"/>
  <c r="O92" i="5"/>
  <c r="G92" i="5"/>
  <c r="P92" i="5"/>
  <c r="H92" i="5"/>
  <c r="I92" i="15"/>
  <c r="P92" i="15"/>
  <c r="H92" i="15"/>
  <c r="O92" i="15"/>
  <c r="G92" i="15"/>
  <c r="N92" i="15"/>
  <c r="M92" i="15"/>
  <c r="L92" i="15"/>
  <c r="K92" i="15"/>
  <c r="J92" i="15"/>
  <c r="J92" i="25"/>
  <c r="I92" i="25"/>
  <c r="P92" i="25"/>
  <c r="H92" i="25"/>
  <c r="O92" i="25"/>
  <c r="G92" i="25"/>
  <c r="N92" i="25"/>
  <c r="L92" i="25"/>
  <c r="K92" i="25"/>
  <c r="M92" i="25"/>
  <c r="BY92" i="17"/>
  <c r="BX92" i="17"/>
  <c r="BW92" i="17"/>
  <c r="BV92" i="17"/>
  <c r="CC92" i="17"/>
  <c r="BU92" i="17"/>
  <c r="CB92" i="17"/>
  <c r="BT92" i="17"/>
  <c r="CA92" i="17"/>
  <c r="BZ92" i="17"/>
  <c r="AV92" i="17"/>
  <c r="BC92" i="17"/>
  <c r="AU92" i="17"/>
  <c r="BB92" i="17"/>
  <c r="AT92" i="17"/>
  <c r="BA92" i="17"/>
  <c r="AZ92" i="17"/>
  <c r="AY92" i="17"/>
  <c r="AX92" i="17"/>
  <c r="AW92" i="17"/>
  <c r="AN92" i="17"/>
  <c r="AM92" i="17"/>
  <c r="AL92" i="17"/>
  <c r="AK92" i="17"/>
  <c r="AB92" i="17"/>
  <c r="T92" i="17"/>
  <c r="AJ92" i="17"/>
  <c r="AI92" i="17"/>
  <c r="AP92" i="17"/>
  <c r="AH92" i="17"/>
  <c r="AO92" i="17"/>
  <c r="AG92" i="17"/>
  <c r="AC92" i="17"/>
  <c r="I92" i="17"/>
  <c r="AA92" i="17"/>
  <c r="Z92" i="17"/>
  <c r="O92" i="17"/>
  <c r="G92" i="17"/>
  <c r="Y92" i="17"/>
  <c r="X92" i="17"/>
  <c r="M92" i="17"/>
  <c r="W92" i="17"/>
  <c r="V92" i="17"/>
  <c r="U92" i="17"/>
  <c r="P92" i="17"/>
  <c r="N92" i="17"/>
  <c r="L92" i="17"/>
  <c r="K92" i="17"/>
  <c r="J92" i="17"/>
  <c r="H92" i="17"/>
  <c r="C93" i="17"/>
  <c r="C93" i="25"/>
  <c r="C93" i="15"/>
  <c r="C93" i="5"/>
  <c r="C93" i="18"/>
  <c r="C93" i="14"/>
  <c r="O92" i="14"/>
  <c r="G92" i="14"/>
  <c r="N92" i="14"/>
  <c r="M92" i="14"/>
  <c r="L92" i="14"/>
  <c r="K92" i="14"/>
  <c r="J92" i="14"/>
  <c r="I92" i="14"/>
  <c r="P92" i="14"/>
  <c r="H92" i="14"/>
  <c r="BL93" i="17"/>
  <c r="BK93" i="17"/>
  <c r="BJ93" i="17"/>
  <c r="BI93" i="17"/>
  <c r="BP93" i="17"/>
  <c r="BH93" i="17"/>
  <c r="BO93" i="17"/>
  <c r="BG93" i="17"/>
  <c r="BM93" i="17"/>
  <c r="BN93" i="17"/>
  <c r="O93" i="18"/>
  <c r="G93" i="18"/>
  <c r="N93" i="18"/>
  <c r="M93" i="18"/>
  <c r="L93" i="18"/>
  <c r="K93" i="18"/>
  <c r="J93" i="18"/>
  <c r="I93" i="18"/>
  <c r="P93" i="18"/>
  <c r="H93" i="18"/>
  <c r="L93" i="5"/>
  <c r="K93" i="5"/>
  <c r="J93" i="5"/>
  <c r="I93" i="5"/>
  <c r="P93" i="5"/>
  <c r="H93" i="5"/>
  <c r="O93" i="5"/>
  <c r="G93" i="5"/>
  <c r="M93" i="5"/>
  <c r="N93" i="5"/>
  <c r="O93" i="15"/>
  <c r="G93" i="15"/>
  <c r="N93" i="15"/>
  <c r="M93" i="15"/>
  <c r="L93" i="15"/>
  <c r="K93" i="15"/>
  <c r="J93" i="15"/>
  <c r="I93" i="15"/>
  <c r="P93" i="15"/>
  <c r="H93" i="15"/>
  <c r="O93" i="25"/>
  <c r="G93" i="25"/>
  <c r="N93" i="25"/>
  <c r="M93" i="25"/>
  <c r="L93" i="25"/>
  <c r="K93" i="25"/>
  <c r="I93" i="25"/>
  <c r="P93" i="25"/>
  <c r="H93" i="25"/>
  <c r="J93" i="25"/>
  <c r="BV93" i="17"/>
  <c r="CC93" i="17"/>
  <c r="BU93" i="17"/>
  <c r="CB93" i="17"/>
  <c r="BT93" i="17"/>
  <c r="CA93" i="17"/>
  <c r="BZ93" i="17"/>
  <c r="BY93" i="17"/>
  <c r="BX93" i="17"/>
  <c r="BW93" i="17"/>
  <c r="BB93" i="17"/>
  <c r="AT93" i="17"/>
  <c r="AK93" i="17"/>
  <c r="BA93" i="17"/>
  <c r="AZ93" i="17"/>
  <c r="AY93" i="17"/>
  <c r="AX93" i="17"/>
  <c r="AW93" i="17"/>
  <c r="AV93" i="17"/>
  <c r="BC93" i="17"/>
  <c r="AU93" i="17"/>
  <c r="AM93" i="17"/>
  <c r="AL93" i="17"/>
  <c r="AB93" i="17"/>
  <c r="AJ93" i="17"/>
  <c r="AI93" i="17"/>
  <c r="Z93" i="17"/>
  <c r="AH93" i="17"/>
  <c r="AP93" i="17"/>
  <c r="AG93" i="17"/>
  <c r="AO93" i="17"/>
  <c r="AN93" i="17"/>
  <c r="AC93" i="17"/>
  <c r="O93" i="17"/>
  <c r="G93" i="17"/>
  <c r="AA93" i="17"/>
  <c r="Y93" i="17"/>
  <c r="M93" i="17"/>
  <c r="X93" i="17"/>
  <c r="W93" i="17"/>
  <c r="K93" i="17"/>
  <c r="V93" i="17"/>
  <c r="U93" i="17"/>
  <c r="T93" i="17"/>
  <c r="H93" i="17"/>
  <c r="P93" i="17"/>
  <c r="N93" i="17"/>
  <c r="L93" i="17"/>
  <c r="J93" i="17"/>
  <c r="I93" i="17"/>
  <c r="C94" i="17"/>
  <c r="C94" i="25"/>
  <c r="C94" i="5"/>
  <c r="C94" i="18"/>
  <c r="C94" i="14"/>
  <c r="C94" i="15"/>
  <c r="M93" i="14"/>
  <c r="L93" i="14"/>
  <c r="K93" i="14"/>
  <c r="J93" i="14"/>
  <c r="I93" i="14"/>
  <c r="P93" i="14"/>
  <c r="H93" i="14"/>
  <c r="O93" i="14"/>
  <c r="G93" i="14"/>
  <c r="N93" i="14"/>
  <c r="BJ94" i="17"/>
  <c r="BI94" i="17"/>
  <c r="BP94" i="17"/>
  <c r="BH94" i="17"/>
  <c r="BO94" i="17"/>
  <c r="BG94" i="17"/>
  <c r="BN94" i="17"/>
  <c r="BM94" i="17"/>
  <c r="BK94" i="17"/>
  <c r="BL94" i="17"/>
  <c r="K94" i="14"/>
  <c r="J94" i="14"/>
  <c r="I94" i="14"/>
  <c r="P94" i="14"/>
  <c r="H94" i="14"/>
  <c r="O94" i="14"/>
  <c r="G94" i="14"/>
  <c r="N94" i="14"/>
  <c r="M94" i="14"/>
  <c r="L94" i="14"/>
  <c r="M94" i="18"/>
  <c r="L94" i="18"/>
  <c r="K94" i="18"/>
  <c r="J94" i="18"/>
  <c r="I94" i="18"/>
  <c r="P94" i="18"/>
  <c r="H94" i="18"/>
  <c r="O94" i="18"/>
  <c r="G94" i="18"/>
  <c r="N94" i="18"/>
  <c r="J94" i="5"/>
  <c r="I94" i="5"/>
  <c r="P94" i="5"/>
  <c r="H94" i="5"/>
  <c r="O94" i="5"/>
  <c r="G94" i="5"/>
  <c r="N94" i="5"/>
  <c r="M94" i="5"/>
  <c r="K94" i="5"/>
  <c r="L94" i="5"/>
  <c r="L94" i="25"/>
  <c r="K94" i="25"/>
  <c r="J94" i="25"/>
  <c r="I94" i="25"/>
  <c r="P94" i="25"/>
  <c r="H94" i="25"/>
  <c r="N94" i="25"/>
  <c r="M94" i="25"/>
  <c r="O94" i="25"/>
  <c r="G94" i="25"/>
  <c r="CA94" i="17"/>
  <c r="BZ94" i="17"/>
  <c r="BY94" i="17"/>
  <c r="BX94" i="17"/>
  <c r="BW94" i="17"/>
  <c r="BV94" i="17"/>
  <c r="CC94" i="17"/>
  <c r="BU94" i="17"/>
  <c r="CB94" i="17"/>
  <c r="BT94" i="17"/>
  <c r="AZ94" i="17"/>
  <c r="BA94" i="17"/>
  <c r="AI94" i="17"/>
  <c r="AY94" i="17"/>
  <c r="AX94" i="17"/>
  <c r="AO94" i="17"/>
  <c r="AW94" i="17"/>
  <c r="AV94" i="17"/>
  <c r="AU94" i="17"/>
  <c r="BC94" i="17"/>
  <c r="AT94" i="17"/>
  <c r="BB94" i="17"/>
  <c r="AL94" i="17"/>
  <c r="AK94" i="17"/>
  <c r="Z94" i="17"/>
  <c r="AJ94" i="17"/>
  <c r="AH94" i="17"/>
  <c r="X94" i="17"/>
  <c r="AG94" i="17"/>
  <c r="AP94" i="17"/>
  <c r="AN94" i="17"/>
  <c r="AM94" i="17"/>
  <c r="AB94" i="17"/>
  <c r="M94" i="17"/>
  <c r="AC94" i="17"/>
  <c r="AA94" i="17"/>
  <c r="K94" i="17"/>
  <c r="Y94" i="17"/>
  <c r="W94" i="17"/>
  <c r="I94" i="17"/>
  <c r="V94" i="17"/>
  <c r="U94" i="17"/>
  <c r="T94" i="17"/>
  <c r="J94" i="17"/>
  <c r="H94" i="17"/>
  <c r="G94" i="17"/>
  <c r="P94" i="17"/>
  <c r="O94" i="17"/>
  <c r="N94" i="17"/>
  <c r="L94" i="17"/>
  <c r="C95" i="17"/>
  <c r="C95" i="25"/>
  <c r="C95" i="18"/>
  <c r="C95" i="14"/>
  <c r="C95" i="15"/>
  <c r="C95" i="5"/>
  <c r="M94" i="15"/>
  <c r="L94" i="15"/>
  <c r="K94" i="15"/>
  <c r="J94" i="15"/>
  <c r="I94" i="15"/>
  <c r="P94" i="15"/>
  <c r="H94" i="15"/>
  <c r="O94" i="15"/>
  <c r="G94" i="15"/>
  <c r="N94" i="15"/>
  <c r="BP95" i="17"/>
  <c r="BH95" i="17"/>
  <c r="BO95" i="17"/>
  <c r="BG95" i="17"/>
  <c r="BN95" i="17"/>
  <c r="BM95" i="17"/>
  <c r="BL95" i="17"/>
  <c r="BK95" i="17"/>
  <c r="BI95" i="17"/>
  <c r="BJ95" i="17"/>
  <c r="I95" i="14"/>
  <c r="P95" i="14"/>
  <c r="H95" i="14"/>
  <c r="O95" i="14"/>
  <c r="G95" i="14"/>
  <c r="N95" i="14"/>
  <c r="M95" i="14"/>
  <c r="L95" i="14"/>
  <c r="K95" i="14"/>
  <c r="J95" i="14"/>
  <c r="P95" i="5"/>
  <c r="H95" i="5"/>
  <c r="O95" i="5"/>
  <c r="G95" i="5"/>
  <c r="N95" i="5"/>
  <c r="M95" i="5"/>
  <c r="L95" i="5"/>
  <c r="K95" i="5"/>
  <c r="I95" i="5"/>
  <c r="J95" i="5"/>
  <c r="K95" i="15"/>
  <c r="J95" i="15"/>
  <c r="I95" i="15"/>
  <c r="P95" i="15"/>
  <c r="H95" i="15"/>
  <c r="O95" i="15"/>
  <c r="G95" i="15"/>
  <c r="N95" i="15"/>
  <c r="M95" i="15"/>
  <c r="L95" i="15"/>
  <c r="K95" i="18"/>
  <c r="J95" i="18"/>
  <c r="I95" i="18"/>
  <c r="P95" i="18"/>
  <c r="H95" i="18"/>
  <c r="O95" i="18"/>
  <c r="G95" i="18"/>
  <c r="N95" i="18"/>
  <c r="M95" i="18"/>
  <c r="L95" i="18"/>
  <c r="I95" i="25"/>
  <c r="P95" i="25"/>
  <c r="H95" i="25"/>
  <c r="O95" i="25"/>
  <c r="G95" i="25"/>
  <c r="N95" i="25"/>
  <c r="M95" i="25"/>
  <c r="K95" i="25"/>
  <c r="J95" i="25"/>
  <c r="L95" i="25"/>
  <c r="C96" i="17"/>
  <c r="C96" i="25"/>
  <c r="C96" i="14"/>
  <c r="C96" i="15"/>
  <c r="C96" i="5"/>
  <c r="C96" i="18"/>
  <c r="BX95" i="17"/>
  <c r="BW95" i="17"/>
  <c r="BV95" i="17"/>
  <c r="CC95" i="17"/>
  <c r="BU95" i="17"/>
  <c r="CB95" i="17"/>
  <c r="BT95" i="17"/>
  <c r="CA95" i="17"/>
  <c r="BZ95" i="17"/>
  <c r="BY95" i="17"/>
  <c r="AX95" i="17"/>
  <c r="AZ95" i="17"/>
  <c r="AO95" i="17"/>
  <c r="AG95" i="17"/>
  <c r="AY95" i="17"/>
  <c r="AW95" i="17"/>
  <c r="AM95" i="17"/>
  <c r="AV95" i="17"/>
  <c r="AU95" i="17"/>
  <c r="BC95" i="17"/>
  <c r="AT95" i="17"/>
  <c r="BB95" i="17"/>
  <c r="BA95" i="17"/>
  <c r="AL95" i="17"/>
  <c r="AK95" i="17"/>
  <c r="X95" i="17"/>
  <c r="AJ95" i="17"/>
  <c r="AI95" i="17"/>
  <c r="V95" i="17"/>
  <c r="AH95" i="17"/>
  <c r="AP95" i="17"/>
  <c r="AN95" i="17"/>
  <c r="Z95" i="17"/>
  <c r="T95" i="17"/>
  <c r="K95" i="17"/>
  <c r="AC95" i="17"/>
  <c r="I95" i="17"/>
  <c r="AB95" i="17"/>
  <c r="AA95" i="17"/>
  <c r="O95" i="17"/>
  <c r="G95" i="17"/>
  <c r="Y95" i="17"/>
  <c r="W95" i="17"/>
  <c r="M95" i="17"/>
  <c r="U95" i="17"/>
  <c r="N95" i="17"/>
  <c r="L95" i="17"/>
  <c r="J95" i="17"/>
  <c r="H95" i="17"/>
  <c r="P95" i="17"/>
  <c r="BN96" i="17"/>
  <c r="BM96" i="17"/>
  <c r="BL96" i="17"/>
  <c r="BK96" i="17"/>
  <c r="BJ96" i="17"/>
  <c r="BI96" i="17"/>
  <c r="BO96" i="17"/>
  <c r="BG96" i="17"/>
  <c r="BP96" i="17"/>
  <c r="BH96" i="17"/>
  <c r="I96" i="15"/>
  <c r="P96" i="15"/>
  <c r="H96" i="15"/>
  <c r="O96" i="15"/>
  <c r="G96" i="15"/>
  <c r="N96" i="15"/>
  <c r="M96" i="15"/>
  <c r="L96" i="15"/>
  <c r="K96" i="15"/>
  <c r="J96" i="15"/>
  <c r="O96" i="14"/>
  <c r="G96" i="14"/>
  <c r="N96" i="14"/>
  <c r="M96" i="14"/>
  <c r="L96" i="14"/>
  <c r="K96" i="14"/>
  <c r="J96" i="14"/>
  <c r="I96" i="14"/>
  <c r="P96" i="14"/>
  <c r="H96" i="14"/>
  <c r="N96" i="25"/>
  <c r="M96" i="25"/>
  <c r="L96" i="25"/>
  <c r="K96" i="25"/>
  <c r="J96" i="25"/>
  <c r="P96" i="25"/>
  <c r="H96" i="25"/>
  <c r="O96" i="25"/>
  <c r="G96" i="25"/>
  <c r="I96" i="25"/>
  <c r="CC96" i="17"/>
  <c r="BU96" i="17"/>
  <c r="CB96" i="17"/>
  <c r="BT96" i="17"/>
  <c r="CA96" i="17"/>
  <c r="BZ96" i="17"/>
  <c r="BY96" i="17"/>
  <c r="BX96" i="17"/>
  <c r="BW96" i="17"/>
  <c r="BV96" i="17"/>
  <c r="AV96" i="17"/>
  <c r="AY96" i="17"/>
  <c r="AM96" i="17"/>
  <c r="AX96" i="17"/>
  <c r="AW96" i="17"/>
  <c r="AK96" i="17"/>
  <c r="AU96" i="17"/>
  <c r="BC96" i="17"/>
  <c r="AT96" i="17"/>
  <c r="AI96" i="17"/>
  <c r="BB96" i="17"/>
  <c r="BA96" i="17"/>
  <c r="AZ96" i="17"/>
  <c r="AO96" i="17"/>
  <c r="AN96" i="17"/>
  <c r="V96" i="17"/>
  <c r="AL96" i="17"/>
  <c r="AJ96" i="17"/>
  <c r="AB96" i="17"/>
  <c r="T96" i="17"/>
  <c r="AH96" i="17"/>
  <c r="AG96" i="17"/>
  <c r="AP96" i="17"/>
  <c r="X96" i="17"/>
  <c r="W96" i="17"/>
  <c r="I96" i="17"/>
  <c r="U96" i="17"/>
  <c r="O96" i="17"/>
  <c r="G96" i="17"/>
  <c r="AC96" i="17"/>
  <c r="M96" i="17"/>
  <c r="AA96" i="17"/>
  <c r="Z96" i="17"/>
  <c r="K96" i="17"/>
  <c r="Y96" i="17"/>
  <c r="P96" i="17"/>
  <c r="N96" i="17"/>
  <c r="L96" i="17"/>
  <c r="J96" i="17"/>
  <c r="H96" i="17"/>
  <c r="K96" i="5"/>
  <c r="O96" i="5"/>
  <c r="P96" i="5"/>
  <c r="N96" i="5"/>
  <c r="M96" i="5"/>
  <c r="L96" i="5"/>
  <c r="J96" i="5"/>
  <c r="I96" i="5"/>
  <c r="G96" i="5"/>
  <c r="H96" i="5"/>
  <c r="C97" i="17"/>
  <c r="C97" i="25"/>
  <c r="C97" i="15"/>
  <c r="C97" i="5"/>
  <c r="C97" i="18"/>
  <c r="C97" i="14"/>
  <c r="I96" i="18"/>
  <c r="P96" i="18"/>
  <c r="H96" i="18"/>
  <c r="O96" i="18"/>
  <c r="G96" i="18"/>
  <c r="N96" i="18"/>
  <c r="M96" i="18"/>
  <c r="L96" i="18"/>
  <c r="K96" i="18"/>
  <c r="J96" i="18"/>
  <c r="BL97" i="17"/>
  <c r="BK97" i="17"/>
  <c r="BJ97" i="17"/>
  <c r="BI97" i="17"/>
  <c r="BP97" i="17"/>
  <c r="BH97" i="17"/>
  <c r="BO97" i="17"/>
  <c r="BG97" i="17"/>
  <c r="BM97" i="17"/>
  <c r="BN97" i="17"/>
  <c r="I97" i="5"/>
  <c r="M97" i="5"/>
  <c r="P97" i="5"/>
  <c r="O97" i="5"/>
  <c r="N97" i="5"/>
  <c r="L97" i="5"/>
  <c r="K97" i="5"/>
  <c r="J97" i="5"/>
  <c r="G97" i="5"/>
  <c r="H97" i="5"/>
  <c r="O97" i="15"/>
  <c r="G97" i="15"/>
  <c r="N97" i="15"/>
  <c r="M97" i="15"/>
  <c r="L97" i="15"/>
  <c r="K97" i="15"/>
  <c r="J97" i="15"/>
  <c r="I97" i="15"/>
  <c r="P97" i="15"/>
  <c r="H97" i="15"/>
  <c r="K97" i="25"/>
  <c r="J97" i="25"/>
  <c r="I97" i="25"/>
  <c r="P97" i="25"/>
  <c r="H97" i="25"/>
  <c r="O97" i="25"/>
  <c r="G97" i="25"/>
  <c r="M97" i="25"/>
  <c r="L97" i="25"/>
  <c r="N97" i="25"/>
  <c r="C98" i="17"/>
  <c r="C98" i="25"/>
  <c r="C98" i="15"/>
  <c r="C98" i="5"/>
  <c r="C98" i="18"/>
  <c r="C98" i="14"/>
  <c r="O97" i="18"/>
  <c r="G97" i="18"/>
  <c r="N97" i="18"/>
  <c r="M97" i="18"/>
  <c r="L97" i="18"/>
  <c r="K97" i="18"/>
  <c r="J97" i="18"/>
  <c r="I97" i="18"/>
  <c r="P97" i="18"/>
  <c r="H97" i="18"/>
  <c r="BZ97" i="17"/>
  <c r="BY97" i="17"/>
  <c r="BX97" i="17"/>
  <c r="BW97" i="17"/>
  <c r="BV97" i="17"/>
  <c r="CC97" i="17"/>
  <c r="BU97" i="17"/>
  <c r="CB97" i="17"/>
  <c r="BT97" i="17"/>
  <c r="CA97" i="17"/>
  <c r="BB97" i="17"/>
  <c r="AT97" i="17"/>
  <c r="AY97" i="17"/>
  <c r="AX97" i="17"/>
  <c r="AK97" i="17"/>
  <c r="AW97" i="17"/>
  <c r="AV97" i="17"/>
  <c r="AI97" i="17"/>
  <c r="AU97" i="17"/>
  <c r="AO97" i="17"/>
  <c r="AG97" i="17"/>
  <c r="BC97" i="17"/>
  <c r="BA97" i="17"/>
  <c r="AZ97" i="17"/>
  <c r="AP97" i="17"/>
  <c r="AB97" i="17"/>
  <c r="T97" i="17"/>
  <c r="AN97" i="17"/>
  <c r="AM97" i="17"/>
  <c r="Z97" i="17"/>
  <c r="AL97" i="17"/>
  <c r="AJ97" i="17"/>
  <c r="AH97" i="17"/>
  <c r="V97" i="17"/>
  <c r="Y97" i="17"/>
  <c r="O97" i="17"/>
  <c r="G97" i="17"/>
  <c r="X97" i="17"/>
  <c r="W97" i="17"/>
  <c r="M97" i="17"/>
  <c r="U97" i="17"/>
  <c r="K97" i="17"/>
  <c r="AC97" i="17"/>
  <c r="I97" i="17"/>
  <c r="AA97" i="17"/>
  <c r="J97" i="17"/>
  <c r="H97" i="17"/>
  <c r="P97" i="17"/>
  <c r="N97" i="17"/>
  <c r="L97" i="17"/>
  <c r="M97" i="14"/>
  <c r="L97" i="14"/>
  <c r="K97" i="14"/>
  <c r="J97" i="14"/>
  <c r="I97" i="14"/>
  <c r="P97" i="14"/>
  <c r="H97" i="14"/>
  <c r="O97" i="14"/>
  <c r="G97" i="14"/>
  <c r="N97" i="14"/>
  <c r="BJ98" i="17"/>
  <c r="BI98" i="17"/>
  <c r="BP98" i="17"/>
  <c r="BH98" i="17"/>
  <c r="BO98" i="17"/>
  <c r="BG98" i="17"/>
  <c r="BN98" i="17"/>
  <c r="BM98" i="17"/>
  <c r="BK98" i="17"/>
  <c r="BL98" i="17"/>
  <c r="BW98" i="17"/>
  <c r="BV98" i="17"/>
  <c r="CC98" i="17"/>
  <c r="BU98" i="17"/>
  <c r="CB98" i="17"/>
  <c r="BT98" i="17"/>
  <c r="CA98" i="17"/>
  <c r="BZ98" i="17"/>
  <c r="BY98" i="17"/>
  <c r="BX98" i="17"/>
  <c r="BA98" i="17"/>
  <c r="AZ98" i="17"/>
  <c r="AW98" i="17"/>
  <c r="AY98" i="17"/>
  <c r="AI98" i="17"/>
  <c r="AX98" i="17"/>
  <c r="AV98" i="17"/>
  <c r="AO98" i="17"/>
  <c r="AG98" i="17"/>
  <c r="AU98" i="17"/>
  <c r="AT98" i="17"/>
  <c r="AM98" i="17"/>
  <c r="BC98" i="17"/>
  <c r="BB98" i="17"/>
  <c r="AH98" i="17"/>
  <c r="Z98" i="17"/>
  <c r="AP98" i="17"/>
  <c r="X98" i="17"/>
  <c r="AN98" i="17"/>
  <c r="AL98" i="17"/>
  <c r="AK98" i="17"/>
  <c r="AJ98" i="17"/>
  <c r="AB98" i="17"/>
  <c r="T98" i="17"/>
  <c r="AC98" i="17"/>
  <c r="M98" i="17"/>
  <c r="AA98" i="17"/>
  <c r="Y98" i="17"/>
  <c r="K98" i="17"/>
  <c r="W98" i="17"/>
  <c r="V98" i="17"/>
  <c r="I98" i="17"/>
  <c r="U98" i="17"/>
  <c r="O98" i="17"/>
  <c r="G98" i="17"/>
  <c r="P98" i="17"/>
  <c r="N98" i="17"/>
  <c r="L98" i="17"/>
  <c r="J98" i="17"/>
  <c r="H98" i="17"/>
  <c r="K98" i="14"/>
  <c r="J98" i="14"/>
  <c r="I98" i="14"/>
  <c r="P98" i="14"/>
  <c r="H98" i="14"/>
  <c r="O98" i="14"/>
  <c r="G98" i="14"/>
  <c r="N98" i="14"/>
  <c r="M98" i="14"/>
  <c r="L98" i="14"/>
  <c r="M98" i="18"/>
  <c r="L98" i="18"/>
  <c r="K98" i="18"/>
  <c r="J98" i="18"/>
  <c r="I98" i="18"/>
  <c r="P98" i="18"/>
  <c r="H98" i="18"/>
  <c r="O98" i="18"/>
  <c r="G98" i="18"/>
  <c r="N98" i="18"/>
  <c r="O98" i="5"/>
  <c r="G98" i="5"/>
  <c r="M98" i="5"/>
  <c r="K98" i="5"/>
  <c r="P98" i="5"/>
  <c r="N98" i="5"/>
  <c r="L98" i="5"/>
  <c r="J98" i="5"/>
  <c r="H98" i="5"/>
  <c r="I98" i="5"/>
  <c r="M98" i="15"/>
  <c r="L98" i="15"/>
  <c r="K98" i="15"/>
  <c r="J98" i="15"/>
  <c r="I98" i="15"/>
  <c r="P98" i="15"/>
  <c r="H98" i="15"/>
  <c r="O98" i="15"/>
  <c r="G98" i="15"/>
  <c r="N98" i="15"/>
  <c r="C99" i="17"/>
  <c r="C99" i="25"/>
  <c r="C99" i="15"/>
  <c r="C99" i="5"/>
  <c r="C99" i="18"/>
  <c r="C99" i="14"/>
  <c r="P98" i="25"/>
  <c r="H98" i="25"/>
  <c r="O98" i="25"/>
  <c r="G98" i="25"/>
  <c r="N98" i="25"/>
  <c r="M98" i="25"/>
  <c r="L98" i="25"/>
  <c r="J98" i="25"/>
  <c r="I98" i="25"/>
  <c r="K98" i="25"/>
  <c r="BP99" i="17"/>
  <c r="BH99" i="17"/>
  <c r="BO99" i="17"/>
  <c r="BG99" i="17"/>
  <c r="BN99" i="17"/>
  <c r="BM99" i="17"/>
  <c r="BL99" i="17"/>
  <c r="BK99" i="17"/>
  <c r="BI99" i="17"/>
  <c r="BJ99" i="17"/>
  <c r="M99" i="5"/>
  <c r="K99" i="5"/>
  <c r="I99" i="5"/>
  <c r="H99" i="5"/>
  <c r="G99" i="5"/>
  <c r="P99" i="5"/>
  <c r="O99" i="5"/>
  <c r="N99" i="5"/>
  <c r="J99" i="5"/>
  <c r="L99" i="5"/>
  <c r="K99" i="15"/>
  <c r="J99" i="15"/>
  <c r="I99" i="15"/>
  <c r="P99" i="15"/>
  <c r="H99" i="15"/>
  <c r="O99" i="15"/>
  <c r="G99" i="15"/>
  <c r="N99" i="15"/>
  <c r="M99" i="15"/>
  <c r="L99" i="15"/>
  <c r="M99" i="25"/>
  <c r="L99" i="25"/>
  <c r="K99" i="25"/>
  <c r="J99" i="25"/>
  <c r="I99" i="25"/>
  <c r="O99" i="25"/>
  <c r="G99" i="25"/>
  <c r="N99" i="25"/>
  <c r="P99" i="25"/>
  <c r="H99" i="25"/>
  <c r="K99" i="18"/>
  <c r="J99" i="18"/>
  <c r="I99" i="18"/>
  <c r="P99" i="18"/>
  <c r="H99" i="18"/>
  <c r="O99" i="18"/>
  <c r="G99" i="18"/>
  <c r="N99" i="18"/>
  <c r="M99" i="18"/>
  <c r="L99" i="18"/>
  <c r="CB99" i="17"/>
  <c r="BT99" i="17"/>
  <c r="CA99" i="17"/>
  <c r="BZ99" i="17"/>
  <c r="BY99" i="17"/>
  <c r="BX99" i="17"/>
  <c r="BW99" i="17"/>
  <c r="BV99" i="17"/>
  <c r="CC99" i="17"/>
  <c r="BU99" i="17"/>
  <c r="AY99" i="17"/>
  <c r="AX99" i="17"/>
  <c r="BC99" i="17"/>
  <c r="AU99" i="17"/>
  <c r="BB99" i="17"/>
  <c r="AO99" i="17"/>
  <c r="AG99" i="17"/>
  <c r="BA99" i="17"/>
  <c r="AZ99" i="17"/>
  <c r="AM99" i="17"/>
  <c r="AW99" i="17"/>
  <c r="AV99" i="17"/>
  <c r="AK99" i="17"/>
  <c r="AT99" i="17"/>
  <c r="AJ99" i="17"/>
  <c r="AI99" i="17"/>
  <c r="X99" i="17"/>
  <c r="AH99" i="17"/>
  <c r="V99" i="17"/>
  <c r="AC99" i="17"/>
  <c r="U99" i="17"/>
  <c r="AP99" i="17"/>
  <c r="AN99" i="17"/>
  <c r="AL99" i="17"/>
  <c r="Z99" i="17"/>
  <c r="K99" i="17"/>
  <c r="I99" i="17"/>
  <c r="AB99" i="17"/>
  <c r="P99" i="17"/>
  <c r="AA99" i="17"/>
  <c r="O99" i="17"/>
  <c r="G99" i="17"/>
  <c r="Y99" i="17"/>
  <c r="N99" i="17"/>
  <c r="W99" i="17"/>
  <c r="M99" i="17"/>
  <c r="T99" i="17"/>
  <c r="L99" i="17"/>
  <c r="J99" i="17"/>
  <c r="H99" i="17"/>
  <c r="C100" i="17"/>
  <c r="C100" i="25"/>
  <c r="C100" i="15"/>
  <c r="C100" i="5"/>
  <c r="C100" i="18"/>
  <c r="C100" i="14"/>
  <c r="I99" i="14"/>
  <c r="P99" i="14"/>
  <c r="H99" i="14"/>
  <c r="O99" i="14"/>
  <c r="G99" i="14"/>
  <c r="N99" i="14"/>
  <c r="M99" i="14"/>
  <c r="L99" i="14"/>
  <c r="K99" i="14"/>
  <c r="J99" i="14"/>
  <c r="BN100" i="17"/>
  <c r="BM100" i="17"/>
  <c r="BL100" i="17"/>
  <c r="BK100" i="17"/>
  <c r="BJ100" i="17"/>
  <c r="BI100" i="17"/>
  <c r="BO100" i="17"/>
  <c r="BG100" i="17"/>
  <c r="BP100" i="17"/>
  <c r="BH100" i="17"/>
  <c r="K100" i="5"/>
  <c r="I100" i="5"/>
  <c r="O100" i="5"/>
  <c r="G100" i="5"/>
  <c r="L100" i="5"/>
  <c r="J100" i="5"/>
  <c r="H100" i="5"/>
  <c r="P100" i="5"/>
  <c r="M100" i="5"/>
  <c r="N100" i="5"/>
  <c r="I100" i="15"/>
  <c r="P100" i="15"/>
  <c r="H100" i="15"/>
  <c r="O100" i="15"/>
  <c r="G100" i="15"/>
  <c r="N100" i="15"/>
  <c r="M100" i="15"/>
  <c r="L100" i="15"/>
  <c r="K100" i="15"/>
  <c r="J100" i="15"/>
  <c r="J100" i="25"/>
  <c r="I100" i="25"/>
  <c r="P100" i="25"/>
  <c r="H100" i="25"/>
  <c r="O100" i="25"/>
  <c r="G100" i="25"/>
  <c r="N100" i="25"/>
  <c r="L100" i="25"/>
  <c r="K100" i="25"/>
  <c r="M100" i="25"/>
  <c r="I100" i="18"/>
  <c r="P100" i="18"/>
  <c r="H100" i="18"/>
  <c r="O100" i="18"/>
  <c r="G100" i="18"/>
  <c r="N100" i="18"/>
  <c r="M100" i="18"/>
  <c r="L100" i="18"/>
  <c r="K100" i="18"/>
  <c r="J100" i="18"/>
  <c r="BY100" i="17"/>
  <c r="BX100" i="17"/>
  <c r="BW100" i="17"/>
  <c r="BV100" i="17"/>
  <c r="CC100" i="17"/>
  <c r="BU100" i="17"/>
  <c r="CB100" i="17"/>
  <c r="BT100" i="17"/>
  <c r="CA100" i="17"/>
  <c r="BZ100" i="17"/>
  <c r="AW100" i="17"/>
  <c r="AV100" i="17"/>
  <c r="BC100" i="17"/>
  <c r="BA100" i="17"/>
  <c r="AX100" i="17"/>
  <c r="AM100" i="17"/>
  <c r="AK100" i="17"/>
  <c r="BB100" i="17"/>
  <c r="AZ100" i="17"/>
  <c r="AI100" i="17"/>
  <c r="AY100" i="17"/>
  <c r="AU100" i="17"/>
  <c r="AO100" i="17"/>
  <c r="AT100" i="17"/>
  <c r="AN100" i="17"/>
  <c r="AL100" i="17"/>
  <c r="V100" i="17"/>
  <c r="AJ100" i="17"/>
  <c r="AH100" i="17"/>
  <c r="AB100" i="17"/>
  <c r="T100" i="17"/>
  <c r="AG100" i="17"/>
  <c r="AA100" i="17"/>
  <c r="AP100" i="17"/>
  <c r="X100" i="17"/>
  <c r="Y100" i="17"/>
  <c r="I100" i="17"/>
  <c r="W100" i="17"/>
  <c r="U100" i="17"/>
  <c r="O100" i="17"/>
  <c r="G100" i="17"/>
  <c r="N100" i="17"/>
  <c r="M100" i="17"/>
  <c r="L100" i="17"/>
  <c r="AC100" i="17"/>
  <c r="K100" i="17"/>
  <c r="Z100" i="17"/>
  <c r="P100" i="17"/>
  <c r="J100" i="17"/>
  <c r="H100" i="17"/>
  <c r="C101" i="17"/>
  <c r="C101" i="25"/>
  <c r="C101" i="15"/>
  <c r="C101" i="5"/>
  <c r="C101" i="18"/>
  <c r="C101" i="14"/>
  <c r="O100" i="14"/>
  <c r="G100" i="14"/>
  <c r="N100" i="14"/>
  <c r="M100" i="14"/>
  <c r="L100" i="14"/>
  <c r="K100" i="14"/>
  <c r="J100" i="14"/>
  <c r="I100" i="14"/>
  <c r="P100" i="14"/>
  <c r="H100" i="14"/>
  <c r="BL101" i="17"/>
  <c r="BK101" i="17"/>
  <c r="BJ101" i="17"/>
  <c r="BI101" i="17"/>
  <c r="BP101" i="17"/>
  <c r="BH101" i="17"/>
  <c r="BO101" i="17"/>
  <c r="BG101" i="17"/>
  <c r="BM101" i="17"/>
  <c r="BN101" i="17"/>
  <c r="I101" i="5"/>
  <c r="O101" i="5"/>
  <c r="G101" i="5"/>
  <c r="M101" i="5"/>
  <c r="N101" i="5"/>
  <c r="L101" i="5"/>
  <c r="K101" i="5"/>
  <c r="J101" i="5"/>
  <c r="H101" i="5"/>
  <c r="P101" i="5"/>
  <c r="O101" i="18"/>
  <c r="G101" i="18"/>
  <c r="N101" i="18"/>
  <c r="M101" i="18"/>
  <c r="L101" i="18"/>
  <c r="K101" i="18"/>
  <c r="J101" i="18"/>
  <c r="I101" i="18"/>
  <c r="P101" i="18"/>
  <c r="H101" i="18"/>
  <c r="O101" i="25"/>
  <c r="G101" i="25"/>
  <c r="N101" i="25"/>
  <c r="M101" i="25"/>
  <c r="L101" i="25"/>
  <c r="K101" i="25"/>
  <c r="I101" i="25"/>
  <c r="P101" i="25"/>
  <c r="H101" i="25"/>
  <c r="J101" i="25"/>
  <c r="O101" i="15"/>
  <c r="G101" i="15"/>
  <c r="N101" i="15"/>
  <c r="M101" i="15"/>
  <c r="L101" i="15"/>
  <c r="K101" i="15"/>
  <c r="J101" i="15"/>
  <c r="I101" i="15"/>
  <c r="P101" i="15"/>
  <c r="H101" i="15"/>
  <c r="BV101" i="17"/>
  <c r="CC101" i="17"/>
  <c r="BU101" i="17"/>
  <c r="CB101" i="17"/>
  <c r="BT101" i="17"/>
  <c r="CA101" i="17"/>
  <c r="BZ101" i="17"/>
  <c r="BY101" i="17"/>
  <c r="BX101" i="17"/>
  <c r="BW101" i="17"/>
  <c r="BC101" i="17"/>
  <c r="AU101" i="17"/>
  <c r="BB101" i="17"/>
  <c r="AT101" i="17"/>
  <c r="BA101" i="17"/>
  <c r="AZ101" i="17"/>
  <c r="AY101" i="17"/>
  <c r="AV101" i="17"/>
  <c r="AK101" i="17"/>
  <c r="AX101" i="17"/>
  <c r="AW101" i="17"/>
  <c r="AI101" i="17"/>
  <c r="AO101" i="17"/>
  <c r="AG101" i="17"/>
  <c r="AM101" i="17"/>
  <c r="AB101" i="17"/>
  <c r="T101" i="17"/>
  <c r="AP101" i="17"/>
  <c r="AN101" i="17"/>
  <c r="Z101" i="17"/>
  <c r="AL101" i="17"/>
  <c r="Y101" i="17"/>
  <c r="AJ101" i="17"/>
  <c r="AH101" i="17"/>
  <c r="V101" i="17"/>
  <c r="O101" i="17"/>
  <c r="G101" i="17"/>
  <c r="AC101" i="17"/>
  <c r="AA101" i="17"/>
  <c r="M101" i="17"/>
  <c r="X101" i="17"/>
  <c r="L101" i="17"/>
  <c r="W101" i="17"/>
  <c r="K101" i="17"/>
  <c r="U101" i="17"/>
  <c r="J101" i="17"/>
  <c r="I101" i="17"/>
  <c r="N101" i="17"/>
  <c r="H101" i="17"/>
  <c r="P101" i="17"/>
  <c r="C102" i="17"/>
  <c r="C102" i="25"/>
  <c r="C102" i="5"/>
  <c r="C102" i="18"/>
  <c r="C102" i="14"/>
  <c r="C102" i="15"/>
  <c r="M101" i="14"/>
  <c r="L101" i="14"/>
  <c r="K101" i="14"/>
  <c r="J101" i="14"/>
  <c r="I101" i="14"/>
  <c r="P101" i="14"/>
  <c r="H101" i="14"/>
  <c r="O101" i="14"/>
  <c r="G101" i="14"/>
  <c r="N101" i="14"/>
  <c r="BJ102" i="17"/>
  <c r="BI102" i="17"/>
  <c r="BP102" i="17"/>
  <c r="BH102" i="17"/>
  <c r="BO102" i="17"/>
  <c r="BG102" i="17"/>
  <c r="BN102" i="17"/>
  <c r="BM102" i="17"/>
  <c r="BK102" i="17"/>
  <c r="BL102" i="17"/>
  <c r="M102" i="18"/>
  <c r="L102" i="18"/>
  <c r="K102" i="18"/>
  <c r="J102" i="18"/>
  <c r="I102" i="18"/>
  <c r="P102" i="18"/>
  <c r="H102" i="18"/>
  <c r="O102" i="18"/>
  <c r="G102" i="18"/>
  <c r="N102" i="18"/>
  <c r="M102" i="15"/>
  <c r="L102" i="15"/>
  <c r="K102" i="15"/>
  <c r="J102" i="15"/>
  <c r="I102" i="15"/>
  <c r="P102" i="15"/>
  <c r="H102" i="15"/>
  <c r="O102" i="15"/>
  <c r="G102" i="15"/>
  <c r="N102" i="15"/>
  <c r="O102" i="5"/>
  <c r="G102" i="5"/>
  <c r="M102" i="5"/>
  <c r="K102" i="5"/>
  <c r="P102" i="5"/>
  <c r="N102" i="5"/>
  <c r="L102" i="5"/>
  <c r="J102" i="5"/>
  <c r="I102" i="5"/>
  <c r="H102" i="5"/>
  <c r="M102" i="25"/>
  <c r="L102" i="25"/>
  <c r="K102" i="25"/>
  <c r="J102" i="25"/>
  <c r="I102" i="25"/>
  <c r="H102" i="25"/>
  <c r="O102" i="25"/>
  <c r="N102" i="25"/>
  <c r="P102" i="25"/>
  <c r="G102" i="25"/>
  <c r="K102" i="14"/>
  <c r="J102" i="14"/>
  <c r="I102" i="14"/>
  <c r="P102" i="14"/>
  <c r="H102" i="14"/>
  <c r="O102" i="14"/>
  <c r="G102" i="14"/>
  <c r="N102" i="14"/>
  <c r="M102" i="14"/>
  <c r="L102" i="14"/>
  <c r="CA102" i="17"/>
  <c r="BY102" i="17"/>
  <c r="BX102" i="17"/>
  <c r="BW102" i="17"/>
  <c r="BV102" i="17"/>
  <c r="CC102" i="17"/>
  <c r="BU102" i="17"/>
  <c r="CB102" i="17"/>
  <c r="BT102" i="17"/>
  <c r="BA102" i="17"/>
  <c r="AZ102" i="17"/>
  <c r="AY102" i="17"/>
  <c r="AX102" i="17"/>
  <c r="AW102" i="17"/>
  <c r="AV102" i="17"/>
  <c r="BB102" i="17"/>
  <c r="AT102" i="17"/>
  <c r="AU102" i="17"/>
  <c r="AI102" i="17"/>
  <c r="AP102" i="17"/>
  <c r="AO102" i="17"/>
  <c r="AG102" i="17"/>
  <c r="AM102" i="17"/>
  <c r="AK102" i="17"/>
  <c r="BC102" i="17"/>
  <c r="AJ102" i="17"/>
  <c r="AH102" i="17"/>
  <c r="Z102" i="17"/>
  <c r="X102" i="17"/>
  <c r="W102" i="17"/>
  <c r="AN102" i="17"/>
  <c r="AL102" i="17"/>
  <c r="AB102" i="17"/>
  <c r="T102" i="17"/>
  <c r="U102" i="17"/>
  <c r="M102" i="17"/>
  <c r="K102" i="17"/>
  <c r="J102" i="17"/>
  <c r="AC102" i="17"/>
  <c r="I102" i="17"/>
  <c r="AA102" i="17"/>
  <c r="P102" i="17"/>
  <c r="H102" i="17"/>
  <c r="Y102" i="17"/>
  <c r="O102" i="17"/>
  <c r="G102" i="17"/>
  <c r="V102" i="17"/>
  <c r="N102" i="17"/>
  <c r="L102" i="17"/>
  <c r="BZ102" i="17"/>
  <c r="C104" i="17"/>
  <c r="C104" i="25"/>
  <c r="C104" i="18"/>
  <c r="C104" i="14"/>
  <c r="C104" i="15"/>
  <c r="C104" i="5"/>
  <c r="BN104" i="17"/>
  <c r="BM104" i="17"/>
  <c r="BL104" i="17"/>
  <c r="BK104" i="17"/>
  <c r="BJ104" i="17"/>
  <c r="BI104" i="17"/>
  <c r="BO104" i="17"/>
  <c r="BG104" i="17"/>
  <c r="BH104" i="17"/>
  <c r="BP104" i="17"/>
  <c r="O104" i="14"/>
  <c r="G104" i="14"/>
  <c r="N104" i="14"/>
  <c r="M104" i="14"/>
  <c r="L104" i="14"/>
  <c r="K104" i="14"/>
  <c r="J104" i="14"/>
  <c r="I104" i="14"/>
  <c r="P104" i="14"/>
  <c r="H104" i="14"/>
  <c r="I104" i="18"/>
  <c r="P104" i="18"/>
  <c r="H104" i="18"/>
  <c r="O104" i="18"/>
  <c r="G104" i="18"/>
  <c r="N104" i="18"/>
  <c r="M104" i="18"/>
  <c r="L104" i="18"/>
  <c r="K104" i="18"/>
  <c r="J104" i="18"/>
  <c r="I104" i="15"/>
  <c r="P104" i="15"/>
  <c r="H104" i="15"/>
  <c r="O104" i="15"/>
  <c r="G104" i="15"/>
  <c r="N104" i="15"/>
  <c r="M104" i="15"/>
  <c r="L104" i="15"/>
  <c r="K104" i="15"/>
  <c r="J104" i="15"/>
  <c r="BV104" i="17"/>
  <c r="CB104" i="17"/>
  <c r="BT104" i="17"/>
  <c r="CA104" i="17"/>
  <c r="BZ104" i="17"/>
  <c r="BX104" i="17"/>
  <c r="BW104" i="17"/>
  <c r="AW104" i="17"/>
  <c r="AV104" i="17"/>
  <c r="BC104" i="17"/>
  <c r="AU104" i="17"/>
  <c r="BB104" i="17"/>
  <c r="AT104" i="17"/>
  <c r="BA104" i="17"/>
  <c r="AZ104" i="17"/>
  <c r="AX104" i="17"/>
  <c r="AM104" i="17"/>
  <c r="AL104" i="17"/>
  <c r="AK104" i="17"/>
  <c r="AJ104" i="17"/>
  <c r="AY104" i="17"/>
  <c r="AI104" i="17"/>
  <c r="AO104" i="17"/>
  <c r="AG104" i="17"/>
  <c r="AP104" i="17"/>
  <c r="V104" i="17"/>
  <c r="AN104" i="17"/>
  <c r="AH104" i="17"/>
  <c r="AB104" i="17"/>
  <c r="T104" i="17"/>
  <c r="AA104" i="17"/>
  <c r="X104" i="17"/>
  <c r="W104" i="17"/>
  <c r="I104" i="17"/>
  <c r="U104" i="17"/>
  <c r="O104" i="17"/>
  <c r="G104" i="17"/>
  <c r="N104" i="17"/>
  <c r="M104" i="17"/>
  <c r="AC104" i="17"/>
  <c r="L104" i="17"/>
  <c r="Z104" i="17"/>
  <c r="K104" i="17"/>
  <c r="Y104" i="17"/>
  <c r="J104" i="17"/>
  <c r="P104" i="17"/>
  <c r="H104" i="17"/>
  <c r="BY104" i="17"/>
  <c r="BU104" i="17"/>
  <c r="CC104" i="17"/>
  <c r="P104" i="25"/>
  <c r="H104" i="25"/>
  <c r="O104" i="25"/>
  <c r="L104" i="25"/>
  <c r="I104" i="25"/>
  <c r="G104" i="25"/>
  <c r="N104" i="25"/>
  <c r="K104" i="25"/>
  <c r="J104" i="25"/>
  <c r="M104" i="25"/>
  <c r="C105" i="17"/>
  <c r="C105" i="25"/>
  <c r="C105" i="14"/>
  <c r="C105" i="15"/>
  <c r="C105" i="5"/>
  <c r="C105" i="18"/>
  <c r="K104" i="5"/>
  <c r="I104" i="5"/>
  <c r="O104" i="5"/>
  <c r="G104" i="5"/>
  <c r="P104" i="5"/>
  <c r="N104" i="5"/>
  <c r="M104" i="5"/>
  <c r="L104" i="5"/>
  <c r="J104" i="5"/>
  <c r="H104" i="5"/>
  <c r="BL105" i="17"/>
  <c r="BK105" i="17"/>
  <c r="BJ105" i="17"/>
  <c r="BI105" i="17"/>
  <c r="BP105" i="17"/>
  <c r="BH105" i="17"/>
  <c r="BO105" i="17"/>
  <c r="BG105" i="17"/>
  <c r="BM105" i="17"/>
  <c r="BN105" i="17"/>
  <c r="I105" i="5"/>
  <c r="O105" i="5"/>
  <c r="G105" i="5"/>
  <c r="M105" i="5"/>
  <c r="H105" i="5"/>
  <c r="P105" i="5"/>
  <c r="N105" i="5"/>
  <c r="L105" i="5"/>
  <c r="J105" i="5"/>
  <c r="K105" i="5"/>
  <c r="C106" i="17"/>
  <c r="C106" i="25"/>
  <c r="C106" i="15"/>
  <c r="C106" i="5"/>
  <c r="C106" i="18"/>
  <c r="C106" i="14"/>
  <c r="O105" i="18"/>
  <c r="G105" i="18"/>
  <c r="N105" i="18"/>
  <c r="M105" i="18"/>
  <c r="L105" i="18"/>
  <c r="K105" i="18"/>
  <c r="J105" i="18"/>
  <c r="I105" i="18"/>
  <c r="P105" i="18"/>
  <c r="H105" i="18"/>
  <c r="O105" i="15"/>
  <c r="G105" i="15"/>
  <c r="N105" i="15"/>
  <c r="M105" i="15"/>
  <c r="L105" i="15"/>
  <c r="K105" i="15"/>
  <c r="J105" i="15"/>
  <c r="I105" i="15"/>
  <c r="P105" i="15"/>
  <c r="H105" i="15"/>
  <c r="M105" i="14"/>
  <c r="L105" i="14"/>
  <c r="K105" i="14"/>
  <c r="J105" i="14"/>
  <c r="I105" i="14"/>
  <c r="P105" i="14"/>
  <c r="H105" i="14"/>
  <c r="O105" i="14"/>
  <c r="G105" i="14"/>
  <c r="N105" i="14"/>
  <c r="P105" i="25"/>
  <c r="M105" i="25"/>
  <c r="L105" i="25"/>
  <c r="I105" i="25"/>
  <c r="J105" i="25"/>
  <c r="H105" i="25"/>
  <c r="G105" i="25"/>
  <c r="N105" i="25"/>
  <c r="K105" i="25"/>
  <c r="O105" i="25"/>
  <c r="CA105" i="17"/>
  <c r="BY105" i="17"/>
  <c r="BX105" i="17"/>
  <c r="BW105" i="17"/>
  <c r="CC105" i="17"/>
  <c r="BU105" i="17"/>
  <c r="CB105" i="17"/>
  <c r="BT105" i="17"/>
  <c r="BC105" i="17"/>
  <c r="AU105" i="17"/>
  <c r="BB105" i="17"/>
  <c r="AT105" i="17"/>
  <c r="BA105" i="17"/>
  <c r="AZ105" i="17"/>
  <c r="AY105" i="17"/>
  <c r="AX105" i="17"/>
  <c r="AV105" i="17"/>
  <c r="AK105" i="17"/>
  <c r="AJ105" i="17"/>
  <c r="AI105" i="17"/>
  <c r="AW105" i="17"/>
  <c r="AP105" i="17"/>
  <c r="AH105" i="17"/>
  <c r="AO105" i="17"/>
  <c r="AG105" i="17"/>
  <c r="AM105" i="17"/>
  <c r="AL105" i="17"/>
  <c r="AB105" i="17"/>
  <c r="T105" i="17"/>
  <c r="AA105" i="17"/>
  <c r="Z105" i="17"/>
  <c r="Y105" i="17"/>
  <c r="AN105" i="17"/>
  <c r="V105" i="17"/>
  <c r="O105" i="17"/>
  <c r="G105" i="17"/>
  <c r="AC105" i="17"/>
  <c r="X105" i="17"/>
  <c r="M105" i="17"/>
  <c r="W105" i="17"/>
  <c r="L105" i="17"/>
  <c r="U105" i="17"/>
  <c r="K105" i="17"/>
  <c r="J105" i="17"/>
  <c r="I105" i="17"/>
  <c r="P105" i="17"/>
  <c r="H105" i="17"/>
  <c r="N105" i="17"/>
  <c r="BZ105" i="17"/>
  <c r="BV105" i="17"/>
  <c r="BJ106" i="17"/>
  <c r="BI106" i="17"/>
  <c r="BP106" i="17"/>
  <c r="BH106" i="17"/>
  <c r="BO106" i="17"/>
  <c r="BG106" i="17"/>
  <c r="BN106" i="17"/>
  <c r="BM106" i="17"/>
  <c r="BK106" i="17"/>
  <c r="BL106" i="17"/>
  <c r="M106" i="18"/>
  <c r="L106" i="18"/>
  <c r="K106" i="18"/>
  <c r="J106" i="18"/>
  <c r="I106" i="18"/>
  <c r="P106" i="18"/>
  <c r="H106" i="18"/>
  <c r="O106" i="18"/>
  <c r="G106" i="18"/>
  <c r="N106" i="18"/>
  <c r="O106" i="5"/>
  <c r="G106" i="5"/>
  <c r="M106" i="5"/>
  <c r="K106" i="5"/>
  <c r="J106" i="5"/>
  <c r="I106" i="5"/>
  <c r="H106" i="5"/>
  <c r="P106" i="5"/>
  <c r="L106" i="5"/>
  <c r="N106" i="5"/>
  <c r="M106" i="15"/>
  <c r="L106" i="15"/>
  <c r="K106" i="15"/>
  <c r="J106" i="15"/>
  <c r="I106" i="15"/>
  <c r="P106" i="15"/>
  <c r="H106" i="15"/>
  <c r="O106" i="15"/>
  <c r="G106" i="15"/>
  <c r="N106" i="15"/>
  <c r="M106" i="25"/>
  <c r="J106" i="25"/>
  <c r="I106" i="25"/>
  <c r="N106" i="25"/>
  <c r="O106" i="25"/>
  <c r="L106" i="25"/>
  <c r="K106" i="25"/>
  <c r="H106" i="25"/>
  <c r="G106" i="25"/>
  <c r="P106" i="25"/>
  <c r="BX106" i="17"/>
  <c r="BV106" i="17"/>
  <c r="CC106" i="17"/>
  <c r="BU106" i="17"/>
  <c r="CB106" i="17"/>
  <c r="BT106" i="17"/>
  <c r="BZ106" i="17"/>
  <c r="BY106" i="17"/>
  <c r="BA106" i="17"/>
  <c r="AZ106" i="17"/>
  <c r="AY106" i="17"/>
  <c r="AX106" i="17"/>
  <c r="AW106" i="17"/>
  <c r="AV106" i="17"/>
  <c r="BB106" i="17"/>
  <c r="AT106" i="17"/>
  <c r="AI106" i="17"/>
  <c r="BC106" i="17"/>
  <c r="AP106" i="17"/>
  <c r="AH106" i="17"/>
  <c r="AU106" i="17"/>
  <c r="AO106" i="17"/>
  <c r="AG106" i="17"/>
  <c r="AN106" i="17"/>
  <c r="AM106" i="17"/>
  <c r="AK106" i="17"/>
  <c r="AA106" i="17"/>
  <c r="Z106" i="17"/>
  <c r="Y106" i="17"/>
  <c r="X106" i="17"/>
  <c r="W106" i="17"/>
  <c r="AL106" i="17"/>
  <c r="AJ106" i="17"/>
  <c r="AB106" i="17"/>
  <c r="T106" i="17"/>
  <c r="U106" i="17"/>
  <c r="M106" i="17"/>
  <c r="K106" i="17"/>
  <c r="J106" i="17"/>
  <c r="I106" i="17"/>
  <c r="P106" i="17"/>
  <c r="H106" i="17"/>
  <c r="AC106" i="17"/>
  <c r="O106" i="17"/>
  <c r="G106" i="17"/>
  <c r="V106" i="17"/>
  <c r="N106" i="17"/>
  <c r="L106" i="17"/>
  <c r="BW106" i="17"/>
  <c r="CA106" i="17"/>
  <c r="C107" i="17"/>
  <c r="C107" i="25"/>
  <c r="C107" i="15"/>
  <c r="C107" i="5"/>
  <c r="C107" i="18"/>
  <c r="C107" i="14"/>
  <c r="K106" i="14"/>
  <c r="J106" i="14"/>
  <c r="I106" i="14"/>
  <c r="P106" i="14"/>
  <c r="H106" i="14"/>
  <c r="O106" i="14"/>
  <c r="G106" i="14"/>
  <c r="N106" i="14"/>
  <c r="M106" i="14"/>
  <c r="L106" i="14"/>
  <c r="BP107" i="17"/>
  <c r="BH107" i="17"/>
  <c r="BO107" i="17"/>
  <c r="BG107" i="17"/>
  <c r="BN107" i="17"/>
  <c r="BM107" i="17"/>
  <c r="BL107" i="17"/>
  <c r="BK107" i="17"/>
  <c r="BI107" i="17"/>
  <c r="BJ107" i="17"/>
  <c r="K107" i="18"/>
  <c r="J107" i="18"/>
  <c r="I107" i="18"/>
  <c r="P107" i="18"/>
  <c r="H107" i="18"/>
  <c r="O107" i="18"/>
  <c r="G107" i="18"/>
  <c r="N107" i="18"/>
  <c r="M107" i="18"/>
  <c r="L107" i="18"/>
  <c r="M107" i="5"/>
  <c r="K107" i="5"/>
  <c r="I107" i="5"/>
  <c r="N107" i="5"/>
  <c r="L107" i="5"/>
  <c r="J107" i="5"/>
  <c r="H107" i="5"/>
  <c r="G107" i="5"/>
  <c r="O107" i="5"/>
  <c r="P107" i="5"/>
  <c r="K107" i="15"/>
  <c r="J107" i="15"/>
  <c r="I107" i="15"/>
  <c r="P107" i="15"/>
  <c r="H107" i="15"/>
  <c r="O107" i="15"/>
  <c r="G107" i="15"/>
  <c r="N107" i="15"/>
  <c r="M107" i="15"/>
  <c r="L107" i="15"/>
  <c r="J107" i="25"/>
  <c r="O107" i="25"/>
  <c r="G107" i="25"/>
  <c r="N107" i="25"/>
  <c r="K107" i="25"/>
  <c r="P107" i="25"/>
  <c r="M107" i="25"/>
  <c r="L107" i="25"/>
  <c r="H107" i="25"/>
  <c r="I107" i="25"/>
  <c r="C108" i="17"/>
  <c r="C108" i="25"/>
  <c r="C108" i="15"/>
  <c r="C108" i="5"/>
  <c r="C108" i="18"/>
  <c r="C108" i="14"/>
  <c r="CC107" i="17"/>
  <c r="BU107" i="17"/>
  <c r="CA107" i="17"/>
  <c r="BZ107" i="17"/>
  <c r="BY107" i="17"/>
  <c r="BW107" i="17"/>
  <c r="BV107" i="17"/>
  <c r="AY107" i="17"/>
  <c r="AX107" i="17"/>
  <c r="AW107" i="17"/>
  <c r="AV107" i="17"/>
  <c r="BC107" i="17"/>
  <c r="AU107" i="17"/>
  <c r="BB107" i="17"/>
  <c r="AT107" i="17"/>
  <c r="AZ107" i="17"/>
  <c r="BA107" i="17"/>
  <c r="AO107" i="17"/>
  <c r="AG107" i="17"/>
  <c r="AN107" i="17"/>
  <c r="AM107" i="17"/>
  <c r="AL107" i="17"/>
  <c r="AK107" i="17"/>
  <c r="AI107" i="17"/>
  <c r="Y107" i="17"/>
  <c r="X107" i="17"/>
  <c r="AP107" i="17"/>
  <c r="W107" i="17"/>
  <c r="AJ107" i="17"/>
  <c r="V107" i="17"/>
  <c r="AH107" i="17"/>
  <c r="AC107" i="17"/>
  <c r="U107" i="17"/>
  <c r="Z107" i="17"/>
  <c r="K107" i="17"/>
  <c r="I107" i="17"/>
  <c r="AB107" i="17"/>
  <c r="P107" i="17"/>
  <c r="H107" i="17"/>
  <c r="AA107" i="17"/>
  <c r="O107" i="17"/>
  <c r="G107" i="17"/>
  <c r="T107" i="17"/>
  <c r="N107" i="17"/>
  <c r="M107" i="17"/>
  <c r="L107" i="17"/>
  <c r="J107" i="17"/>
  <c r="BX107" i="17"/>
  <c r="BT107" i="17"/>
  <c r="CB107" i="17"/>
  <c r="I107" i="14"/>
  <c r="P107" i="14"/>
  <c r="H107" i="14"/>
  <c r="O107" i="14"/>
  <c r="G107" i="14"/>
  <c r="N107" i="14"/>
  <c r="M107" i="14"/>
  <c r="L107" i="14"/>
  <c r="K107" i="14"/>
  <c r="J107" i="14"/>
  <c r="BN108" i="17"/>
  <c r="BM108" i="17"/>
  <c r="BL108" i="17"/>
  <c r="BK108" i="17"/>
  <c r="BJ108" i="17"/>
  <c r="BI108" i="17"/>
  <c r="BO108" i="17"/>
  <c r="BG108" i="17"/>
  <c r="BP108" i="17"/>
  <c r="BH108" i="17"/>
  <c r="I108" i="14"/>
  <c r="O108" i="14"/>
  <c r="G108" i="14"/>
  <c r="P108" i="14"/>
  <c r="N108" i="14"/>
  <c r="M108" i="14"/>
  <c r="L108" i="14"/>
  <c r="K108" i="14"/>
  <c r="J108" i="14"/>
  <c r="H108" i="14"/>
  <c r="I108" i="18"/>
  <c r="P108" i="18"/>
  <c r="H108" i="18"/>
  <c r="O108" i="18"/>
  <c r="G108" i="18"/>
  <c r="N108" i="18"/>
  <c r="M108" i="18"/>
  <c r="L108" i="18"/>
  <c r="K108" i="18"/>
  <c r="J108" i="18"/>
  <c r="K108" i="5"/>
  <c r="I108" i="5"/>
  <c r="O108" i="5"/>
  <c r="G108" i="5"/>
  <c r="P108" i="5"/>
  <c r="N108" i="5"/>
  <c r="M108" i="5"/>
  <c r="L108" i="5"/>
  <c r="J108" i="5"/>
  <c r="H108" i="5"/>
  <c r="I108" i="15"/>
  <c r="P108" i="15"/>
  <c r="H108" i="15"/>
  <c r="O108" i="15"/>
  <c r="G108" i="15"/>
  <c r="N108" i="15"/>
  <c r="M108" i="15"/>
  <c r="L108" i="15"/>
  <c r="K108" i="15"/>
  <c r="J108" i="15"/>
  <c r="O108" i="25"/>
  <c r="G108" i="25"/>
  <c r="L108" i="25"/>
  <c r="K108" i="25"/>
  <c r="I108" i="25"/>
  <c r="P108" i="25"/>
  <c r="H108" i="25"/>
  <c r="J108" i="25"/>
  <c r="N108" i="25"/>
  <c r="M108" i="25"/>
  <c r="BZ108" i="17"/>
  <c r="BX108" i="17"/>
  <c r="BW108" i="17"/>
  <c r="BV108" i="17"/>
  <c r="CB108" i="17"/>
  <c r="BT108" i="17"/>
  <c r="CA108" i="17"/>
  <c r="AW108" i="17"/>
  <c r="AV108" i="17"/>
  <c r="BC108" i="17"/>
  <c r="AU108" i="17"/>
  <c r="BB108" i="17"/>
  <c r="AT108" i="17"/>
  <c r="BA108" i="17"/>
  <c r="AZ108" i="17"/>
  <c r="AX108" i="17"/>
  <c r="AM108" i="17"/>
  <c r="AL108" i="17"/>
  <c r="AK108" i="17"/>
  <c r="AJ108" i="17"/>
  <c r="AI108" i="17"/>
  <c r="AP108" i="17"/>
  <c r="AO108" i="17"/>
  <c r="AG108" i="17"/>
  <c r="AY108" i="17"/>
  <c r="AN108" i="17"/>
  <c r="W108" i="17"/>
  <c r="AH108" i="17"/>
  <c r="V108" i="17"/>
  <c r="AC108" i="17"/>
  <c r="U108" i="17"/>
  <c r="AB108" i="17"/>
  <c r="T108" i="17"/>
  <c r="AA108" i="17"/>
  <c r="Y108" i="17"/>
  <c r="X108" i="17"/>
  <c r="I108" i="17"/>
  <c r="Z108" i="17"/>
  <c r="O108" i="17"/>
  <c r="G108" i="17"/>
  <c r="N108" i="17"/>
  <c r="M108" i="17"/>
  <c r="L108" i="17"/>
  <c r="K108" i="17"/>
  <c r="J108" i="17"/>
  <c r="P108" i="17"/>
  <c r="H108" i="17"/>
  <c r="BU108" i="17"/>
  <c r="BY108" i="17"/>
  <c r="CC108" i="17"/>
  <c r="C109" i="17"/>
  <c r="C109" i="25"/>
  <c r="C109" i="15"/>
  <c r="C109" i="5"/>
  <c r="C109" i="18"/>
  <c r="C109" i="14"/>
  <c r="BL109" i="17"/>
  <c r="BK109" i="17"/>
  <c r="BJ109" i="17"/>
  <c r="BI109" i="17"/>
  <c r="BP109" i="17"/>
  <c r="BH109" i="17"/>
  <c r="BO109" i="17"/>
  <c r="BG109" i="17"/>
  <c r="BM109" i="17"/>
  <c r="BN109" i="17"/>
  <c r="L109" i="25"/>
  <c r="I109" i="25"/>
  <c r="P109" i="25"/>
  <c r="H109" i="25"/>
  <c r="N109" i="25"/>
  <c r="M109" i="25"/>
  <c r="O109" i="25"/>
  <c r="K109" i="25"/>
  <c r="J109" i="25"/>
  <c r="G109" i="25"/>
  <c r="C110" i="17"/>
  <c r="C110" i="25"/>
  <c r="C110" i="15"/>
  <c r="C110" i="5"/>
  <c r="C110" i="18"/>
  <c r="C110" i="14"/>
  <c r="O109" i="18"/>
  <c r="G109" i="18"/>
  <c r="N109" i="18"/>
  <c r="M109" i="18"/>
  <c r="L109" i="18"/>
  <c r="K109" i="18"/>
  <c r="J109" i="18"/>
  <c r="I109" i="18"/>
  <c r="P109" i="18"/>
  <c r="H109" i="18"/>
  <c r="O109" i="15"/>
  <c r="G109" i="15"/>
  <c r="N109" i="15"/>
  <c r="M109" i="15"/>
  <c r="L109" i="15"/>
  <c r="K109" i="15"/>
  <c r="J109" i="15"/>
  <c r="I109" i="15"/>
  <c r="P109" i="15"/>
  <c r="H109" i="15"/>
  <c r="BY109" i="17"/>
  <c r="BW109" i="17"/>
  <c r="BU109" i="17"/>
  <c r="BT109" i="17"/>
  <c r="CB109" i="17"/>
  <c r="CA109" i="17"/>
  <c r="BC109" i="17"/>
  <c r="AU109" i="17"/>
  <c r="BB109" i="17"/>
  <c r="AT109" i="17"/>
  <c r="BA109" i="17"/>
  <c r="AZ109" i="17"/>
  <c r="AY109" i="17"/>
  <c r="AX109" i="17"/>
  <c r="AV109" i="17"/>
  <c r="AK109" i="17"/>
  <c r="AJ109" i="17"/>
  <c r="AI109" i="17"/>
  <c r="AP109" i="17"/>
  <c r="AH109" i="17"/>
  <c r="AO109" i="17"/>
  <c r="AG109" i="17"/>
  <c r="AN109" i="17"/>
  <c r="AW109" i="17"/>
  <c r="AM109" i="17"/>
  <c r="AC109" i="17"/>
  <c r="U109" i="17"/>
  <c r="AB109" i="17"/>
  <c r="T109" i="17"/>
  <c r="AA109" i="17"/>
  <c r="Z109" i="17"/>
  <c r="Y109" i="17"/>
  <c r="W109" i="17"/>
  <c r="AL109" i="17"/>
  <c r="V109" i="17"/>
  <c r="O109" i="17"/>
  <c r="G109" i="17"/>
  <c r="X109" i="17"/>
  <c r="M109" i="17"/>
  <c r="L109" i="17"/>
  <c r="K109" i="17"/>
  <c r="J109" i="17"/>
  <c r="I109" i="17"/>
  <c r="P109" i="17"/>
  <c r="H109" i="17"/>
  <c r="N109" i="17"/>
  <c r="CC109" i="17"/>
  <c r="BV109" i="17"/>
  <c r="BX109" i="17"/>
  <c r="BZ109" i="17"/>
  <c r="O109" i="14"/>
  <c r="G109" i="14"/>
  <c r="M109" i="14"/>
  <c r="K109" i="14"/>
  <c r="H109" i="14"/>
  <c r="P109" i="14"/>
  <c r="N109" i="14"/>
  <c r="L109" i="14"/>
  <c r="J109" i="14"/>
  <c r="I109" i="14"/>
  <c r="I109" i="5"/>
  <c r="O109" i="5"/>
  <c r="G109" i="5"/>
  <c r="M109" i="5"/>
  <c r="P109" i="5"/>
  <c r="N109" i="5"/>
  <c r="L109" i="5"/>
  <c r="K109" i="5"/>
  <c r="H109" i="5"/>
  <c r="J109" i="5"/>
  <c r="BJ110" i="17"/>
  <c r="BI110" i="17"/>
  <c r="BP110" i="17"/>
  <c r="BH110" i="17"/>
  <c r="BO110" i="17"/>
  <c r="BG110" i="17"/>
  <c r="BN110" i="17"/>
  <c r="BM110" i="17"/>
  <c r="BK110" i="17"/>
  <c r="BL110" i="17"/>
  <c r="M110" i="18"/>
  <c r="L110" i="18"/>
  <c r="K110" i="18"/>
  <c r="J110" i="18"/>
  <c r="I110" i="18"/>
  <c r="P110" i="18"/>
  <c r="H110" i="18"/>
  <c r="O110" i="18"/>
  <c r="G110" i="18"/>
  <c r="N110" i="18"/>
  <c r="O110" i="5"/>
  <c r="G110" i="5"/>
  <c r="M110" i="5"/>
  <c r="K110" i="5"/>
  <c r="I110" i="5"/>
  <c r="H110" i="5"/>
  <c r="P110" i="5"/>
  <c r="N110" i="5"/>
  <c r="J110" i="5"/>
  <c r="L110" i="5"/>
  <c r="M110" i="15"/>
  <c r="L110" i="15"/>
  <c r="K110" i="15"/>
  <c r="J110" i="15"/>
  <c r="I110" i="15"/>
  <c r="P110" i="15"/>
  <c r="H110" i="15"/>
  <c r="O110" i="15"/>
  <c r="G110" i="15"/>
  <c r="N110" i="15"/>
  <c r="I110" i="25"/>
  <c r="N110" i="25"/>
  <c r="M110" i="25"/>
  <c r="K110" i="25"/>
  <c r="J110" i="25"/>
  <c r="H110" i="25"/>
  <c r="G110" i="25"/>
  <c r="O110" i="25"/>
  <c r="L110" i="25"/>
  <c r="P110" i="25"/>
  <c r="BZ110" i="17"/>
  <c r="BX110" i="17"/>
  <c r="BV110" i="17"/>
  <c r="BT110" i="17"/>
  <c r="CB110" i="17"/>
  <c r="BA110" i="17"/>
  <c r="AZ110" i="17"/>
  <c r="AY110" i="17"/>
  <c r="AX110" i="17"/>
  <c r="AW110" i="17"/>
  <c r="AV110" i="17"/>
  <c r="BB110" i="17"/>
  <c r="AT110" i="17"/>
  <c r="AI110" i="17"/>
  <c r="AP110" i="17"/>
  <c r="AH110" i="17"/>
  <c r="AO110" i="17"/>
  <c r="AG110" i="17"/>
  <c r="AN110" i="17"/>
  <c r="BC110" i="17"/>
  <c r="AM110" i="17"/>
  <c r="AU110" i="17"/>
  <c r="AL110" i="17"/>
  <c r="AK110" i="17"/>
  <c r="AJ110" i="17"/>
  <c r="AA110" i="17"/>
  <c r="Z110" i="17"/>
  <c r="Y110" i="17"/>
  <c r="X110" i="17"/>
  <c r="W110" i="17"/>
  <c r="AC110" i="17"/>
  <c r="U110" i="17"/>
  <c r="AB110" i="17"/>
  <c r="T110" i="17"/>
  <c r="V110" i="17"/>
  <c r="M110" i="17"/>
  <c r="K110" i="17"/>
  <c r="J110" i="17"/>
  <c r="I110" i="17"/>
  <c r="P110" i="17"/>
  <c r="H110" i="17"/>
  <c r="O110" i="17"/>
  <c r="G110" i="17"/>
  <c r="N110" i="17"/>
  <c r="L110" i="17"/>
  <c r="CA110" i="17"/>
  <c r="CC110" i="17"/>
  <c r="BW110" i="17"/>
  <c r="BU110" i="17"/>
  <c r="BY110" i="17"/>
  <c r="C111" i="17"/>
  <c r="C111" i="25"/>
  <c r="C111" i="5"/>
  <c r="C111" i="18"/>
  <c r="C111" i="14"/>
  <c r="C111" i="15"/>
  <c r="M110" i="14"/>
  <c r="L110" i="14"/>
  <c r="K110" i="14"/>
  <c r="I110" i="14"/>
  <c r="J110" i="14"/>
  <c r="H110" i="14"/>
  <c r="G110" i="14"/>
  <c r="P110" i="14"/>
  <c r="O110" i="14"/>
  <c r="N110" i="14"/>
  <c r="BP111" i="17"/>
  <c r="BH111" i="17"/>
  <c r="BO111" i="17"/>
  <c r="BG111" i="17"/>
  <c r="BN111" i="17"/>
  <c r="BM111" i="17"/>
  <c r="BL111" i="17"/>
  <c r="BK111" i="17"/>
  <c r="BI111" i="17"/>
  <c r="BJ111" i="17"/>
  <c r="K111" i="15"/>
  <c r="J111" i="15"/>
  <c r="I111" i="15"/>
  <c r="P111" i="15"/>
  <c r="H111" i="15"/>
  <c r="O111" i="15"/>
  <c r="G111" i="15"/>
  <c r="N111" i="15"/>
  <c r="M111" i="15"/>
  <c r="L111" i="15"/>
  <c r="M111" i="14"/>
  <c r="L111" i="14"/>
  <c r="K111" i="14"/>
  <c r="J111" i="14"/>
  <c r="I111" i="14"/>
  <c r="O111" i="14"/>
  <c r="G111" i="14"/>
  <c r="P111" i="14"/>
  <c r="N111" i="14"/>
  <c r="H111" i="14"/>
  <c r="K111" i="18"/>
  <c r="J111" i="18"/>
  <c r="I111" i="18"/>
  <c r="P111" i="18"/>
  <c r="H111" i="18"/>
  <c r="O111" i="18"/>
  <c r="G111" i="18"/>
  <c r="N111" i="18"/>
  <c r="M111" i="18"/>
  <c r="L111" i="18"/>
  <c r="CC111" i="17"/>
  <c r="BY111" i="17"/>
  <c r="BW111" i="17"/>
  <c r="BV111" i="17"/>
  <c r="AY111" i="17"/>
  <c r="AX111" i="17"/>
  <c r="AW111" i="17"/>
  <c r="AV111" i="17"/>
  <c r="BC111" i="17"/>
  <c r="AU111" i="17"/>
  <c r="BB111" i="17"/>
  <c r="AT111" i="17"/>
  <c r="AZ111" i="17"/>
  <c r="AO111" i="17"/>
  <c r="AG111" i="17"/>
  <c r="AN111" i="17"/>
  <c r="AM111" i="17"/>
  <c r="BA111" i="17"/>
  <c r="AL111" i="17"/>
  <c r="AK111" i="17"/>
  <c r="AJ111" i="17"/>
  <c r="AI111" i="17"/>
  <c r="AP111" i="17"/>
  <c r="AH111" i="17"/>
  <c r="Y111" i="17"/>
  <c r="X111" i="17"/>
  <c r="W111" i="17"/>
  <c r="V111" i="17"/>
  <c r="AC111" i="17"/>
  <c r="U111" i="17"/>
  <c r="AA111" i="17"/>
  <c r="Z111" i="17"/>
  <c r="K111" i="17"/>
  <c r="J111" i="17"/>
  <c r="I111" i="17"/>
  <c r="P111" i="17"/>
  <c r="H111" i="17"/>
  <c r="O111" i="17"/>
  <c r="G111" i="17"/>
  <c r="N111" i="17"/>
  <c r="AB111" i="17"/>
  <c r="M111" i="17"/>
  <c r="T111" i="17"/>
  <c r="L111" i="17"/>
  <c r="BX111" i="17"/>
  <c r="CB111" i="17"/>
  <c r="BZ111" i="17"/>
  <c r="BU111" i="17"/>
  <c r="BT111" i="17"/>
  <c r="CA111" i="17"/>
  <c r="M111" i="5"/>
  <c r="K111" i="5"/>
  <c r="I111" i="5"/>
  <c r="L111" i="5"/>
  <c r="J111" i="5"/>
  <c r="H111" i="5"/>
  <c r="G111" i="5"/>
  <c r="P111" i="5"/>
  <c r="N111" i="5"/>
  <c r="O111" i="5"/>
  <c r="N111" i="25"/>
  <c r="K111" i="25"/>
  <c r="J111" i="25"/>
  <c r="P111" i="25"/>
  <c r="H111" i="25"/>
  <c r="O111" i="25"/>
  <c r="G111" i="25"/>
  <c r="M111" i="25"/>
  <c r="L111" i="25"/>
  <c r="I111" i="25"/>
  <c r="C113" i="17"/>
  <c r="C113" i="25"/>
  <c r="C113" i="18"/>
  <c r="C113" i="14"/>
  <c r="C113" i="15"/>
  <c r="C113" i="5"/>
  <c r="BL113" i="17"/>
  <c r="BK113" i="17"/>
  <c r="BJ113" i="17"/>
  <c r="BI113" i="17"/>
  <c r="BP113" i="17"/>
  <c r="BH113" i="17"/>
  <c r="BO113" i="17"/>
  <c r="BG113" i="17"/>
  <c r="BM113" i="17"/>
  <c r="BN113" i="17"/>
  <c r="I113" i="25"/>
  <c r="O113" i="25"/>
  <c r="G113" i="25"/>
  <c r="N113" i="25"/>
  <c r="M113" i="25"/>
  <c r="K113" i="25"/>
  <c r="J113" i="25"/>
  <c r="P113" i="25"/>
  <c r="H113" i="25"/>
  <c r="L113" i="25"/>
  <c r="O113" i="15"/>
  <c r="G113" i="15"/>
  <c r="N113" i="15"/>
  <c r="M113" i="15"/>
  <c r="L113" i="15"/>
  <c r="K113" i="15"/>
  <c r="J113" i="15"/>
  <c r="I113" i="15"/>
  <c r="P113" i="15"/>
  <c r="H113" i="15"/>
  <c r="C114" i="17"/>
  <c r="C114" i="25"/>
  <c r="C114" i="14"/>
  <c r="C114" i="15"/>
  <c r="C114" i="5"/>
  <c r="C114" i="18"/>
  <c r="BY113" i="17"/>
  <c r="BX113" i="17"/>
  <c r="BT113" i="17"/>
  <c r="BC113" i="17"/>
  <c r="AU113" i="17"/>
  <c r="BB113" i="17"/>
  <c r="AT113" i="17"/>
  <c r="BA113" i="17"/>
  <c r="AZ113" i="17"/>
  <c r="AY113" i="17"/>
  <c r="AX113" i="17"/>
  <c r="AV113" i="17"/>
  <c r="AW113" i="17"/>
  <c r="AK113" i="17"/>
  <c r="AJ113" i="17"/>
  <c r="AI113" i="17"/>
  <c r="AP113" i="17"/>
  <c r="AH113" i="17"/>
  <c r="AO113" i="17"/>
  <c r="AG113" i="17"/>
  <c r="AN113" i="17"/>
  <c r="AM113" i="17"/>
  <c r="AL113" i="17"/>
  <c r="AC113" i="17"/>
  <c r="U113" i="17"/>
  <c r="AB113" i="17"/>
  <c r="T113" i="17"/>
  <c r="AA113" i="17"/>
  <c r="Z113" i="17"/>
  <c r="Y113" i="17"/>
  <c r="W113" i="17"/>
  <c r="V113" i="17"/>
  <c r="O113" i="17"/>
  <c r="G113" i="17"/>
  <c r="N113" i="17"/>
  <c r="M113" i="17"/>
  <c r="X113" i="17"/>
  <c r="L113" i="17"/>
  <c r="K113" i="17"/>
  <c r="J113" i="17"/>
  <c r="I113" i="17"/>
  <c r="P113" i="17"/>
  <c r="H113" i="17"/>
  <c r="BZ113" i="17"/>
  <c r="CC113" i="17"/>
  <c r="BW113" i="17"/>
  <c r="BU113" i="17"/>
  <c r="BV113" i="17"/>
  <c r="CA113" i="17"/>
  <c r="CB113" i="17"/>
  <c r="O113" i="18"/>
  <c r="G113" i="18"/>
  <c r="N113" i="18"/>
  <c r="M113" i="18"/>
  <c r="L113" i="18"/>
  <c r="K113" i="18"/>
  <c r="J113" i="18"/>
  <c r="I113" i="18"/>
  <c r="P113" i="18"/>
  <c r="H113" i="18"/>
  <c r="I113" i="5"/>
  <c r="O113" i="5"/>
  <c r="G113" i="5"/>
  <c r="M113" i="5"/>
  <c r="K113" i="5"/>
  <c r="J113" i="5"/>
  <c r="H113" i="5"/>
  <c r="P113" i="5"/>
  <c r="L113" i="5"/>
  <c r="N113" i="5"/>
  <c r="I113" i="14"/>
  <c r="P113" i="14"/>
  <c r="H113" i="14"/>
  <c r="O113" i="14"/>
  <c r="G113" i="14"/>
  <c r="N113" i="14"/>
  <c r="M113" i="14"/>
  <c r="K113" i="14"/>
  <c r="L113" i="14"/>
  <c r="J113" i="14"/>
  <c r="BJ114" i="17"/>
  <c r="BI114" i="17"/>
  <c r="BP114" i="17"/>
  <c r="BH114" i="17"/>
  <c r="BO114" i="17"/>
  <c r="BG114" i="17"/>
  <c r="BN114" i="17"/>
  <c r="BM114" i="17"/>
  <c r="BK114" i="17"/>
  <c r="BL114" i="17"/>
  <c r="O114" i="14"/>
  <c r="G114" i="14"/>
  <c r="N114" i="14"/>
  <c r="M114" i="14"/>
  <c r="L114" i="14"/>
  <c r="K114" i="14"/>
  <c r="I114" i="14"/>
  <c r="P114" i="14"/>
  <c r="J114" i="14"/>
  <c r="H114" i="14"/>
  <c r="N114" i="25"/>
  <c r="M114" i="25"/>
  <c r="L114" i="25"/>
  <c r="K114" i="25"/>
  <c r="J114" i="25"/>
  <c r="P114" i="25"/>
  <c r="H114" i="25"/>
  <c r="O114" i="25"/>
  <c r="G114" i="25"/>
  <c r="I114" i="25"/>
  <c r="C115" i="17"/>
  <c r="C115" i="25"/>
  <c r="C115" i="15"/>
  <c r="C115" i="5"/>
  <c r="C115" i="18"/>
  <c r="C115" i="14"/>
  <c r="BU114" i="17"/>
  <c r="BY114" i="17"/>
  <c r="BV114" i="17"/>
  <c r="BA114" i="17"/>
  <c r="AZ114" i="17"/>
  <c r="AY114" i="17"/>
  <c r="AX114" i="17"/>
  <c r="AW114" i="17"/>
  <c r="AV114" i="17"/>
  <c r="BB114" i="17"/>
  <c r="AT114" i="17"/>
  <c r="AI114" i="17"/>
  <c r="AP114" i="17"/>
  <c r="AH114" i="17"/>
  <c r="AO114" i="17"/>
  <c r="AG114" i="17"/>
  <c r="AN114" i="17"/>
  <c r="AM114" i="17"/>
  <c r="AL114" i="17"/>
  <c r="BC114" i="17"/>
  <c r="AK114" i="17"/>
  <c r="AU114" i="17"/>
  <c r="AJ114" i="17"/>
  <c r="AA114" i="17"/>
  <c r="Z114" i="17"/>
  <c r="Y114" i="17"/>
  <c r="X114" i="17"/>
  <c r="W114" i="17"/>
  <c r="AC114" i="17"/>
  <c r="U114" i="17"/>
  <c r="AB114" i="17"/>
  <c r="T114" i="17"/>
  <c r="M114" i="17"/>
  <c r="L114" i="17"/>
  <c r="V114" i="17"/>
  <c r="K114" i="17"/>
  <c r="J114" i="17"/>
  <c r="I114" i="17"/>
  <c r="P114" i="17"/>
  <c r="H114" i="17"/>
  <c r="O114" i="17"/>
  <c r="G114" i="17"/>
  <c r="N114" i="17"/>
  <c r="BT114" i="17"/>
  <c r="CA114" i="17"/>
  <c r="CC114" i="17"/>
  <c r="BX114" i="17"/>
  <c r="BW114" i="17"/>
  <c r="CB114" i="17"/>
  <c r="BZ114" i="17"/>
  <c r="M114" i="18"/>
  <c r="L114" i="18"/>
  <c r="K114" i="18"/>
  <c r="J114" i="18"/>
  <c r="I114" i="18"/>
  <c r="P114" i="18"/>
  <c r="H114" i="18"/>
  <c r="O114" i="18"/>
  <c r="G114" i="18"/>
  <c r="N114" i="18"/>
  <c r="O114" i="5"/>
  <c r="G114" i="5"/>
  <c r="M114" i="5"/>
  <c r="K114" i="5"/>
  <c r="N114" i="5"/>
  <c r="L114" i="5"/>
  <c r="J114" i="5"/>
  <c r="I114" i="5"/>
  <c r="H114" i="5"/>
  <c r="P114" i="5"/>
  <c r="M114" i="15"/>
  <c r="L114" i="15"/>
  <c r="K114" i="15"/>
  <c r="J114" i="15"/>
  <c r="I114" i="15"/>
  <c r="P114" i="15"/>
  <c r="H114" i="15"/>
  <c r="O114" i="15"/>
  <c r="G114" i="15"/>
  <c r="N114" i="15"/>
  <c r="BP115" i="17"/>
  <c r="BH115" i="17"/>
  <c r="BO115" i="17"/>
  <c r="BG115" i="17"/>
  <c r="BN115" i="17"/>
  <c r="BM115" i="17"/>
  <c r="BL115" i="17"/>
  <c r="BK115" i="17"/>
  <c r="BI115" i="17"/>
  <c r="BJ115" i="17"/>
  <c r="K115" i="25"/>
  <c r="J115" i="25"/>
  <c r="I115" i="25"/>
  <c r="P115" i="25"/>
  <c r="H115" i="25"/>
  <c r="O115" i="25"/>
  <c r="G115" i="25"/>
  <c r="M115" i="25"/>
  <c r="L115" i="25"/>
  <c r="N115" i="25"/>
  <c r="BZ115" i="17"/>
  <c r="AY115" i="17"/>
  <c r="AX115" i="17"/>
  <c r="AW115" i="17"/>
  <c r="AV115" i="17"/>
  <c r="BC115" i="17"/>
  <c r="AU115" i="17"/>
  <c r="BB115" i="17"/>
  <c r="AT115" i="17"/>
  <c r="AZ115" i="17"/>
  <c r="AO115" i="17"/>
  <c r="AG115" i="17"/>
  <c r="AN115" i="17"/>
  <c r="AM115" i="17"/>
  <c r="AL115" i="17"/>
  <c r="AK115" i="17"/>
  <c r="BA115" i="17"/>
  <c r="AJ115" i="17"/>
  <c r="AI115" i="17"/>
  <c r="AP115" i="17"/>
  <c r="AH115" i="17"/>
  <c r="Y115" i="17"/>
  <c r="X115" i="17"/>
  <c r="W115" i="17"/>
  <c r="V115" i="17"/>
  <c r="AC115" i="17"/>
  <c r="U115" i="17"/>
  <c r="AA115" i="17"/>
  <c r="Z115" i="17"/>
  <c r="AB115" i="17"/>
  <c r="K115" i="17"/>
  <c r="T115" i="17"/>
  <c r="J115" i="17"/>
  <c r="I115" i="17"/>
  <c r="P115" i="17"/>
  <c r="H115" i="17"/>
  <c r="O115" i="17"/>
  <c r="G115" i="17"/>
  <c r="N115" i="17"/>
  <c r="M115" i="17"/>
  <c r="L115" i="17"/>
  <c r="BX115" i="17"/>
  <c r="CA115" i="17"/>
  <c r="CC115" i="17"/>
  <c r="BU115" i="17"/>
  <c r="CB115" i="17"/>
  <c r="BT115" i="17"/>
  <c r="BY115" i="17"/>
  <c r="BW115" i="17"/>
  <c r="BV115" i="17"/>
  <c r="K115" i="15"/>
  <c r="J115" i="15"/>
  <c r="I115" i="15"/>
  <c r="P115" i="15"/>
  <c r="H115" i="15"/>
  <c r="O115" i="15"/>
  <c r="G115" i="15"/>
  <c r="N115" i="15"/>
  <c r="M115" i="15"/>
  <c r="L115" i="15"/>
  <c r="C116" i="17"/>
  <c r="C116" i="25"/>
  <c r="C116" i="15"/>
  <c r="C116" i="5"/>
  <c r="C116" i="18"/>
  <c r="C116" i="14"/>
  <c r="M115" i="14"/>
  <c r="L115" i="14"/>
  <c r="K115" i="14"/>
  <c r="J115" i="14"/>
  <c r="I115" i="14"/>
  <c r="O115" i="14"/>
  <c r="G115" i="14"/>
  <c r="P115" i="14"/>
  <c r="N115" i="14"/>
  <c r="H115" i="14"/>
  <c r="K115" i="18"/>
  <c r="J115" i="18"/>
  <c r="I115" i="18"/>
  <c r="P115" i="18"/>
  <c r="H115" i="18"/>
  <c r="O115" i="18"/>
  <c r="G115" i="18"/>
  <c r="N115" i="18"/>
  <c r="M115" i="18"/>
  <c r="L115" i="18"/>
  <c r="M115" i="5"/>
  <c r="K115" i="5"/>
  <c r="I115" i="5"/>
  <c r="P115" i="5"/>
  <c r="O115" i="5"/>
  <c r="N115" i="5"/>
  <c r="L115" i="5"/>
  <c r="J115" i="5"/>
  <c r="H115" i="5"/>
  <c r="G115" i="5"/>
  <c r="BN116" i="17"/>
  <c r="BM116" i="17"/>
  <c r="BL116" i="17"/>
  <c r="BK116" i="17"/>
  <c r="BJ116" i="17"/>
  <c r="BI116" i="17"/>
  <c r="BO116" i="17"/>
  <c r="BG116" i="17"/>
  <c r="BP116" i="17"/>
  <c r="BH116" i="17"/>
  <c r="C117" i="17"/>
  <c r="C117" i="25"/>
  <c r="C117" i="15"/>
  <c r="C117" i="5"/>
  <c r="C117" i="18"/>
  <c r="C117" i="14"/>
  <c r="CA116" i="17"/>
  <c r="AW116" i="17"/>
  <c r="AV116" i="17"/>
  <c r="BC116" i="17"/>
  <c r="AU116" i="17"/>
  <c r="BB116" i="17"/>
  <c r="AT116" i="17"/>
  <c r="BA116" i="17"/>
  <c r="AZ116" i="17"/>
  <c r="AX116" i="17"/>
  <c r="AM116" i="17"/>
  <c r="AL116" i="17"/>
  <c r="AK116" i="17"/>
  <c r="AJ116" i="17"/>
  <c r="AY116" i="17"/>
  <c r="AI116" i="17"/>
  <c r="AP116" i="17"/>
  <c r="AH116" i="17"/>
  <c r="AO116" i="17"/>
  <c r="AG116" i="17"/>
  <c r="AN116" i="17"/>
  <c r="W116" i="17"/>
  <c r="V116" i="17"/>
  <c r="AC116" i="17"/>
  <c r="U116" i="17"/>
  <c r="AB116" i="17"/>
  <c r="T116" i="17"/>
  <c r="AA116" i="17"/>
  <c r="Y116" i="17"/>
  <c r="X116" i="17"/>
  <c r="I116" i="17"/>
  <c r="P116" i="17"/>
  <c r="H116" i="17"/>
  <c r="O116" i="17"/>
  <c r="G116" i="17"/>
  <c r="N116" i="17"/>
  <c r="M116" i="17"/>
  <c r="L116" i="17"/>
  <c r="K116" i="17"/>
  <c r="Z116" i="17"/>
  <c r="J116" i="17"/>
  <c r="BU116" i="17"/>
  <c r="BW116" i="17"/>
  <c r="BX116" i="17"/>
  <c r="BZ116" i="17"/>
  <c r="BY116" i="17"/>
  <c r="CB116" i="17"/>
  <c r="BV116" i="17"/>
  <c r="BT116" i="17"/>
  <c r="CC116" i="17"/>
  <c r="I116" i="18"/>
  <c r="P116" i="18"/>
  <c r="H116" i="18"/>
  <c r="O116" i="18"/>
  <c r="G116" i="18"/>
  <c r="N116" i="18"/>
  <c r="M116" i="18"/>
  <c r="L116" i="18"/>
  <c r="K116" i="18"/>
  <c r="J116" i="18"/>
  <c r="K116" i="14"/>
  <c r="J116" i="14"/>
  <c r="I116" i="14"/>
  <c r="P116" i="14"/>
  <c r="H116" i="14"/>
  <c r="O116" i="14"/>
  <c r="G116" i="14"/>
  <c r="M116" i="14"/>
  <c r="N116" i="14"/>
  <c r="L116" i="14"/>
  <c r="K116" i="5"/>
  <c r="I116" i="5"/>
  <c r="O116" i="5"/>
  <c r="G116" i="5"/>
  <c r="P116" i="5"/>
  <c r="N116" i="5"/>
  <c r="M116" i="5"/>
  <c r="L116" i="5"/>
  <c r="H116" i="5"/>
  <c r="J116" i="5"/>
  <c r="I116" i="15"/>
  <c r="P116" i="15"/>
  <c r="H116" i="15"/>
  <c r="O116" i="15"/>
  <c r="G116" i="15"/>
  <c r="N116" i="15"/>
  <c r="M116" i="15"/>
  <c r="L116" i="15"/>
  <c r="K116" i="15"/>
  <c r="J116" i="15"/>
  <c r="P116" i="25"/>
  <c r="H116" i="25"/>
  <c r="O116" i="25"/>
  <c r="G116" i="25"/>
  <c r="N116" i="25"/>
  <c r="M116" i="25"/>
  <c r="L116" i="25"/>
  <c r="J116" i="25"/>
  <c r="I116" i="25"/>
  <c r="K116" i="25"/>
  <c r="BL117" i="17"/>
  <c r="BK117" i="17"/>
  <c r="BJ117" i="17"/>
  <c r="BI117" i="17"/>
  <c r="BP117" i="17"/>
  <c r="BH117" i="17"/>
  <c r="BO117" i="17"/>
  <c r="BG117" i="17"/>
  <c r="BM117" i="17"/>
  <c r="BN117" i="17"/>
  <c r="I117" i="14"/>
  <c r="P117" i="14"/>
  <c r="H117" i="14"/>
  <c r="O117" i="14"/>
  <c r="G117" i="14"/>
  <c r="N117" i="14"/>
  <c r="M117" i="14"/>
  <c r="L117" i="14"/>
  <c r="K117" i="14"/>
  <c r="J117" i="14"/>
  <c r="O117" i="18"/>
  <c r="G117" i="18"/>
  <c r="N117" i="18"/>
  <c r="M117" i="18"/>
  <c r="L117" i="18"/>
  <c r="K117" i="18"/>
  <c r="J117" i="18"/>
  <c r="I117" i="18"/>
  <c r="P117" i="18"/>
  <c r="H117" i="18"/>
  <c r="I117" i="5"/>
  <c r="O117" i="5"/>
  <c r="G117" i="5"/>
  <c r="M117" i="5"/>
  <c r="J117" i="5"/>
  <c r="H117" i="5"/>
  <c r="P117" i="5"/>
  <c r="N117" i="5"/>
  <c r="K117" i="5"/>
  <c r="L117" i="5"/>
  <c r="O117" i="15"/>
  <c r="G117" i="15"/>
  <c r="N117" i="15"/>
  <c r="M117" i="15"/>
  <c r="L117" i="15"/>
  <c r="K117" i="15"/>
  <c r="J117" i="15"/>
  <c r="I117" i="15"/>
  <c r="P117" i="15"/>
  <c r="H117" i="15"/>
  <c r="M117" i="25"/>
  <c r="L117" i="25"/>
  <c r="K117" i="25"/>
  <c r="J117" i="25"/>
  <c r="I117" i="25"/>
  <c r="O117" i="25"/>
  <c r="G117" i="25"/>
  <c r="N117" i="25"/>
  <c r="P117" i="25"/>
  <c r="H117" i="25"/>
  <c r="C118" i="17"/>
  <c r="C118" i="25"/>
  <c r="C118" i="15"/>
  <c r="C118" i="5"/>
  <c r="C118" i="18"/>
  <c r="C118" i="14"/>
  <c r="BX117" i="17"/>
  <c r="BT117" i="17"/>
  <c r="BC117" i="17"/>
  <c r="AU117" i="17"/>
  <c r="BB117" i="17"/>
  <c r="AT117" i="17"/>
  <c r="BA117" i="17"/>
  <c r="AZ117" i="17"/>
  <c r="AY117" i="17"/>
  <c r="AX117" i="17"/>
  <c r="AV117" i="17"/>
  <c r="AK117" i="17"/>
  <c r="AJ117" i="17"/>
  <c r="AI117" i="17"/>
  <c r="AW117" i="17"/>
  <c r="AP117" i="17"/>
  <c r="AH117" i="17"/>
  <c r="AO117" i="17"/>
  <c r="AG117" i="17"/>
  <c r="AN117" i="17"/>
  <c r="AM117" i="17"/>
  <c r="AL117" i="17"/>
  <c r="AC117" i="17"/>
  <c r="U117" i="17"/>
  <c r="AB117" i="17"/>
  <c r="T117" i="17"/>
  <c r="AA117" i="17"/>
  <c r="Z117" i="17"/>
  <c r="Y117" i="17"/>
  <c r="W117" i="17"/>
  <c r="V117" i="17"/>
  <c r="O117" i="17"/>
  <c r="G117" i="17"/>
  <c r="N117" i="17"/>
  <c r="M117" i="17"/>
  <c r="L117" i="17"/>
  <c r="K117" i="17"/>
  <c r="J117" i="17"/>
  <c r="X117" i="17"/>
  <c r="I117" i="17"/>
  <c r="P117" i="17"/>
  <c r="H117" i="17"/>
  <c r="CC117" i="17"/>
  <c r="BU117" i="17"/>
  <c r="BW117" i="17"/>
  <c r="BV117" i="17"/>
  <c r="BY117" i="17"/>
  <c r="CA117" i="17"/>
  <c r="CB117" i="17"/>
  <c r="BZ117" i="17"/>
  <c r="BJ118" i="17"/>
  <c r="BI118" i="17"/>
  <c r="BP118" i="17"/>
  <c r="BH118" i="17"/>
  <c r="BO118" i="17"/>
  <c r="BG118" i="17"/>
  <c r="BN118" i="17"/>
  <c r="BM118" i="17"/>
  <c r="BK118" i="17"/>
  <c r="BL118" i="17"/>
  <c r="M118" i="18"/>
  <c r="L118" i="18"/>
  <c r="K118" i="18"/>
  <c r="J118" i="18"/>
  <c r="I118" i="18"/>
  <c r="P118" i="18"/>
  <c r="H118" i="18"/>
  <c r="O118" i="18"/>
  <c r="G118" i="18"/>
  <c r="N118" i="18"/>
  <c r="O118" i="5"/>
  <c r="G118" i="5"/>
  <c r="N118" i="5"/>
  <c r="M118" i="5"/>
  <c r="K118" i="5"/>
  <c r="I118" i="5"/>
  <c r="P118" i="5"/>
  <c r="L118" i="5"/>
  <c r="J118" i="5"/>
  <c r="H118" i="5"/>
  <c r="J118" i="25"/>
  <c r="I118" i="25"/>
  <c r="P118" i="25"/>
  <c r="H118" i="25"/>
  <c r="O118" i="25"/>
  <c r="G118" i="25"/>
  <c r="N118" i="25"/>
  <c r="L118" i="25"/>
  <c r="K118" i="25"/>
  <c r="M118" i="25"/>
  <c r="M118" i="15"/>
  <c r="L118" i="15"/>
  <c r="K118" i="15"/>
  <c r="J118" i="15"/>
  <c r="I118" i="15"/>
  <c r="P118" i="15"/>
  <c r="H118" i="15"/>
  <c r="O118" i="15"/>
  <c r="G118" i="15"/>
  <c r="N118" i="15"/>
  <c r="CC118" i="17"/>
  <c r="BY118" i="17"/>
  <c r="BA118" i="17"/>
  <c r="AZ118" i="17"/>
  <c r="AY118" i="17"/>
  <c r="AX118" i="17"/>
  <c r="AW118" i="17"/>
  <c r="AV118" i="17"/>
  <c r="BB118" i="17"/>
  <c r="AT118" i="17"/>
  <c r="AI118" i="17"/>
  <c r="BC118" i="17"/>
  <c r="AP118" i="17"/>
  <c r="AH118" i="17"/>
  <c r="AU118" i="17"/>
  <c r="AO118" i="17"/>
  <c r="AG118" i="17"/>
  <c r="AN118" i="17"/>
  <c r="AM118" i="17"/>
  <c r="AL118" i="17"/>
  <c r="AK118" i="17"/>
  <c r="AJ118" i="17"/>
  <c r="AA118" i="17"/>
  <c r="Z118" i="17"/>
  <c r="Y118" i="17"/>
  <c r="X118" i="17"/>
  <c r="W118" i="17"/>
  <c r="AC118" i="17"/>
  <c r="U118" i="17"/>
  <c r="AB118" i="17"/>
  <c r="T118" i="17"/>
  <c r="M118" i="17"/>
  <c r="L118" i="17"/>
  <c r="K118" i="17"/>
  <c r="J118" i="17"/>
  <c r="I118" i="17"/>
  <c r="V118" i="17"/>
  <c r="P118" i="17"/>
  <c r="H118" i="17"/>
  <c r="O118" i="17"/>
  <c r="G118" i="17"/>
  <c r="N118" i="17"/>
  <c r="BU118" i="17"/>
  <c r="CB118" i="17"/>
  <c r="BT118" i="17"/>
  <c r="CA118" i="17"/>
  <c r="BV118" i="17"/>
  <c r="BX118" i="17"/>
  <c r="BW118" i="17"/>
  <c r="BZ118" i="17"/>
  <c r="C119" i="17"/>
  <c r="C119" i="25"/>
  <c r="C119" i="15"/>
  <c r="C119" i="5"/>
  <c r="C119" i="18"/>
  <c r="C119" i="14"/>
  <c r="O118" i="14"/>
  <c r="G118" i="14"/>
  <c r="N118" i="14"/>
  <c r="M118" i="14"/>
  <c r="L118" i="14"/>
  <c r="K118" i="14"/>
  <c r="J118" i="14"/>
  <c r="I118" i="14"/>
  <c r="P118" i="14"/>
  <c r="H118" i="14"/>
  <c r="BP119" i="17"/>
  <c r="BH119" i="17"/>
  <c r="BO119" i="17"/>
  <c r="BG119" i="17"/>
  <c r="BN119" i="17"/>
  <c r="BM119" i="17"/>
  <c r="BL119" i="17"/>
  <c r="BK119" i="17"/>
  <c r="BI119" i="17"/>
  <c r="BJ119" i="17"/>
  <c r="K119" i="18"/>
  <c r="J119" i="18"/>
  <c r="I119" i="18"/>
  <c r="P119" i="18"/>
  <c r="H119" i="18"/>
  <c r="O119" i="18"/>
  <c r="G119" i="18"/>
  <c r="N119" i="18"/>
  <c r="M119" i="18"/>
  <c r="L119" i="18"/>
  <c r="M119" i="5"/>
  <c r="L119" i="5"/>
  <c r="K119" i="5"/>
  <c r="I119" i="5"/>
  <c r="O119" i="5"/>
  <c r="G119" i="5"/>
  <c r="N119" i="5"/>
  <c r="P119" i="5"/>
  <c r="H119" i="5"/>
  <c r="J119" i="5"/>
  <c r="O119" i="25"/>
  <c r="G119" i="25"/>
  <c r="N119" i="25"/>
  <c r="M119" i="25"/>
  <c r="L119" i="25"/>
  <c r="K119" i="25"/>
  <c r="I119" i="25"/>
  <c r="P119" i="25"/>
  <c r="H119" i="25"/>
  <c r="J119" i="25"/>
  <c r="K119" i="15"/>
  <c r="J119" i="15"/>
  <c r="I119" i="15"/>
  <c r="P119" i="15"/>
  <c r="H119" i="15"/>
  <c r="O119" i="15"/>
  <c r="G119" i="15"/>
  <c r="N119" i="15"/>
  <c r="M119" i="15"/>
  <c r="L119" i="15"/>
  <c r="M119" i="14"/>
  <c r="L119" i="14"/>
  <c r="K119" i="14"/>
  <c r="J119" i="14"/>
  <c r="I119" i="14"/>
  <c r="P119" i="14"/>
  <c r="H119" i="14"/>
  <c r="O119" i="14"/>
  <c r="G119" i="14"/>
  <c r="N119" i="14"/>
  <c r="BZ119" i="17"/>
  <c r="AY119" i="17"/>
  <c r="AX119" i="17"/>
  <c r="AW119" i="17"/>
  <c r="AV119" i="17"/>
  <c r="BC119" i="17"/>
  <c r="AU119" i="17"/>
  <c r="BB119" i="17"/>
  <c r="AT119" i="17"/>
  <c r="AZ119" i="17"/>
  <c r="BA119" i="17"/>
  <c r="AO119" i="17"/>
  <c r="AG119" i="17"/>
  <c r="AN119" i="17"/>
  <c r="AM119" i="17"/>
  <c r="AL119" i="17"/>
  <c r="AK119" i="17"/>
  <c r="AJ119" i="17"/>
  <c r="AI119" i="17"/>
  <c r="AP119" i="17"/>
  <c r="AH119" i="17"/>
  <c r="Y119" i="17"/>
  <c r="X119" i="17"/>
  <c r="W119" i="17"/>
  <c r="V119" i="17"/>
  <c r="AC119" i="17"/>
  <c r="U119" i="17"/>
  <c r="AA119" i="17"/>
  <c r="Z119" i="17"/>
  <c r="K119" i="17"/>
  <c r="J119" i="17"/>
  <c r="I119" i="17"/>
  <c r="AB119" i="17"/>
  <c r="P119" i="17"/>
  <c r="H119" i="17"/>
  <c r="T119" i="17"/>
  <c r="O119" i="17"/>
  <c r="G119" i="17"/>
  <c r="N119" i="17"/>
  <c r="M119" i="17"/>
  <c r="L119" i="17"/>
  <c r="BX119" i="17"/>
  <c r="CC119" i="17"/>
  <c r="CA119" i="17"/>
  <c r="BV119" i="17"/>
  <c r="BU119" i="17"/>
  <c r="CB119" i="17"/>
  <c r="BT119" i="17"/>
  <c r="BW119" i="17"/>
  <c r="BY119" i="17"/>
  <c r="C120" i="17"/>
  <c r="C120" i="25"/>
  <c r="C120" i="5"/>
  <c r="C120" i="18"/>
  <c r="C120" i="14"/>
  <c r="C120" i="15"/>
  <c r="BN120" i="17"/>
  <c r="BM120" i="17"/>
  <c r="BL120" i="17"/>
  <c r="BK120" i="17"/>
  <c r="BJ120" i="17"/>
  <c r="BI120" i="17"/>
  <c r="BO120" i="17"/>
  <c r="BG120" i="17"/>
  <c r="BP120" i="17"/>
  <c r="BH120" i="17"/>
  <c r="K120" i="5"/>
  <c r="J120" i="5"/>
  <c r="I120" i="5"/>
  <c r="P120" i="5"/>
  <c r="O120" i="5"/>
  <c r="G120" i="5"/>
  <c r="M120" i="5"/>
  <c r="L120" i="5"/>
  <c r="N120" i="5"/>
  <c r="H120" i="5"/>
  <c r="L120" i="25"/>
  <c r="K120" i="25"/>
  <c r="J120" i="25"/>
  <c r="I120" i="25"/>
  <c r="P120" i="25"/>
  <c r="H120" i="25"/>
  <c r="N120" i="25"/>
  <c r="M120" i="25"/>
  <c r="O120" i="25"/>
  <c r="G120" i="25"/>
  <c r="I120" i="18"/>
  <c r="P120" i="18"/>
  <c r="H120" i="18"/>
  <c r="O120" i="18"/>
  <c r="G120" i="18"/>
  <c r="N120" i="18"/>
  <c r="M120" i="18"/>
  <c r="L120" i="18"/>
  <c r="K120" i="18"/>
  <c r="J120" i="18"/>
  <c r="C121" i="17"/>
  <c r="C121" i="25"/>
  <c r="C121" i="18"/>
  <c r="C121" i="14"/>
  <c r="C121" i="15"/>
  <c r="C121" i="5"/>
  <c r="BW120" i="17"/>
  <c r="AW120" i="17"/>
  <c r="AV120" i="17"/>
  <c r="BC120" i="17"/>
  <c r="AU120" i="17"/>
  <c r="BB120" i="17"/>
  <c r="AT120" i="17"/>
  <c r="BA120" i="17"/>
  <c r="AZ120" i="17"/>
  <c r="AX120" i="17"/>
  <c r="AM120" i="17"/>
  <c r="AL120" i="17"/>
  <c r="AK120" i="17"/>
  <c r="AJ120" i="17"/>
  <c r="AI120" i="17"/>
  <c r="AP120" i="17"/>
  <c r="AH120" i="17"/>
  <c r="AO120" i="17"/>
  <c r="AG120" i="17"/>
  <c r="AY120" i="17"/>
  <c r="AN120" i="17"/>
  <c r="W120" i="17"/>
  <c r="V120" i="17"/>
  <c r="AC120" i="17"/>
  <c r="U120" i="17"/>
  <c r="AB120" i="17"/>
  <c r="T120" i="17"/>
  <c r="AA120" i="17"/>
  <c r="Y120" i="17"/>
  <c r="X120" i="17"/>
  <c r="I120" i="17"/>
  <c r="P120" i="17"/>
  <c r="H120" i="17"/>
  <c r="Z120" i="17"/>
  <c r="O120" i="17"/>
  <c r="G120" i="17"/>
  <c r="N120" i="17"/>
  <c r="M120" i="17"/>
  <c r="L120" i="17"/>
  <c r="K120" i="17"/>
  <c r="J120" i="17"/>
  <c r="BU120" i="17"/>
  <c r="BZ120" i="17"/>
  <c r="BX120" i="17"/>
  <c r="BY120" i="17"/>
  <c r="CB120" i="17"/>
  <c r="BT120" i="17"/>
  <c r="CA120" i="17"/>
  <c r="BV120" i="17"/>
  <c r="CC120" i="17"/>
  <c r="I120" i="15"/>
  <c r="P120" i="15"/>
  <c r="H120" i="15"/>
  <c r="O120" i="15"/>
  <c r="G120" i="15"/>
  <c r="N120" i="15"/>
  <c r="M120" i="15"/>
  <c r="L120" i="15"/>
  <c r="K120" i="15"/>
  <c r="J120" i="15"/>
  <c r="K120" i="14"/>
  <c r="J120" i="14"/>
  <c r="I120" i="14"/>
  <c r="P120" i="14"/>
  <c r="H120" i="14"/>
  <c r="O120" i="14"/>
  <c r="G120" i="14"/>
  <c r="N120" i="14"/>
  <c r="M120" i="14"/>
  <c r="L120" i="14"/>
  <c r="BL121" i="17"/>
  <c r="BK121" i="17"/>
  <c r="BJ121" i="17"/>
  <c r="BI121" i="17"/>
  <c r="BP121" i="17"/>
  <c r="BH121" i="17"/>
  <c r="BO121" i="17"/>
  <c r="BG121" i="17"/>
  <c r="BM121" i="17"/>
  <c r="BN121" i="17"/>
  <c r="C122" i="17"/>
  <c r="C122" i="25"/>
  <c r="C122" i="14"/>
  <c r="C122" i="15"/>
  <c r="C122" i="5"/>
  <c r="C122" i="18"/>
  <c r="CB121" i="17"/>
  <c r="BX121" i="17"/>
  <c r="BT121" i="17"/>
  <c r="BC121" i="17"/>
  <c r="AU121" i="17"/>
  <c r="BB121" i="17"/>
  <c r="AT121" i="17"/>
  <c r="BA121" i="17"/>
  <c r="AZ121" i="17"/>
  <c r="AY121" i="17"/>
  <c r="AX121" i="17"/>
  <c r="AV121" i="17"/>
  <c r="AK121" i="17"/>
  <c r="AJ121" i="17"/>
  <c r="AI121" i="17"/>
  <c r="AP121" i="17"/>
  <c r="AH121" i="17"/>
  <c r="AO121" i="17"/>
  <c r="AG121" i="17"/>
  <c r="AN121" i="17"/>
  <c r="AW121" i="17"/>
  <c r="AM121" i="17"/>
  <c r="AL121" i="17"/>
  <c r="AC121" i="17"/>
  <c r="U121" i="17"/>
  <c r="AB121" i="17"/>
  <c r="T121" i="17"/>
  <c r="AA121" i="17"/>
  <c r="Z121" i="17"/>
  <c r="Y121" i="17"/>
  <c r="W121" i="17"/>
  <c r="V121" i="17"/>
  <c r="O121" i="17"/>
  <c r="G121" i="17"/>
  <c r="X121" i="17"/>
  <c r="N121" i="17"/>
  <c r="M121" i="17"/>
  <c r="L121" i="17"/>
  <c r="K121" i="17"/>
  <c r="J121" i="17"/>
  <c r="I121" i="17"/>
  <c r="P121" i="17"/>
  <c r="H121" i="17"/>
  <c r="BV121" i="17"/>
  <c r="BY121" i="17"/>
  <c r="CA121" i="17"/>
  <c r="BZ121" i="17"/>
  <c r="CC121" i="17"/>
  <c r="BW121" i="17"/>
  <c r="BU121" i="17"/>
  <c r="I121" i="5"/>
  <c r="P121" i="5"/>
  <c r="H121" i="5"/>
  <c r="O121" i="5"/>
  <c r="G121" i="5"/>
  <c r="N121" i="5"/>
  <c r="M121" i="5"/>
  <c r="K121" i="5"/>
  <c r="J121" i="5"/>
  <c r="L121" i="5"/>
  <c r="O121" i="15"/>
  <c r="G121" i="15"/>
  <c r="N121" i="15"/>
  <c r="M121" i="15"/>
  <c r="L121" i="15"/>
  <c r="K121" i="15"/>
  <c r="J121" i="15"/>
  <c r="I121" i="15"/>
  <c r="P121" i="15"/>
  <c r="H121" i="15"/>
  <c r="I121" i="14"/>
  <c r="P121" i="14"/>
  <c r="H121" i="14"/>
  <c r="O121" i="14"/>
  <c r="G121" i="14"/>
  <c r="N121" i="14"/>
  <c r="M121" i="14"/>
  <c r="L121" i="14"/>
  <c r="K121" i="14"/>
  <c r="J121" i="14"/>
  <c r="O121" i="18"/>
  <c r="G121" i="18"/>
  <c r="N121" i="18"/>
  <c r="M121" i="18"/>
  <c r="L121" i="18"/>
  <c r="K121" i="18"/>
  <c r="J121" i="18"/>
  <c r="I121" i="18"/>
  <c r="P121" i="18"/>
  <c r="H121" i="18"/>
  <c r="I121" i="25"/>
  <c r="P121" i="25"/>
  <c r="H121" i="25"/>
  <c r="O121" i="25"/>
  <c r="G121" i="25"/>
  <c r="N121" i="25"/>
  <c r="M121" i="25"/>
  <c r="K121" i="25"/>
  <c r="J121" i="25"/>
  <c r="L121" i="25"/>
  <c r="BJ122" i="17"/>
  <c r="BI122" i="17"/>
  <c r="BP122" i="17"/>
  <c r="BH122" i="17"/>
  <c r="BO122" i="17"/>
  <c r="BG122" i="17"/>
  <c r="BN122" i="17"/>
  <c r="BM122" i="17"/>
  <c r="BK122" i="17"/>
  <c r="BL122" i="17"/>
  <c r="M122" i="18"/>
  <c r="L122" i="18"/>
  <c r="K122" i="18"/>
  <c r="J122" i="18"/>
  <c r="I122" i="18"/>
  <c r="P122" i="18"/>
  <c r="H122" i="18"/>
  <c r="O122" i="18"/>
  <c r="G122" i="18"/>
  <c r="N122" i="18"/>
  <c r="O122" i="5"/>
  <c r="G122" i="5"/>
  <c r="N122" i="5"/>
  <c r="M122" i="5"/>
  <c r="L122" i="5"/>
  <c r="K122" i="5"/>
  <c r="I122" i="5"/>
  <c r="P122" i="5"/>
  <c r="H122" i="5"/>
  <c r="J122" i="5"/>
  <c r="M122" i="15"/>
  <c r="L122" i="15"/>
  <c r="K122" i="15"/>
  <c r="J122" i="15"/>
  <c r="I122" i="15"/>
  <c r="P122" i="15"/>
  <c r="H122" i="15"/>
  <c r="O122" i="15"/>
  <c r="G122" i="15"/>
  <c r="N122" i="15"/>
  <c r="O122" i="14"/>
  <c r="G122" i="14"/>
  <c r="N122" i="14"/>
  <c r="M122" i="14"/>
  <c r="L122" i="14"/>
  <c r="K122" i="14"/>
  <c r="J122" i="14"/>
  <c r="I122" i="14"/>
  <c r="P122" i="14"/>
  <c r="H122" i="14"/>
  <c r="N122" i="25"/>
  <c r="M122" i="25"/>
  <c r="L122" i="25"/>
  <c r="K122" i="25"/>
  <c r="J122" i="25"/>
  <c r="P122" i="25"/>
  <c r="H122" i="25"/>
  <c r="O122" i="25"/>
  <c r="G122" i="25"/>
  <c r="I122" i="25"/>
  <c r="C123" i="17"/>
  <c r="C123" i="25"/>
  <c r="C123" i="15"/>
  <c r="C123" i="5"/>
  <c r="C123" i="18"/>
  <c r="C123" i="14"/>
  <c r="BY122" i="17"/>
  <c r="CC122" i="17"/>
  <c r="BA122" i="17"/>
  <c r="AZ122" i="17"/>
  <c r="AY122" i="17"/>
  <c r="AX122" i="17"/>
  <c r="AW122" i="17"/>
  <c r="AV122" i="17"/>
  <c r="BB122" i="17"/>
  <c r="AT122" i="17"/>
  <c r="AI122" i="17"/>
  <c r="AP122" i="17"/>
  <c r="AH122" i="17"/>
  <c r="AO122" i="17"/>
  <c r="AG122" i="17"/>
  <c r="AN122" i="17"/>
  <c r="BC122" i="17"/>
  <c r="AM122" i="17"/>
  <c r="AU122" i="17"/>
  <c r="AL122" i="17"/>
  <c r="AK122" i="17"/>
  <c r="AJ122" i="17"/>
  <c r="AA122" i="17"/>
  <c r="Z122" i="17"/>
  <c r="Y122" i="17"/>
  <c r="X122" i="17"/>
  <c r="W122" i="17"/>
  <c r="AC122" i="17"/>
  <c r="U122" i="17"/>
  <c r="AB122" i="17"/>
  <c r="T122" i="17"/>
  <c r="V122" i="17"/>
  <c r="M122" i="17"/>
  <c r="L122" i="17"/>
  <c r="K122" i="17"/>
  <c r="J122" i="17"/>
  <c r="I122" i="17"/>
  <c r="P122" i="17"/>
  <c r="H122" i="17"/>
  <c r="O122" i="17"/>
  <c r="G122" i="17"/>
  <c r="N122" i="17"/>
  <c r="CA122" i="17"/>
  <c r="BV122" i="17"/>
  <c r="BU122" i="17"/>
  <c r="BX122" i="17"/>
  <c r="BW122" i="17"/>
  <c r="CB122" i="17"/>
  <c r="BZ122" i="17"/>
  <c r="BT122" i="17"/>
  <c r="BP123" i="17"/>
  <c r="BH123" i="17"/>
  <c r="BO123" i="17"/>
  <c r="BG123" i="17"/>
  <c r="BN123" i="17"/>
  <c r="BM123" i="17"/>
  <c r="BL123" i="17"/>
  <c r="BK123" i="17"/>
  <c r="BI123" i="17"/>
  <c r="BJ123" i="17"/>
  <c r="K123" i="18"/>
  <c r="J123" i="18"/>
  <c r="I123" i="18"/>
  <c r="P123" i="18"/>
  <c r="H123" i="18"/>
  <c r="O123" i="18"/>
  <c r="G123" i="18"/>
  <c r="N123" i="18"/>
  <c r="M123" i="18"/>
  <c r="L123" i="18"/>
  <c r="M123" i="5"/>
  <c r="L123" i="5"/>
  <c r="K123" i="5"/>
  <c r="J123" i="5"/>
  <c r="I123" i="5"/>
  <c r="O123" i="5"/>
  <c r="G123" i="5"/>
  <c r="N123" i="5"/>
  <c r="H123" i="5"/>
  <c r="P123" i="5"/>
  <c r="K123" i="15"/>
  <c r="J123" i="15"/>
  <c r="I123" i="15"/>
  <c r="P123" i="15"/>
  <c r="H123" i="15"/>
  <c r="O123" i="15"/>
  <c r="G123" i="15"/>
  <c r="N123" i="15"/>
  <c r="M123" i="15"/>
  <c r="L123" i="15"/>
  <c r="M123" i="14"/>
  <c r="L123" i="14"/>
  <c r="K123" i="14"/>
  <c r="J123" i="14"/>
  <c r="I123" i="14"/>
  <c r="P123" i="14"/>
  <c r="H123" i="14"/>
  <c r="O123" i="14"/>
  <c r="G123" i="14"/>
  <c r="N123" i="14"/>
  <c r="K123" i="25"/>
  <c r="J123" i="25"/>
  <c r="I123" i="25"/>
  <c r="P123" i="25"/>
  <c r="H123" i="25"/>
  <c r="O123" i="25"/>
  <c r="G123" i="25"/>
  <c r="M123" i="25"/>
  <c r="L123" i="25"/>
  <c r="N123" i="25"/>
  <c r="BV123" i="17"/>
  <c r="AY123" i="17"/>
  <c r="AX123" i="17"/>
  <c r="AW123" i="17"/>
  <c r="AV123" i="17"/>
  <c r="BC123" i="17"/>
  <c r="AU123" i="17"/>
  <c r="BB123" i="17"/>
  <c r="AT123" i="17"/>
  <c r="AZ123" i="17"/>
  <c r="AO123" i="17"/>
  <c r="AG123" i="17"/>
  <c r="AN123" i="17"/>
  <c r="AM123" i="17"/>
  <c r="BA123" i="17"/>
  <c r="AL123" i="17"/>
  <c r="AK123" i="17"/>
  <c r="AJ123" i="17"/>
  <c r="AI123" i="17"/>
  <c r="AP123" i="17"/>
  <c r="AH123" i="17"/>
  <c r="Y123" i="17"/>
  <c r="X123" i="17"/>
  <c r="W123" i="17"/>
  <c r="V123" i="17"/>
  <c r="AC123" i="17"/>
  <c r="U123" i="17"/>
  <c r="AB123" i="17"/>
  <c r="AA123" i="17"/>
  <c r="Z123" i="17"/>
  <c r="K123" i="17"/>
  <c r="J123" i="17"/>
  <c r="I123" i="17"/>
  <c r="P123" i="17"/>
  <c r="H123" i="17"/>
  <c r="O123" i="17"/>
  <c r="G123" i="17"/>
  <c r="N123" i="17"/>
  <c r="M123" i="17"/>
  <c r="T123" i="17"/>
  <c r="L123" i="17"/>
  <c r="CA123" i="17"/>
  <c r="CC123" i="17"/>
  <c r="BZ123" i="17"/>
  <c r="BU123" i="17"/>
  <c r="CB123" i="17"/>
  <c r="BT123" i="17"/>
  <c r="BY123" i="17"/>
  <c r="BW123" i="17"/>
  <c r="BX123" i="17"/>
</calcChain>
</file>

<file path=xl/sharedStrings.xml><?xml version="1.0" encoding="utf-8"?>
<sst xmlns="http://schemas.openxmlformats.org/spreadsheetml/2006/main" count="4167" uniqueCount="440">
  <si>
    <t>Indicadores</t>
  </si>
  <si>
    <t>Fonte: Estimativas produzidas com base na Pesquisa Nacional por Amostra de Domicílios (PNAD) de 2001 a 2011.</t>
  </si>
  <si>
    <t>Indicador:</t>
  </si>
  <si>
    <t>ANO</t>
  </si>
  <si>
    <t>Indicador</t>
  </si>
  <si>
    <t>TOT</t>
  </si>
  <si>
    <t>UNIV</t>
  </si>
  <si>
    <t>CATEG</t>
  </si>
  <si>
    <t>Estado</t>
  </si>
  <si>
    <t>Região metropolitana</t>
  </si>
  <si>
    <t>Cidade</t>
  </si>
  <si>
    <t>Variável</t>
  </si>
  <si>
    <t>Condições de moradia</t>
  </si>
  <si>
    <t>Acesso a serviços básicos</t>
  </si>
  <si>
    <t>Acesso a bens</t>
  </si>
  <si>
    <t>_TYPE_</t>
  </si>
  <si>
    <t>_FREQ_</t>
  </si>
  <si>
    <t>Unidade</t>
  </si>
  <si>
    <t>(%)</t>
  </si>
  <si>
    <t>(R$ por mês)</t>
  </si>
  <si>
    <t>Brasil</t>
  </si>
  <si>
    <t>Perfil da população de 15 anos e mais</t>
  </si>
  <si>
    <t>Porcentagem da população de 15 anos e mais que são homens</t>
  </si>
  <si>
    <t>Porcentagem da população de 15 anos e mais que são mulheres</t>
  </si>
  <si>
    <t>Porcentagem da população de 15 anos e mais que são pretos ou pardos</t>
  </si>
  <si>
    <t>Porcentagem da população de 15 anos e mais com ensino fundamental incompleto</t>
  </si>
  <si>
    <t>Porcentagem da população de 15 anos e mais com ensino fundamental completo</t>
  </si>
  <si>
    <t>Porcentagem da população de 15 anos e mais com ensino médio incompleto</t>
  </si>
  <si>
    <t>Porcentagem da população de 15 anos e mais com ensino médio completo</t>
  </si>
  <si>
    <t>Porcentagem da população de 15 anos e mais com alguma educação superior</t>
  </si>
  <si>
    <t>Porcentagem da população de 15 anos e mais analfabeta</t>
  </si>
  <si>
    <t>Escolaridade média da população de 15 anos e mais</t>
  </si>
  <si>
    <t>Porcentagem da população de 15 anos e mais com até 24 anos</t>
  </si>
  <si>
    <t>Porcentagem da população de 15 anos e mais com 25 a 59 anos</t>
  </si>
  <si>
    <t>Porcentagem da população de 15 anos e mais com mais de 59 anos</t>
  </si>
  <si>
    <t>FXID1</t>
  </si>
  <si>
    <t>FXID2</t>
  </si>
  <si>
    <t>FXID3</t>
  </si>
  <si>
    <t>SEXO1</t>
  </si>
  <si>
    <t>SEXO2</t>
  </si>
  <si>
    <t>COR1</t>
  </si>
  <si>
    <t>COR2</t>
  </si>
  <si>
    <t>GEDUCA1</t>
  </si>
  <si>
    <t>GEDUCA2</t>
  </si>
  <si>
    <t>GEDUCA3</t>
  </si>
  <si>
    <t>GEDUCA4</t>
  </si>
  <si>
    <t>GEDUCA5</t>
  </si>
  <si>
    <t>ANALF</t>
  </si>
  <si>
    <t>EDUCA</t>
  </si>
  <si>
    <t>Condições de ocupação</t>
  </si>
  <si>
    <t>Porcentagem de crianças de 10 a 14 anos ocupadas</t>
  </si>
  <si>
    <t>Porcentagem da população de 15 anos e mais ocupada</t>
  </si>
  <si>
    <t>Porcentagem da população de 15 anos e mais desempregada</t>
  </si>
  <si>
    <t>OCUP1014</t>
  </si>
  <si>
    <t>OCUP2</t>
  </si>
  <si>
    <t>DESE2</t>
  </si>
  <si>
    <t>DESEC1</t>
  </si>
  <si>
    <t>DESEC2</t>
  </si>
  <si>
    <t>DESEC3</t>
  </si>
  <si>
    <t>DESEC4</t>
  </si>
  <si>
    <t>DESEC5</t>
  </si>
  <si>
    <t>DESEC6</t>
  </si>
  <si>
    <t>DESEC7</t>
  </si>
  <si>
    <t>DESEC8</t>
  </si>
  <si>
    <t>DESEC9</t>
  </si>
  <si>
    <t>DESEC10</t>
  </si>
  <si>
    <t>DESEC11</t>
  </si>
  <si>
    <t>DESEC12</t>
  </si>
  <si>
    <t>Porcentagem dos desempregados de 15 anos e mais com ensino fundamental incompleto</t>
  </si>
  <si>
    <t>Porcentagem dos desempregados de 15 anos e mais com ensino fundamental completo</t>
  </si>
  <si>
    <t>Porcentagem dos desempregados de 15 anos e mais com ensino médio incompleto</t>
  </si>
  <si>
    <t>Porcentagem dos desempregados de 15 anos e mais com ensino médio completo</t>
  </si>
  <si>
    <t>Porcentagem dos desempregados de 15 anos e mais com alguma educação superior</t>
  </si>
  <si>
    <t>Porcentagem da população economicamente ativa de 15 anos e mais com ensino fundamental incompleto</t>
  </si>
  <si>
    <t>Porcentagem da população economicamente ativa de 15 anos e mais com ensino fundamental completo</t>
  </si>
  <si>
    <t>Porcentagem da população economicamente ativa de 15 anos e mais com ensino médio incompleto</t>
  </si>
  <si>
    <t>Porcentagem da população economicamente ativa de 15 anos e mais com ensino médio completo</t>
  </si>
  <si>
    <t>Porcentagem da população economicamente ativa de 15 anos e mais com alguma educação superior</t>
  </si>
  <si>
    <t>Características dos ocupados</t>
  </si>
  <si>
    <t>Porcentagem dos ocupados de 15 anos e mais que são homens</t>
  </si>
  <si>
    <t>Porcentagem dos ocupados de 15 anos e mais que são mulheres</t>
  </si>
  <si>
    <t>Porcentagem dos ocupados de 15 anos e mais que são brancos ou amarelos</t>
  </si>
  <si>
    <t>Porcentagem dos ocupados de 15 anos e mais que são pretos ou pardos</t>
  </si>
  <si>
    <t>Porcentagem dos ocupados de 15 anos e mais que são jovens de 15 a 24 anos</t>
  </si>
  <si>
    <t>Porcentagem dos ocupados de 15 anos e mais que são adultos entre 25 e 49 anos</t>
  </si>
  <si>
    <t>Porcentagem dos ocupados de 15 anos e mais que são adultos de 50 anos ou mais</t>
  </si>
  <si>
    <t>Porcentagem dos ocupados de 15 anos e mais com ensino fundamental incompleto</t>
  </si>
  <si>
    <t>Porcentagem dos ocupados de 15 anos e mais com ensino fundamental completo</t>
  </si>
  <si>
    <t>Porcentagem dos ocupados de 15 anos e mais com ensino médio incompleto</t>
  </si>
  <si>
    <t>Porcentagem dos ocupados de 15 anos e mais com ensino médio completo</t>
  </si>
  <si>
    <t>Porcentagem dos ocupados de 15 anos e mais com alguma educação superior</t>
  </si>
  <si>
    <t>PEA2C1</t>
  </si>
  <si>
    <t>PEA2C10</t>
  </si>
  <si>
    <t>PEA2C11</t>
  </si>
  <si>
    <t>PEA2C12</t>
  </si>
  <si>
    <t>PEA2C2</t>
  </si>
  <si>
    <t>PEA2C3</t>
  </si>
  <si>
    <t>PEA2C4</t>
  </si>
  <si>
    <t>PEA2C5</t>
  </si>
  <si>
    <t>PEA2C6</t>
  </si>
  <si>
    <t>PEA2C7</t>
  </si>
  <si>
    <t>PEA2C8</t>
  </si>
  <si>
    <t>PEA2C9</t>
  </si>
  <si>
    <t>Posição na ocupação</t>
  </si>
  <si>
    <t>Porcentagem dos ocupados de 15 anos e mais que são empregados com carteira</t>
  </si>
  <si>
    <t>Porcentagem dos ocupados de 15 anos e mais que são militares</t>
  </si>
  <si>
    <t>Porcentagem dos ocupados de 15 anos e mais que são funcionários públicos</t>
  </si>
  <si>
    <t>Porcentagem dos ocupados de 15 anos e mais que são empregados sem carteira</t>
  </si>
  <si>
    <t>Porcentagem dos ocupados de 15 anos e mais que são empregadores</t>
  </si>
  <si>
    <t>Porcentagem dos ocupados de 15 anos e mais que são conta próprias</t>
  </si>
  <si>
    <t>Porcentagem dos ocupados de 15 anos e mais que são trabalhadores para auto consumo</t>
  </si>
  <si>
    <t>Porcentagem dos ocupados de 15 anos e mais que são trabalhadores não remunerados</t>
  </si>
  <si>
    <t>Setor de atividades</t>
  </si>
  <si>
    <t>POSOCUP1</t>
  </si>
  <si>
    <t>POSOCUP2</t>
  </si>
  <si>
    <t>POSOCUP3</t>
  </si>
  <si>
    <t>POSOCUP4</t>
  </si>
  <si>
    <t>POSOCUP5</t>
  </si>
  <si>
    <t>POSOCUP6</t>
  </si>
  <si>
    <t>POSOCUP7</t>
  </si>
  <si>
    <t>POSOCUP8</t>
  </si>
  <si>
    <t>SETOR1</t>
  </si>
  <si>
    <t>SETOR2</t>
  </si>
  <si>
    <t>SETOR3</t>
  </si>
  <si>
    <t>SETOR4</t>
  </si>
  <si>
    <t>SETOR5</t>
  </si>
  <si>
    <t>SETOR6</t>
  </si>
  <si>
    <t>SETOR7</t>
  </si>
  <si>
    <t>SETOR8</t>
  </si>
  <si>
    <t>SETOR9</t>
  </si>
  <si>
    <t>SETOR10</t>
  </si>
  <si>
    <t>SETOR11</t>
  </si>
  <si>
    <t>Porcentagem dos ocupados de 15 anos e mais no setor agrícola</t>
  </si>
  <si>
    <t>Porcentagem dos ocupados de 15 anos e mais no setor de outras atividades industriais</t>
  </si>
  <si>
    <t>Porcentagem dos ocupados de 15 anos e mais no setor de indústria de transformação</t>
  </si>
  <si>
    <t>Porcentagem dos ocupados de 15 anos e mais no setor de construção</t>
  </si>
  <si>
    <t>Porcentagem dos ocupados de 15 anos e mais no setor de comércio e reparação</t>
  </si>
  <si>
    <t>Porcentagem dos ocupados de 15 anos e mais no setor de alojamento e alimentação</t>
  </si>
  <si>
    <t>Porcentagem dos ocupados de 15 anos e mais no setor de transporte, armazenagem e comunicação</t>
  </si>
  <si>
    <t>Porcentagem dos ocupados de 15 anos e mais no setor de administração pública</t>
  </si>
  <si>
    <t>Porcentagem dos ocupados de 15 anos e mais no setor de educação, saúde e serviços sociais</t>
  </si>
  <si>
    <t>Porcentagem dos ocupados de 15 anos e mais no setor de serviços domésticos</t>
  </si>
  <si>
    <t>Porcentagem dos ocupados de 15 anos e mais no setor de outros serviços coletivos, sociais e pessoais e outras atividades</t>
  </si>
  <si>
    <t>Remuneração média do trabalho</t>
  </si>
  <si>
    <t>Remuneração média do trabalho (R$/mês)</t>
  </si>
  <si>
    <t>Remuneração média dos ocupados de 15 anos e mais que são empregados com carteira</t>
  </si>
  <si>
    <t>Remuneração média dos ocupados de 15 anos e mais que são militares</t>
  </si>
  <si>
    <t>Remuneração média dos ocupados de 15 anos e mais que são funcionários públicos</t>
  </si>
  <si>
    <t>Remuneração média dos ocupados de 15 anos e mais que são empregados sem carteira</t>
  </si>
  <si>
    <t>Remuneração média dos ocupados de 15 anos e mais que são conta próprias</t>
  </si>
  <si>
    <t>Remuneração média dos ocupados de 15 anos e mais que são empregadores</t>
  </si>
  <si>
    <t>Remuneração média dos ocupados de 15 anos e mais que são trabalhadores para auto consumo</t>
  </si>
  <si>
    <t>Remuneração média dos ocupados de 15 anos e mais que são trabalhadores não remunerados</t>
  </si>
  <si>
    <t>Remuneração média dos ocupados de 15 anos e mais no setor agrícola</t>
  </si>
  <si>
    <t>Remuneração média dos ocupados de 15 anos e mais no setor de outras atividades industriais</t>
  </si>
  <si>
    <t>Remuneração média dos ocupados de 15 anos e mais no setor de indústria de transformação</t>
  </si>
  <si>
    <t>Remuneração média dos ocupados de 15 anos e mais no setor de construção</t>
  </si>
  <si>
    <t>Remuneração média dos ocupados de 15 anos e mais no setor de comércio e reparação</t>
  </si>
  <si>
    <t>Remuneração média dos ocupados de 15 anos e mais no setor de alojamento e alimentação</t>
  </si>
  <si>
    <t>Remuneração média dos ocupados de 15 anos e mais no setor de transporte, armazenagem e comunicação</t>
  </si>
  <si>
    <t>Remuneração média dos ocupados de 15 anos e mais no setor de administração pública</t>
  </si>
  <si>
    <t>Remuneração média dos ocupados de 15 anos e mais no setor de educação, saúde e serviços sociais</t>
  </si>
  <si>
    <t>Remuneração média dos ocupados de 15 anos e mais no setor de serviços domésticos</t>
  </si>
  <si>
    <t>Remuneração média dos ocupados de 15 anos e mais no setor de outros serviços coletivos, sociais e pessoais e outras atividades</t>
  </si>
  <si>
    <t>Remuneração média por posição na ocupação</t>
  </si>
  <si>
    <t>Remuneração média por setor de atividades</t>
  </si>
  <si>
    <t>RTRABP</t>
  </si>
  <si>
    <t>Remuneração média dos ocupados</t>
  </si>
  <si>
    <t>RTRABPC1</t>
  </si>
  <si>
    <t>RTRABPC2</t>
  </si>
  <si>
    <t>RTRABPC3</t>
  </si>
  <si>
    <t>RTRABPC4</t>
  </si>
  <si>
    <t>RTRABPC5</t>
  </si>
  <si>
    <t>RTRABPC6</t>
  </si>
  <si>
    <t>RTRABPC7</t>
  </si>
  <si>
    <t>RTRABPC8</t>
  </si>
  <si>
    <t>RTRABPC9</t>
  </si>
  <si>
    <t>RTRABPC10</t>
  </si>
  <si>
    <t>RTRABPC11</t>
  </si>
  <si>
    <t>RTRABPC12</t>
  </si>
  <si>
    <t>RTRABPC13</t>
  </si>
  <si>
    <t>RTRABPC14</t>
  </si>
  <si>
    <t>RTRABPC15</t>
  </si>
  <si>
    <t>RTRABPC16</t>
  </si>
  <si>
    <t>RTRABPC17</t>
  </si>
  <si>
    <t>RTRABPC18</t>
  </si>
  <si>
    <t>RTRABPC19</t>
  </si>
  <si>
    <t>RTRABPC20</t>
  </si>
  <si>
    <t>RTRABPC21</t>
  </si>
  <si>
    <t>RTRABPC22</t>
  </si>
  <si>
    <t>RTRABPC23</t>
  </si>
  <si>
    <t>RTRABPC24</t>
  </si>
  <si>
    <t>RTRABPC25</t>
  </si>
  <si>
    <t>RTRABPC26</t>
  </si>
  <si>
    <t>RTRABPC27</t>
  </si>
  <si>
    <t>RTRABPC28</t>
  </si>
  <si>
    <t>RTRABPC29</t>
  </si>
  <si>
    <t>RTRABPC30</t>
  </si>
  <si>
    <t>RTRABPC31</t>
  </si>
  <si>
    <t>(Anos de estudo)</t>
  </si>
  <si>
    <t>Remuneração média dos ocupados de 15 anos e mais que são homens</t>
  </si>
  <si>
    <t>Remuneração média dos ocupados de 15 anos e mais que são mulheres</t>
  </si>
  <si>
    <t>Remuneração média dos ocupados de 15 anos e mais que são brancos ou amarelos</t>
  </si>
  <si>
    <t>Remuneração média dos ocupados de 15 anos e mais que são pretos ou pardos</t>
  </si>
  <si>
    <t>Remuneração média dos ocupados de 15 anos e mais que são jovens de 15 a 24 anos</t>
  </si>
  <si>
    <t>Remuneração média dos ocupados de 15 anos e mais que são adultos entre 25 e 49 anos</t>
  </si>
  <si>
    <t>Remuneração média dos ocupados de 15 anos e mais que são adultos de 50 anos ou mais</t>
  </si>
  <si>
    <t>Remuneração média dos ocupados de 15 anos e mais com ensino fundamental incompleto</t>
  </si>
  <si>
    <t>Remuneração média dos ocupados de 15 anos e mais com ensino fundamental completo</t>
  </si>
  <si>
    <t>Remuneração média dos ocupados de 15 anos e mais com ensino médio incompleto</t>
  </si>
  <si>
    <t>Remuneração média dos ocupados de 15 anos e mais com ensino médio completo</t>
  </si>
  <si>
    <t>Remuneração média dos ocupados de 15 anos e mais com alguma educação superior</t>
  </si>
  <si>
    <t>OCUPTOT</t>
  </si>
  <si>
    <t>OCUPHOM</t>
  </si>
  <si>
    <t>OCUPMUL</t>
  </si>
  <si>
    <t>Porcentagem dos desempregados de 15 anos e mais entre os homens</t>
  </si>
  <si>
    <t>Porcentagem dos desempregados de 15 anos e mais entre os brancos ou amarelos</t>
  </si>
  <si>
    <t>Porcentagem dos desempregados de 15 anos e mais entre os pretos ou pardos</t>
  </si>
  <si>
    <t>Porcentagem dos desempregados de 15 anos e mais entre os jovens de 15 a 24 anos</t>
  </si>
  <si>
    <t>Porcentagem dos desempregados de 15 anos e mais entre os adultos entre 25 e 49 anos</t>
  </si>
  <si>
    <t>Porcentagem dos desempregados de 15 anos e mais entre os adultos de 50 anos ou mais</t>
  </si>
  <si>
    <t>Porcentagem da população economicamente ativa de 15 anos e mais entre os homens</t>
  </si>
  <si>
    <t>Porcentagem da população economicamente ativa de 15 anos e mais entre os brancos ou amarelos</t>
  </si>
  <si>
    <t>Porcentagem da população economicamente ativa de 15 anos e mais entre os pretos ou pardos</t>
  </si>
  <si>
    <t>Porcentagem da população economicamente ativa de 15 anos e mais entre os jovens de 15 a 24 anos</t>
  </si>
  <si>
    <t>Porcentagem da população economicamente ativa de 15 anos e mais entre os adultos entre 25 e 49 anos</t>
  </si>
  <si>
    <t>Porcentagem da população economicamente ativa de 15 anos e mais entre os adultos de 50 anos ou mais</t>
  </si>
  <si>
    <t>Desemprego segundo o perfil populacional</t>
  </si>
  <si>
    <t>População economicamente ativa segundo o perfil populacional</t>
  </si>
  <si>
    <t>Taxa de desemprego de 15 anos e mais entre os homens</t>
  </si>
  <si>
    <t>Taxa de desemprego de 15 anos e mais entre os brancos ou amarelos</t>
  </si>
  <si>
    <t>Taxa de desemprego de 15 anos e mais entre os pretos ou pardos</t>
  </si>
  <si>
    <t>Taxa de desemprego de 15 anos e mais entre os jovens de 15 a 24 anos</t>
  </si>
  <si>
    <t>Taxa de desemprego de 15 anos e mais entre os adultos entre 25 e 49 anos</t>
  </si>
  <si>
    <t>Taxa de desemprego de 15 anos e mais entre os adultos de 50 anos ou mais</t>
  </si>
  <si>
    <t>Taxa de desemprego de 15 anos e mais com ensino fundamental incompleto</t>
  </si>
  <si>
    <t>Taxa de desemprego de 15 anos e mais com ensino fundamental completo</t>
  </si>
  <si>
    <t>Taxa de desemprego de 15 anos e mais com ensino médio incompleto</t>
  </si>
  <si>
    <t>Taxa de desemprego de 15 anos e mais com ensino médio completo</t>
  </si>
  <si>
    <t>Taxa de desemprego de 15 anos e mais com alguma educação superior</t>
  </si>
  <si>
    <t>Porcentagem da população de 15 anos e mais que são brancos ou amarelos</t>
  </si>
  <si>
    <t>Taxa de desemprego de 15 anos e mais entre as mulheres</t>
  </si>
  <si>
    <t>Porcentagem da população economicamente ativa de 15 anos e mais entre as mulheres</t>
  </si>
  <si>
    <t>Porcentagem dos desempregados de 15 anos e mais entre as mulheres</t>
  </si>
  <si>
    <t>Taxa de desemprego da população de 15 anos e mais</t>
  </si>
  <si>
    <t>PEA2</t>
  </si>
  <si>
    <t>PIA</t>
  </si>
  <si>
    <t>CRI10A14</t>
  </si>
  <si>
    <t>Porcentagem da população economicamente ativa de 15 anos e mais</t>
  </si>
  <si>
    <t>População em idade ativa e infantil</t>
  </si>
  <si>
    <t>Porcentagem da população em idade ativa (15 anos e mais)</t>
  </si>
  <si>
    <t>Porcentagem da população de 10 a 14 anos</t>
  </si>
  <si>
    <t>Interior do estado</t>
  </si>
  <si>
    <t>CONT</t>
  </si>
  <si>
    <t>EMPR</t>
  </si>
  <si>
    <t>Porcentagem de trabalhadores por conta própria e empregadores que possuem CNPJ</t>
  </si>
  <si>
    <t>Unidade territorial</t>
  </si>
  <si>
    <t>Conta própria</t>
  </si>
  <si>
    <t>Empregador</t>
  </si>
  <si>
    <t>Região Norte</t>
  </si>
  <si>
    <t>Rondônia</t>
  </si>
  <si>
    <t>Acre</t>
  </si>
  <si>
    <t>Amazonas</t>
  </si>
  <si>
    <t>Roraima</t>
  </si>
  <si>
    <t>Pará</t>
  </si>
  <si>
    <t>Interior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</si>
  <si>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</si>
  <si>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</si>
  <si>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</si>
  <si>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</si>
  <si>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</si>
  <si>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</si>
  <si>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</si>
  <si>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</si>
  <si>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</si>
  <si>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</si>
  <si>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</si>
  <si>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</si>
  <si>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</si>
  <si>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</si>
  <si>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</si>
  <si>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</si>
  <si>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Capital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</si>
  <si>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</si>
  <si>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</si>
  <si>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</si>
  <si>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</si>
  <si>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</si>
  <si>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</si>
  <si>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</si>
  <si>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</si>
  <si>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</si>
  <si>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</si>
  <si>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Regiões metropolitanas</t>
  </si>
  <si>
    <t>Belém</t>
  </si>
  <si>
    <t>Fortaleza</t>
  </si>
  <si>
    <t>Recife</t>
  </si>
  <si>
    <t>Salvador</t>
  </si>
  <si>
    <t>Belo Horizonte</t>
  </si>
  <si>
    <t>Curitiba</t>
  </si>
  <si>
    <t>Porto Alegre</t>
  </si>
  <si>
    <t>Fonte: Estimativas produzidas pelo IETS com base na Pesquisa Nacional por Amostra de Domicílios (PNAD).</t>
  </si>
  <si>
    <t>UF</t>
  </si>
  <si>
    <t>POSOCUP</t>
  </si>
  <si>
    <t>CNPJ</t>
  </si>
  <si>
    <t>N</t>
  </si>
  <si>
    <t>População em idade ativa (15 anos e mais)</t>
  </si>
  <si>
    <t>População de 10 a 14 anos</t>
  </si>
  <si>
    <t>População economicamente ativa de 15 anos e mais</t>
  </si>
  <si>
    <t>População de 15 anos e mais ocupada</t>
  </si>
  <si>
    <t>População desempregada de 15 anos e mais</t>
  </si>
  <si>
    <t>População total</t>
  </si>
  <si>
    <t>População</t>
  </si>
  <si>
    <t>População e mercado de trabalho</t>
  </si>
  <si>
    <t>Fonte: Estimativas produzidas com base na Pesquisa Nacional por Amostra de Domicílios (PNAD).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</si>
  <si>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</si>
  <si>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</si>
  <si>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</si>
  <si>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</si>
  <si>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</si>
  <si>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</si>
  <si>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</si>
  <si>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</si>
  <si>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</si>
  <si>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Jardim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</si>
  <si>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</si>
  <si>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</si>
  <si>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</si>
  <si>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</si>
  <si>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</si>
  <si>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</si>
  <si>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</si>
  <si>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Cantagalo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</si>
  <si>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</si>
  <si>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</si>
  <si>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</si>
  <si>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</si>
  <si>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</si>
  <si>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</si>
  <si>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</si>
  <si>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</si>
  <si>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</si>
  <si>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</si>
  <si>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</si>
  <si>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</si>
  <si>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</si>
  <si>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</si>
  <si>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</si>
  <si>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</si>
  <si>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</si>
  <si>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</si>
  <si>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</si>
  <si>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</si>
  <si>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</si>
  <si>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</si>
  <si>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</si>
  <si>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</si>
  <si>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Mesquita</t>
  </si>
  <si>
    <t>Miguel Pereira</t>
  </si>
  <si>
    <t>Miracema</t>
  </si>
  <si>
    <t>Natividade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</si>
  <si>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</si>
  <si>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</si>
  <si>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</si>
  <si>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</si>
  <si>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</si>
  <si>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</si>
  <si>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</si>
  <si>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</si>
  <si>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</si>
  <si>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</si>
  <si>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</si>
  <si>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</si>
  <si>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</si>
  <si>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</si>
  <si>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</si>
  <si>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</si>
  <si>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</si>
  <si>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</si>
  <si>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</si>
  <si>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</si>
  <si>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</si>
  <si>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</si>
  <si>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</si>
  <si>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</si>
  <si>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</si>
  <si>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</si>
  <si>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</si>
  <si>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</si>
  <si>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</si>
  <si>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</si>
  <si>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</si>
  <si>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</si>
  <si>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Sapucaia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</si>
  <si>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</si>
  <si>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</si>
  <si>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</si>
  <si>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</si>
  <si>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</si>
  <si>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</si>
  <si>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</si>
  <si>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</si>
  <si>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Valença</t>
  </si>
  <si>
    <t>Varre-Sai</t>
  </si>
  <si>
    <t>Vassouras</t>
  </si>
  <si>
    <t>Volta Redonda</t>
  </si>
  <si>
    <t>Área (Km²)</t>
  </si>
  <si>
    <t>Município</t>
  </si>
  <si>
    <t>Código</t>
  </si>
  <si>
    <t>RMRJ</t>
  </si>
  <si>
    <t>Estado do Rio de Janeiro</t>
  </si>
  <si>
    <t>Região metropolitana do Rio de Janeiro</t>
  </si>
  <si>
    <t>Interior do estado do Rio de Janeiro (Estado menos a RM))</t>
  </si>
  <si>
    <t>Cidade do Rio de Janeiro</t>
  </si>
  <si>
    <t>Periferia da RM (RM menos a cidade)</t>
  </si>
  <si>
    <t>Região Metropolitana do Rio de janeiro</t>
  </si>
  <si>
    <t>Periferia (RMRJ exceto capital)</t>
  </si>
  <si>
    <t>Capital (RMRJ somente capital)</t>
  </si>
  <si>
    <t>Interior do Rio de Janeiro (Estado exceto RMRJ)</t>
  </si>
  <si>
    <t>Densidade populacional: Rio de Janeiro, 2011</t>
  </si>
  <si>
    <t>Duque de Caxias, Itaguaí, Mangaratiba, Nilópolis, Nova Iguaçu, São Gonçalo, Itaboraí, Magé, Maricá, Niterói, Paracambi, Petrópolis, São João de Meriti, Japeri, Queimados, Belford Roxo, Guapimirim - que constituem o chamado Grande Rio, com uma área de 5.384km.</t>
  </si>
  <si>
    <t>População (mil)</t>
  </si>
  <si>
    <t>Fonte: Estimativas produzidas com base na Pesquisa Nacional por Amostra de Domicílios (PNAD) e Perfil dos Estados (IBGE) 2010.</t>
  </si>
  <si>
    <t>DENSIDADE</t>
  </si>
  <si>
    <t>Estado do RJ</t>
  </si>
  <si>
    <t>Densidade (hab/Km²)</t>
  </si>
  <si>
    <t>Periferia da RM</t>
  </si>
  <si>
    <t>THEIL_L</t>
  </si>
  <si>
    <t>P_POP</t>
  </si>
  <si>
    <t>THEIL_T</t>
  </si>
  <si>
    <t>GINI</t>
  </si>
  <si>
    <t>SSPESO</t>
  </si>
  <si>
    <t>MA2</t>
  </si>
  <si>
    <t>MA1</t>
  </si>
  <si>
    <t>MA0</t>
  </si>
  <si>
    <t>MP2</t>
  </si>
  <si>
    <t>MP1</t>
  </si>
  <si>
    <t>MP0</t>
  </si>
  <si>
    <t>MRENDA</t>
  </si>
  <si>
    <t>Periferia da Região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</si>
</sst>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&quot;R$&quot;#,##0_);\(&quot;R$&quot;#,##0\)"/>
    <numFmt numFmtId="165" formatCode="0.0"/>
    <numFmt numFmtId="166" formatCode="&quot;R$ &quot;#,##0_);\(&quot;R$ &quot;#,##0\)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color theme="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8"/>
      <name val="MS Sans Serif"/>
      <family val="2"/>
    </font>
    <font>
      <b/>
      <sz val="11"/>
      <color indexed="56"/>
      <name val="Calibri"/>
      <family val="2"/>
    </font>
    <font>
      <vertAlign val="superscript"/>
      <sz val="11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MS Sans Serif"/>
      <family val="2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1"/>
      <color indexed="63"/>
      <name val="Calibri"/>
      <family val="2"/>
    </font>
    <font>
      <sz val="10"/>
      <name val="Courier"/>
      <family val="3"/>
    </font>
    <font>
      <sz val="11"/>
      <color indexed="10"/>
      <name val="Calibri"/>
      <family val="2"/>
    </font>
    <font>
      <b/>
      <sz val="8"/>
      <name val="Arial"/>
      <family val="2"/>
    </font>
    <font>
      <sz val="10"/>
      <color theme="0" tint="-0.14999847407452621"/>
      <name val="Arial"/>
      <family val="2"/>
    </font>
    <font>
      <sz val="11"/>
      <color theme="0" tint="-0.14999847407452621"/>
      <name val="Calibri"/>
      <family val="2"/>
      <scheme val="minor"/>
    </font>
    <font>
      <sz val="8"/>
      <color theme="0" tint="-0.14999847407452621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0"/>
      <name val="Arial"/>
      <family val="2"/>
    </font>
    <font>
      <sz val="10"/>
      <color theme="3"/>
      <name val="Arial"/>
      <family val="2"/>
    </font>
    <font>
      <b/>
      <sz val="12"/>
      <color theme="3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sz val="9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theme="0"/>
      </bottom>
      <diagonal/>
    </border>
    <border>
      <left/>
      <right style="hair">
        <color auto="1"/>
      </right>
      <top style="double">
        <color auto="1"/>
      </top>
      <bottom style="thin">
        <color theme="0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18" borderId="9"/>
    <xf numFmtId="0" fontId="16" fillId="6" borderId="0" applyNumberFormat="0" applyBorder="0" applyAlignment="0" applyProtection="0"/>
    <xf numFmtId="0" fontId="17" fillId="19" borderId="10" applyNumberFormat="0" applyAlignment="0" applyProtection="0"/>
    <xf numFmtId="0" fontId="18" fillId="0" borderId="11" applyNumberFormat="0" applyFill="0" applyAlignment="0" applyProtection="0"/>
    <xf numFmtId="0" fontId="5" fillId="0" borderId="12"/>
    <xf numFmtId="0" fontId="19" fillId="20" borderId="0">
      <alignment horizontal="center"/>
    </xf>
    <xf numFmtId="0" fontId="20" fillId="20" borderId="0">
      <alignment horizontal="center" vertical="center"/>
    </xf>
    <xf numFmtId="0" fontId="3" fillId="21" borderId="0">
      <alignment horizontal="center" wrapText="1"/>
    </xf>
    <xf numFmtId="0" fontId="21" fillId="20" borderId="0">
      <alignment horizontal="center"/>
    </xf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2" borderId="9" applyBorder="0">
      <protection locked="0"/>
    </xf>
    <xf numFmtId="0" fontId="3" fillId="0" borderId="0" applyFont="0" applyFill="0" applyBorder="0" applyAlignment="0" applyProtection="0"/>
    <xf numFmtId="2" fontId="8" fillId="0" borderId="0" applyFont="0" applyAlignment="0">
      <alignment horizontal="center" wrapText="1"/>
    </xf>
    <xf numFmtId="0" fontId="23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5" borderId="0" applyNumberFormat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24" fillId="0" borderId="0" applyNumberFormat="0" applyFill="0" applyBorder="0" applyAlignment="0" applyProtection="0">
      <alignment horizontal="center" vertical="top"/>
    </xf>
    <xf numFmtId="0" fontId="25" fillId="20" borderId="12">
      <alignment horizontal="left"/>
    </xf>
    <xf numFmtId="0" fontId="26" fillId="20" borderId="0">
      <alignment horizontal="left"/>
    </xf>
    <xf numFmtId="0" fontId="27" fillId="26" borderId="0">
      <alignment horizontal="right" vertical="top" textRotation="90"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9" fillId="5" borderId="0" applyNumberFormat="0" applyBorder="0" applyAlignment="0" applyProtection="0"/>
    <xf numFmtId="0" fontId="8" fillId="21" borderId="0">
      <alignment horizontal="center"/>
    </xf>
    <xf numFmtId="0" fontId="5" fillId="20" borderId="7">
      <alignment wrapText="1"/>
    </xf>
    <xf numFmtId="0" fontId="5" fillId="20" borderId="13"/>
    <xf numFmtId="0" fontId="5" fillId="20" borderId="2"/>
    <xf numFmtId="0" fontId="5" fillId="20" borderId="14">
      <alignment horizontal="center" wrapText="1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3" fillId="0" borderId="0"/>
    <xf numFmtId="0" fontId="13" fillId="0" borderId="0"/>
    <xf numFmtId="0" fontId="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" fillId="27" borderId="15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NumberFormat="0" applyFont="0" applyFill="0" applyBorder="0" applyAlignment="0" applyProtection="0"/>
    <xf numFmtId="0" fontId="5" fillId="20" borderId="12"/>
    <xf numFmtId="0" fontId="20" fillId="20" borderId="0">
      <alignment horizontal="right"/>
    </xf>
    <xf numFmtId="0" fontId="30" fillId="28" borderId="0">
      <alignment horizontal="center"/>
    </xf>
    <xf numFmtId="0" fontId="31" fillId="21" borderId="0"/>
    <xf numFmtId="0" fontId="32" fillId="26" borderId="8">
      <alignment horizontal="left" vertical="top" wrapText="1"/>
    </xf>
    <xf numFmtId="0" fontId="32" fillId="26" borderId="6">
      <alignment horizontal="left" vertical="top"/>
    </xf>
    <xf numFmtId="0" fontId="33" fillId="29" borderId="16" applyNumberFormat="0" applyAlignment="0" applyProtection="0"/>
    <xf numFmtId="43" fontId="3" fillId="0" borderId="0" applyFont="0" applyFill="0" applyBorder="0" applyAlignment="0" applyProtection="0"/>
    <xf numFmtId="37" fontId="34" fillId="0" borderId="0"/>
    <xf numFmtId="0" fontId="19" fillId="20" borderId="0">
      <alignment horizontal="center"/>
    </xf>
    <xf numFmtId="0" fontId="35" fillId="0" borderId="0" applyNumberFormat="0" applyFill="0" applyBorder="0" applyAlignment="0" applyProtection="0"/>
    <xf numFmtId="0" fontId="36" fillId="20" borderId="0"/>
    <xf numFmtId="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8" fillId="0" borderId="0"/>
  </cellStyleXfs>
  <cellXfs count="161">
    <xf numFmtId="0" fontId="0" fillId="0" borderId="0" xfId="0"/>
    <xf numFmtId="0" fontId="3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Border="1" applyAlignment="1">
      <alignment horizontal="center"/>
    </xf>
    <xf numFmtId="0" fontId="6" fillId="3" borderId="2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8" fillId="2" borderId="0" xfId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165" fontId="9" fillId="2" borderId="0" xfId="1" applyNumberFormat="1" applyFont="1" applyFill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left" vertical="center" wrapText="1"/>
    </xf>
    <xf numFmtId="165" fontId="9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8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11" fillId="0" borderId="0" xfId="1" applyFont="1" applyFill="1" applyAlignment="1">
      <alignment horizontal="center"/>
    </xf>
    <xf numFmtId="0" fontId="11" fillId="0" borderId="0" xfId="1" applyFont="1" applyFill="1" applyAlignment="1"/>
    <xf numFmtId="0" fontId="3" fillId="3" borderId="0" xfId="1" applyFill="1" applyAlignment="1">
      <alignment vertical="center"/>
    </xf>
    <xf numFmtId="0" fontId="12" fillId="3" borderId="0" xfId="1" applyFont="1" applyFill="1" applyAlignment="1">
      <alignment vertical="center"/>
    </xf>
    <xf numFmtId="0" fontId="3" fillId="0" borderId="0" xfId="1" applyAlignment="1">
      <alignment vertical="center"/>
    </xf>
    <xf numFmtId="0" fontId="37" fillId="0" borderId="0" xfId="1" applyFont="1" applyAlignment="1"/>
    <xf numFmtId="0" fontId="38" fillId="0" borderId="0" xfId="0" applyFont="1" applyAlignment="1">
      <alignment vertical="center"/>
    </xf>
    <xf numFmtId="0" fontId="39" fillId="0" borderId="0" xfId="1" applyFont="1" applyAlignment="1"/>
    <xf numFmtId="0" fontId="13" fillId="0" borderId="0" xfId="4"/>
    <xf numFmtId="0" fontId="37" fillId="0" borderId="0" xfId="1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9" fillId="0" borderId="0" xfId="1" applyFont="1" applyAlignment="1">
      <alignment horizontal="center"/>
    </xf>
    <xf numFmtId="0" fontId="6" fillId="3" borderId="3" xfId="1" applyFont="1" applyFill="1" applyBorder="1" applyAlignment="1">
      <alignment horizontal="left" vertical="center"/>
    </xf>
    <xf numFmtId="0" fontId="6" fillId="3" borderId="3" xfId="2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0" xfId="0" quotePrefix="1" applyNumberFormat="1"/>
    <xf numFmtId="1" fontId="9" fillId="2" borderId="0" xfId="1" applyNumberFormat="1" applyFont="1" applyFill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0" fontId="8" fillId="2" borderId="17" xfId="1" applyFont="1" applyFill="1" applyBorder="1" applyAlignment="1">
      <alignment horizontal="left" vertical="center"/>
    </xf>
    <xf numFmtId="0" fontId="3" fillId="0" borderId="21" xfId="1" applyBorder="1" applyAlignment="1">
      <alignment vertical="center"/>
    </xf>
    <xf numFmtId="0" fontId="3" fillId="0" borderId="0" xfId="1" applyBorder="1" applyAlignment="1">
      <alignment vertical="center"/>
    </xf>
    <xf numFmtId="0" fontId="3" fillId="0" borderId="22" xfId="1" applyBorder="1" applyAlignment="1">
      <alignment vertical="center"/>
    </xf>
    <xf numFmtId="0" fontId="3" fillId="0" borderId="23" xfId="1" applyBorder="1" applyAlignment="1">
      <alignment vertical="center"/>
    </xf>
    <xf numFmtId="0" fontId="3" fillId="0" borderId="2" xfId="1" applyBorder="1" applyAlignment="1">
      <alignment vertical="center"/>
    </xf>
    <xf numFmtId="0" fontId="3" fillId="0" borderId="24" xfId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0" xfId="1" applyFont="1" applyAlignment="1">
      <alignment vertical="center"/>
    </xf>
    <xf numFmtId="0" fontId="37" fillId="0" borderId="0" xfId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 wrapText="1"/>
    </xf>
    <xf numFmtId="165" fontId="3" fillId="2" borderId="17" xfId="2" applyNumberFormat="1" applyFont="1" applyFill="1" applyBorder="1" applyAlignment="1">
      <alignment horizontal="center" vertical="center"/>
    </xf>
    <xf numFmtId="165" fontId="3" fillId="2" borderId="17" xfId="1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 wrapText="1"/>
    </xf>
    <xf numFmtId="1" fontId="3" fillId="2" borderId="17" xfId="2" applyNumberFormat="1" applyFont="1" applyFill="1" applyBorder="1" applyAlignment="1">
      <alignment horizontal="center" vertical="center"/>
    </xf>
    <xf numFmtId="1" fontId="3" fillId="2" borderId="17" xfId="1" applyNumberFormat="1" applyFont="1" applyFill="1" applyBorder="1" applyAlignment="1">
      <alignment horizontal="center" vertical="center" wrapText="1"/>
    </xf>
    <xf numFmtId="0" fontId="44" fillId="3" borderId="0" xfId="1" applyFont="1" applyFill="1" applyAlignment="1">
      <alignment vertical="center"/>
    </xf>
    <xf numFmtId="0" fontId="45" fillId="3" borderId="0" xfId="1" applyFont="1" applyFill="1" applyAlignment="1">
      <alignment vertical="center"/>
    </xf>
    <xf numFmtId="0" fontId="43" fillId="0" borderId="0" xfId="1" applyFont="1" applyAlignment="1"/>
    <xf numFmtId="0" fontId="46" fillId="0" borderId="0" xfId="1" applyFont="1" applyAlignment="1">
      <alignment horizontal="center" vertical="center"/>
    </xf>
    <xf numFmtId="0" fontId="43" fillId="0" borderId="0" xfId="1" applyFont="1" applyAlignment="1">
      <alignment horizontal="center"/>
    </xf>
    <xf numFmtId="0" fontId="5" fillId="0" borderId="1" xfId="1" applyFont="1" applyBorder="1" applyAlignment="1"/>
    <xf numFmtId="165" fontId="5" fillId="0" borderId="1" xfId="1" applyNumberFormat="1" applyFont="1" applyBorder="1" applyAlignment="1">
      <alignment horizontal="center"/>
    </xf>
    <xf numFmtId="0" fontId="6" fillId="3" borderId="0" xfId="2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8" fillId="30" borderId="0" xfId="1" applyFont="1" applyFill="1" applyBorder="1" applyAlignment="1">
      <alignment horizontal="left" vertical="center"/>
    </xf>
    <xf numFmtId="0" fontId="3" fillId="30" borderId="0" xfId="1" applyFont="1" applyFill="1" applyBorder="1" applyAlignment="1">
      <alignment horizontal="left" vertical="center"/>
    </xf>
    <xf numFmtId="1" fontId="3" fillId="30" borderId="0" xfId="2" applyNumberFormat="1" applyFont="1" applyFill="1" applyBorder="1" applyAlignment="1">
      <alignment horizontal="center" vertical="center"/>
    </xf>
    <xf numFmtId="1" fontId="3" fillId="30" borderId="27" xfId="2" applyNumberFormat="1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8" fillId="31" borderId="0" xfId="1" applyFont="1" applyFill="1" applyAlignment="1">
      <alignment horizontal="left" vertical="center"/>
    </xf>
    <xf numFmtId="0" fontId="3" fillId="31" borderId="0" xfId="1" applyFont="1" applyFill="1" applyAlignment="1">
      <alignment horizontal="left" vertical="center" wrapText="1"/>
    </xf>
    <xf numFmtId="1" fontId="3" fillId="31" borderId="0" xfId="1" applyNumberFormat="1" applyFont="1" applyFill="1" applyBorder="1" applyAlignment="1">
      <alignment horizontal="center" vertical="center"/>
    </xf>
    <xf numFmtId="1" fontId="3" fillId="31" borderId="27" xfId="1" applyNumberFormat="1" applyFont="1" applyFill="1" applyBorder="1" applyAlignment="1">
      <alignment horizontal="center" vertical="center"/>
    </xf>
    <xf numFmtId="1" fontId="3" fillId="31" borderId="0" xfId="1" applyNumberFormat="1" applyFont="1" applyFill="1" applyAlignment="1">
      <alignment horizontal="center" vertical="center"/>
    </xf>
    <xf numFmtId="0" fontId="8" fillId="0" borderId="0" xfId="1" applyFont="1" applyAlignment="1"/>
    <xf numFmtId="0" fontId="3" fillId="0" borderId="0" xfId="1" applyFont="1" applyFill="1" applyAlignment="1">
      <alignment horizontal="left" vertical="center"/>
    </xf>
    <xf numFmtId="1" fontId="3" fillId="0" borderId="0" xfId="1" applyNumberFormat="1" applyFont="1" applyFill="1" applyBorder="1" applyAlignment="1">
      <alignment horizontal="center" vertical="center"/>
    </xf>
    <xf numFmtId="1" fontId="3" fillId="0" borderId="27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indent="2"/>
    </xf>
    <xf numFmtId="0" fontId="8" fillId="31" borderId="0" xfId="1" applyFont="1" applyFill="1" applyBorder="1" applyAlignment="1">
      <alignment horizontal="left" vertical="center"/>
    </xf>
    <xf numFmtId="0" fontId="3" fillId="31" borderId="0" xfId="1" applyFont="1" applyFill="1" applyBorder="1" applyAlignment="1">
      <alignment horizontal="left" vertical="center" wrapTex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27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indent="4"/>
    </xf>
    <xf numFmtId="0" fontId="3" fillId="31" borderId="0" xfId="1" applyFont="1" applyFill="1" applyBorder="1" applyAlignment="1">
      <alignment horizontal="left" vertical="center"/>
    </xf>
    <xf numFmtId="1" fontId="3" fillId="31" borderId="0" xfId="2" applyNumberFormat="1" applyFont="1" applyFill="1" applyBorder="1" applyAlignment="1">
      <alignment horizontal="center" vertical="center"/>
    </xf>
    <xf numFmtId="1" fontId="3" fillId="31" borderId="27" xfId="1" applyNumberFormat="1" applyFont="1" applyFill="1" applyBorder="1" applyAlignment="1">
      <alignment horizontal="center" vertical="center" wrapText="1"/>
    </xf>
    <xf numFmtId="1" fontId="3" fillId="31" borderId="0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28" xfId="1" applyNumberFormat="1" applyFont="1" applyFill="1" applyBorder="1" applyAlignment="1">
      <alignment horizontal="center" vertical="center"/>
    </xf>
    <xf numFmtId="0" fontId="46" fillId="0" borderId="0" xfId="1" applyFont="1" applyAlignment="1"/>
    <xf numFmtId="0" fontId="46" fillId="0" borderId="0" xfId="1" applyFont="1" applyAlignment="1">
      <alignment horizontal="center"/>
    </xf>
    <xf numFmtId="0" fontId="48" fillId="0" borderId="0" xfId="125"/>
    <xf numFmtId="3" fontId="9" fillId="2" borderId="0" xfId="1" applyNumberFormat="1" applyFont="1" applyFill="1" applyAlignment="1">
      <alignment horizontal="center" vertical="center"/>
    </xf>
    <xf numFmtId="3" fontId="9" fillId="2" borderId="4" xfId="1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/>
    </xf>
    <xf numFmtId="0" fontId="0" fillId="0" borderId="29" xfId="0" applyBorder="1"/>
    <xf numFmtId="0" fontId="0" fillId="0" borderId="29" xfId="0" applyNumberFormat="1" applyBorder="1"/>
    <xf numFmtId="0" fontId="49" fillId="0" borderId="29" xfId="0" applyFont="1" applyBorder="1" applyAlignment="1">
      <alignment horizontal="center" vertical="center"/>
    </xf>
    <xf numFmtId="0" fontId="50" fillId="0" borderId="0" xfId="0" applyFont="1" applyAlignment="1">
      <alignment horizontal="left" vertical="center" wrapText="1" indent="1"/>
    </xf>
    <xf numFmtId="0" fontId="3" fillId="2" borderId="0" xfId="1" applyFont="1" applyFill="1" applyAlignment="1">
      <alignment horizontal="left" vertical="center"/>
    </xf>
    <xf numFmtId="3" fontId="9" fillId="2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2" borderId="29" xfId="0" applyFill="1" applyBorder="1" applyAlignment="1">
      <alignment horizontal="center"/>
    </xf>
    <xf numFmtId="0" fontId="51" fillId="0" borderId="0" xfId="0" applyFont="1"/>
    <xf numFmtId="0" fontId="49" fillId="0" borderId="13" xfId="0" applyFont="1" applyFill="1" applyBorder="1" applyAlignment="1">
      <alignment horizontal="center" vertical="center"/>
    </xf>
    <xf numFmtId="0" fontId="0" fillId="32" borderId="29" xfId="0" applyNumberFormat="1" applyFill="1" applyBorder="1" applyAlignment="1">
      <alignment horizontal="center"/>
    </xf>
    <xf numFmtId="4" fontId="0" fillId="32" borderId="29" xfId="0" applyNumberFormat="1" applyFill="1" applyBorder="1" applyAlignment="1">
      <alignment horizontal="center"/>
    </xf>
    <xf numFmtId="3" fontId="0" fillId="32" borderId="29" xfId="0" applyNumberFormat="1" applyFill="1" applyBorder="1" applyAlignment="1">
      <alignment horizontal="center"/>
    </xf>
    <xf numFmtId="3" fontId="3" fillId="0" borderId="0" xfId="1" applyNumberFormat="1" applyFont="1" applyAlignment="1"/>
    <xf numFmtId="0" fontId="4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right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textRotation="90"/>
    </xf>
    <xf numFmtId="0" fontId="6" fillId="3" borderId="5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25" xfId="2" applyFont="1" applyFill="1" applyBorder="1" applyAlignment="1">
      <alignment horizontal="center" vertical="center"/>
    </xf>
    <xf numFmtId="0" fontId="6" fillId="3" borderId="26" xfId="2" applyFont="1" applyFill="1" applyBorder="1" applyAlignment="1">
      <alignment horizontal="center" vertical="center"/>
    </xf>
    <xf numFmtId="0" fontId="6" fillId="3" borderId="25" xfId="2" applyFont="1" applyFill="1" applyBorder="1" applyAlignment="1">
      <alignment horizontal="center" vertical="center" wrapText="1"/>
    </xf>
    <xf numFmtId="0" fontId="48" fillId="0" borderId="0" xfId="125" quotePrefix="1" applyNumberFormat="1"/>
    <xf numFmtId="0" fontId="8" fillId="2" borderId="0" xfId="1" applyFont="1" applyFill="1" applyAlignment="1">
      <alignment horizontal="left" vertical="center"/>
    </xf>
    <xf numFmtId="167" fontId="9" fillId="2" borderId="19" xfId="1" applyNumberFormat="1" applyFont="1" applyFill="1" applyBorder="1" applyAlignment="1">
      <alignment horizontal="center" vertical="center"/>
    </xf>
    <xf numFmtId="167" fontId="9" fillId="2" borderId="0" xfId="1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horizontal="center" vertical="center"/>
    </xf>
  </cellXfs>
  <cellStyles count="126">
    <cellStyle name="20% - Énfasis1" xfId="5"/>
    <cellStyle name="20% - Énfasis2" xfId="6"/>
    <cellStyle name="20% - Énfasis3" xfId="7"/>
    <cellStyle name="20% - Énfasis4" xfId="8"/>
    <cellStyle name="20% - Énfasis5" xfId="9"/>
    <cellStyle name="20% - Énfasis6" xfId="10"/>
    <cellStyle name="40% - Énfasis1" xfId="11"/>
    <cellStyle name="40% - Énfasis2" xfId="12"/>
    <cellStyle name="40% - Énfasis3" xfId="13"/>
    <cellStyle name="40% - Énfasis4" xfId="14"/>
    <cellStyle name="40% - Énfasis5" xfId="15"/>
    <cellStyle name="40% - Énfasis6" xfId="16"/>
    <cellStyle name="60% - Énfasis1" xfId="17"/>
    <cellStyle name="60% - Énfasis2" xfId="18"/>
    <cellStyle name="60% - Énfasis3" xfId="19"/>
    <cellStyle name="60% - Énfasis4" xfId="20"/>
    <cellStyle name="60% - Énfasis5" xfId="21"/>
    <cellStyle name="60% - Énfasis6" xfId="22"/>
    <cellStyle name="ANCLAS,REZONES Y SUS PARTES,DE FUNDICION,DE HIERRO O DE ACERO" xfId="23"/>
    <cellStyle name="bin" xfId="24"/>
    <cellStyle name="Buena" xfId="25"/>
    <cellStyle name="Celda de comprobación" xfId="26"/>
    <cellStyle name="Celda vinculada" xfId="27"/>
    <cellStyle name="cell" xfId="28"/>
    <cellStyle name="Col&amp;RowHeadings" xfId="29"/>
    <cellStyle name="ColCodes" xfId="30"/>
    <cellStyle name="ColTitles" xfId="31"/>
    <cellStyle name="column" xfId="32"/>
    <cellStyle name="Comma0" xfId="33"/>
    <cellStyle name="Currency0" xfId="34"/>
    <cellStyle name="Data" xfId="35"/>
    <cellStyle name="DataEntryCells" xfId="36"/>
    <cellStyle name="Date" xfId="37"/>
    <cellStyle name="decimal" xfId="38"/>
    <cellStyle name="Encabezado 4" xfId="39"/>
    <cellStyle name="Énfasis1" xfId="40"/>
    <cellStyle name="Énfasis2" xfId="41"/>
    <cellStyle name="Énfasis3" xfId="42"/>
    <cellStyle name="Énfasis4" xfId="43"/>
    <cellStyle name="Énfasis5" xfId="44"/>
    <cellStyle name="Énfasis6" xfId="45"/>
    <cellStyle name="Fixed" xfId="46"/>
    <cellStyle name="Fixo" xfId="47"/>
    <cellStyle name="Footnote" xfId="48"/>
    <cellStyle name="formula" xfId="49"/>
    <cellStyle name="gap" xfId="50"/>
    <cellStyle name="GreyBackground" xfId="51"/>
    <cellStyle name="Hiperlink" xfId="99" builtinId="8" hidden="1"/>
    <cellStyle name="Hiperlink" xfId="101" builtinId="8" hidden="1"/>
    <cellStyle name="Hiperlink" xfId="103" builtinId="8" hidden="1"/>
    <cellStyle name="Hiperlink" xfId="105" builtinId="8" hidden="1"/>
    <cellStyle name="Hiperlink" xfId="107" builtinId="8" hidden="1"/>
    <cellStyle name="Hiperlink" xfId="109" builtinId="8" hidden="1"/>
    <cellStyle name="Hiperlink" xfId="111" builtinId="8" hidden="1"/>
    <cellStyle name="Hiperlink" xfId="113" builtinId="8" hidden="1"/>
    <cellStyle name="Hiperlink" xfId="115" builtinId="8" hidden="1"/>
    <cellStyle name="Hiperlink" xfId="117" builtinId="8" hidden="1"/>
    <cellStyle name="Hiperlink" xfId="119" builtinId="8" hidden="1"/>
    <cellStyle name="Hiperlink" xfId="121" builtinId="8" hidden="1"/>
    <cellStyle name="Hiperlink" xfId="123" builtinId="8" hidden="1"/>
    <cellStyle name="Hiperlink Visitado" xfId="100" builtinId="9" hidden="1"/>
    <cellStyle name="Hiperlink Visitado" xfId="102" builtinId="9" hidden="1"/>
    <cellStyle name="Hiperlink Visitado" xfId="104" builtinId="9" hidden="1"/>
    <cellStyle name="Hiperlink Visitado" xfId="106" builtinId="9" hidden="1"/>
    <cellStyle name="Hiperlink Visitado" xfId="108" builtinId="9" hidden="1"/>
    <cellStyle name="Hiperlink Visitado" xfId="110" builtinId="9" hidden="1"/>
    <cellStyle name="Hiperlink Visitado" xfId="112" builtinId="9" hidden="1"/>
    <cellStyle name="Hiperlink Visitado" xfId="114" builtinId="9" hidden="1"/>
    <cellStyle name="Hiperlink Visitado" xfId="116" builtinId="9" hidden="1"/>
    <cellStyle name="Hiperlink Visitado" xfId="118" builtinId="9" hidden="1"/>
    <cellStyle name="Hiperlink Visitado" xfId="120" builtinId="9" hidden="1"/>
    <cellStyle name="Hiperlink Visitado" xfId="122" builtinId="9" hidden="1"/>
    <cellStyle name="Hiperlink Visitado" xfId="124" builtinId="9" hidden="1"/>
    <cellStyle name="Hyperlink 2" xfId="52"/>
    <cellStyle name="Incorrecto" xfId="53"/>
    <cellStyle name="ISC" xfId="54"/>
    <cellStyle name="level1a" xfId="55"/>
    <cellStyle name="level2" xfId="56"/>
    <cellStyle name="level2a" xfId="57"/>
    <cellStyle name="level3" xfId="58"/>
    <cellStyle name="Migliaia (0)_conti99" xfId="59"/>
    <cellStyle name="Millares_Cuadro2 final" xfId="60"/>
    <cellStyle name="Moeda0" xfId="61"/>
    <cellStyle name="Normal" xfId="0" builtinId="0"/>
    <cellStyle name="Normal 10" xfId="4"/>
    <cellStyle name="Normal 10 2" xfId="62"/>
    <cellStyle name="Normal 11" xfId="63"/>
    <cellStyle name="Normal 14" xfId="125"/>
    <cellStyle name="Normal 2" xfId="1"/>
    <cellStyle name="Normal 2 2" xfId="64"/>
    <cellStyle name="Normal 2 2 2" xfId="65"/>
    <cellStyle name="Normal 2 2_G1" xfId="66"/>
    <cellStyle name="Normal 2 3" xfId="67"/>
    <cellStyle name="Normal 2_2.2 Correlaç_o_Probab v4" xfId="68"/>
    <cellStyle name="Normal 3" xfId="69"/>
    <cellStyle name="Normal 3 2" xfId="70"/>
    <cellStyle name="Normal 3 3" xfId="71"/>
    <cellStyle name="Normal 3_2.1_medias_dos_indicadores_v7" xfId="72"/>
    <cellStyle name="Normal 4" xfId="73"/>
    <cellStyle name="Normal 4 2" xfId="74"/>
    <cellStyle name="Normal 4_2.3_Desigualdade_V3" xfId="75"/>
    <cellStyle name="Normal 5" xfId="76"/>
    <cellStyle name="Normal 6" xfId="77"/>
    <cellStyle name="Normal 7" xfId="78"/>
    <cellStyle name="Normal 8" xfId="79"/>
    <cellStyle name="Normal 9" xfId="80"/>
    <cellStyle name="Normal 9 2" xfId="81"/>
    <cellStyle name="Normal 9_Compendio todas as series" xfId="82"/>
    <cellStyle name="Normal_Tabelas I.8,I.8a e I.8b" xfId="2"/>
    <cellStyle name="Notas" xfId="83"/>
    <cellStyle name="Porcentagem 2" xfId="3"/>
    <cellStyle name="Porcentagem 3" xfId="84"/>
    <cellStyle name="Prozent_SubCatperStud" xfId="85"/>
    <cellStyle name="row" xfId="86"/>
    <cellStyle name="RowCodes" xfId="87"/>
    <cellStyle name="Row-Col Headings" xfId="88"/>
    <cellStyle name="RowTitles_CENTRAL_GOVT" xfId="89"/>
    <cellStyle name="RowTitles-Col2" xfId="90"/>
    <cellStyle name="RowTitles-Detail" xfId="91"/>
    <cellStyle name="Salida" xfId="92"/>
    <cellStyle name="Separador de milhares 2" xfId="93"/>
    <cellStyle name="Standard_Info" xfId="94"/>
    <cellStyle name="temp" xfId="95"/>
    <cellStyle name="Texto de advertencia" xfId="96"/>
    <cellStyle name="title1" xfId="97"/>
    <cellStyle name="Vírgula0" xfId="98"/>
  </cellStyles>
  <dxfs count="0"/>
  <tableStyles count="0" defaultTableStyle="TableStyleMedium2" defaultPivotStyle="PivotStyleLight16"/>
  <colors>
    <mruColors>
      <color rgb="FF00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996583495026097E-2"/>
          <c:y val="7.7822600317437596E-2"/>
          <c:w val="0.91603551902486502"/>
          <c:h val="0.7948181179447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'Aux1'!$E$2:$P$2</c:f>
              <c:strCache>
                <c:ptCount val="12"/>
                <c:pt idx="0">
                  <c:v>Estado</c:v>
                </c:pt>
              </c:strCache>
            </c:strRef>
          </c:tx>
          <c:spPr>
            <a:ln w="38100">
              <a:solidFill>
                <a:srgbClr val="0000D4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DCE6F2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xVal>
            <c:numRef>
              <c:f>'Aux1'!$G$4:$P$4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'Aux1'!$G$1:$P$1</c:f>
              <c:numCache>
                <c:formatCode>0.0</c:formatCode>
                <c:ptCount val="10"/>
                <c:pt idx="0">
                  <c:v>54.576010860170101</c:v>
                </c:pt>
                <c:pt idx="1">
                  <c:v>54.56035779813724</c:v>
                </c:pt>
                <c:pt idx="2">
                  <c:v>53.964979745430497</c:v>
                </c:pt>
                <c:pt idx="3">
                  <c:v>55.818623017454208</c:v>
                </c:pt>
                <c:pt idx="4">
                  <c:v>55.076924020528104</c:v>
                </c:pt>
                <c:pt idx="5">
                  <c:v>55.507229940642532</c:v>
                </c:pt>
                <c:pt idx="6">
                  <c:v>56.034792066985197</c:v>
                </c:pt>
                <c:pt idx="7">
                  <c:v>57.004664842220244</c:v>
                </c:pt>
                <c:pt idx="8">
                  <c:v>57.258597419075777</c:v>
                </c:pt>
                <c:pt idx="9">
                  <c:v>57.101937145864554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'Aux1'!$R$2:$AC$2</c:f>
              <c:strCache>
                <c:ptCount val="12"/>
                <c:pt idx="0">
                  <c:v>Região metropolitana</c:v>
                </c:pt>
              </c:strCache>
            </c:strRef>
          </c:tx>
          <c:spPr>
            <a:ln w="38100"/>
          </c:spPr>
          <c:xVal>
            <c:numRef>
              <c:f>'Aux1'!$T$4:$AC$4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'Aux1'!$T$1:$AC$1</c:f>
              <c:numCache>
                <c:formatCode>0.0</c:formatCode>
                <c:ptCount val="10"/>
                <c:pt idx="0">
                  <c:v>53.404833646641904</c:v>
                </c:pt>
                <c:pt idx="1">
                  <c:v>53.589934624651633</c:v>
                </c:pt>
                <c:pt idx="2">
                  <c:v>52.553104111882085</c:v>
                </c:pt>
                <c:pt idx="3">
                  <c:v>54.634908749202481</c:v>
                </c:pt>
                <c:pt idx="4">
                  <c:v>54.43042115823399</c:v>
                </c:pt>
                <c:pt idx="5">
                  <c:v>54.600092867882012</c:v>
                </c:pt>
                <c:pt idx="6">
                  <c:v>54.928810369947058</c:v>
                </c:pt>
                <c:pt idx="7">
                  <c:v>56.6212713546999</c:v>
                </c:pt>
                <c:pt idx="8">
                  <c:v>57.175338629106299</c:v>
                </c:pt>
                <c:pt idx="9">
                  <c:v>56.983752031563093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'Aux1'!$AE$2:$AP$2</c:f>
              <c:strCache>
                <c:ptCount val="12"/>
                <c:pt idx="0">
                  <c:v>Cidade</c:v>
                </c:pt>
              </c:strCache>
            </c:strRef>
          </c:tx>
          <c:spPr>
            <a:ln w="38100"/>
          </c:spPr>
          <c:xVal>
            <c:numRef>
              <c:f>'Aux1'!$AG$4:$AP$4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'Aux1'!$AG$1:$AP$1</c:f>
              <c:numCache>
                <c:formatCode>0.0</c:formatCode>
                <c:ptCount val="10"/>
                <c:pt idx="0">
                  <c:v>53.802758102989024</c:v>
                </c:pt>
                <c:pt idx="1">
                  <c:v>53.482094280745038</c:v>
                </c:pt>
                <c:pt idx="2">
                  <c:v>52.97145502765995</c:v>
                </c:pt>
                <c:pt idx="3">
                  <c:v>56.129460485116091</c:v>
                </c:pt>
                <c:pt idx="4">
                  <c:v>56.547942126069294</c:v>
                </c:pt>
                <c:pt idx="5">
                  <c:v>56.269657234121631</c:v>
                </c:pt>
                <c:pt idx="6">
                  <c:v>55.991764477998053</c:v>
                </c:pt>
                <c:pt idx="7">
                  <c:v>57.975692650896384</c:v>
                </c:pt>
                <c:pt idx="8">
                  <c:v>58.485958098379122</c:v>
                </c:pt>
                <c:pt idx="9">
                  <c:v>57.877556438555878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'Aux1'!$AR$2:$BC$2</c:f>
              <c:strCache>
                <c:ptCount val="12"/>
                <c:pt idx="0">
                  <c:v>Interior do estado</c:v>
                </c:pt>
              </c:strCache>
            </c:strRef>
          </c:tx>
          <c:spPr>
            <a:ln w="38100">
              <a:solidFill>
                <a:schemeClr val="accent6"/>
              </a:solidFill>
            </a:ln>
          </c:spPr>
          <c:marker>
            <c:symbol val="diamond"/>
            <c:size val="9"/>
            <c:spPr>
              <a:solidFill>
                <a:srgbClr val="008000"/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'Aux1'!$AT$4:$BC$4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'Aux1'!$AT$1:$BC$1</c:f>
              <c:numCache>
                <c:formatCode>0.0</c:formatCode>
                <c:ptCount val="10"/>
                <c:pt idx="0">
                  <c:v>58.071741093752962</c:v>
                </c:pt>
                <c:pt idx="1">
                  <c:v>57.406637181902717</c:v>
                </c:pt>
                <c:pt idx="2">
                  <c:v>58.138232694971215</c:v>
                </c:pt>
                <c:pt idx="3">
                  <c:v>59.225918500178253</c:v>
                </c:pt>
                <c:pt idx="4">
                  <c:v>56.939380556449947</c:v>
                </c:pt>
                <c:pt idx="5">
                  <c:v>58.089374386749626</c:v>
                </c:pt>
                <c:pt idx="6">
                  <c:v>59.155178253679487</c:v>
                </c:pt>
                <c:pt idx="7">
                  <c:v>58.074034822962737</c:v>
                </c:pt>
                <c:pt idx="8">
                  <c:v>57.488880077160267</c:v>
                </c:pt>
                <c:pt idx="9">
                  <c:v>57.449624083867455</c:v>
                </c:pt>
              </c:numCache>
            </c:numRef>
          </c:yVal>
          <c:smooth val="0"/>
        </c:ser>
        <c:ser>
          <c:idx val="4"/>
          <c:order val="4"/>
          <c:tx>
            <c:v>Periferia da RM</c:v>
          </c:tx>
          <c:spPr>
            <a:ln w="38100">
              <a:solidFill>
                <a:srgbClr val="00FF00"/>
              </a:solidFill>
            </a:ln>
          </c:spPr>
          <c:marker>
            <c:spPr>
              <a:ln>
                <a:solidFill>
                  <a:srgbClr val="00CC00"/>
                </a:solidFill>
              </a:ln>
            </c:spPr>
          </c:marker>
          <c:xVal>
            <c:numRef>
              <c:f>'Aux1'!$BG$4:$BP$4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2011</c:v>
                </c:pt>
              </c:numCache>
            </c:numRef>
          </c:xVal>
          <c:yVal>
            <c:numRef>
              <c:f>'Aux1'!$BG$1:$BP$1</c:f>
              <c:numCache>
                <c:formatCode>0.0</c:formatCode>
                <c:ptCount val="10"/>
                <c:pt idx="0">
                  <c:v>52.90853014687373</c:v>
                </c:pt>
                <c:pt idx="1">
                  <c:v>53.720939535135791</c:v>
                </c:pt>
                <c:pt idx="2">
                  <c:v>52.050883902005431</c:v>
                </c:pt>
                <c:pt idx="3">
                  <c:v>52.799152305271377</c:v>
                </c:pt>
                <c:pt idx="4">
                  <c:v>51.999583652409243</c:v>
                </c:pt>
                <c:pt idx="5">
                  <c:v>52.585012382081153</c:v>
                </c:pt>
                <c:pt idx="6">
                  <c:v>53.666131515880764</c:v>
                </c:pt>
                <c:pt idx="7">
                  <c:v>55.117000390136759</c:v>
                </c:pt>
                <c:pt idx="8">
                  <c:v>55.672884547286607</c:v>
                </c:pt>
                <c:pt idx="9">
                  <c:v>55.89867026406403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538368"/>
        <c:axId val="699521144"/>
      </c:scatterChart>
      <c:valAx>
        <c:axId val="884538368"/>
        <c:scaling>
          <c:orientation val="minMax"/>
          <c:max val="2011"/>
          <c:min val="20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Ano</a:t>
                </a:r>
              </a:p>
            </c:rich>
          </c:tx>
          <c:layout>
            <c:manualLayout>
              <c:xMode val="edge"/>
              <c:yMode val="edge"/>
              <c:x val="0.50797158317610203"/>
              <c:y val="0.918039254153254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9521144"/>
        <c:crosses val="autoZero"/>
        <c:crossBetween val="midCat"/>
        <c:majorUnit val="1"/>
      </c:valAx>
      <c:valAx>
        <c:axId val="699521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453836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7.030563370633533E-2"/>
          <c:y val="9.0562146083530831E-3"/>
          <c:w val="0.89999993937883926"/>
          <c:h val="4.2703551139981283E-2"/>
        </c:manualLayout>
      </c:layout>
      <c:overlay val="0"/>
      <c:spPr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200" b="1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  <c:userShapes r:id="rId1"/>
</c:chartSpace>
</file>

<file path=xl/ctrlProps/ctrlProp1.xml><?xml version="1.0" encoding="utf-8"?>
<formControlPr xmlns="http://schemas.microsoft.com/office/spreadsheetml/2009/9/main" objectType="Drop" dropLines="76" dropStyle="combo" dx="16" fmlaLink="'Aux1'!$A$1" fmlaRange="'Aux1'!$F$6:$F$123" sel="2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28222</xdr:colOff>
      <xdr:row>3</xdr:row>
      <xdr:rowOff>564445</xdr:rowOff>
    </xdr:from>
    <xdr:to>
      <xdr:col>13</xdr:col>
      <xdr:colOff>63500</xdr:colOff>
      <xdr:row>39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0</xdr:row>
          <xdr:rowOff>114300</xdr:rowOff>
        </xdr:from>
        <xdr:to>
          <xdr:col>12</xdr:col>
          <xdr:colOff>0</xdr:colOff>
          <xdr:row>0</xdr:row>
          <xdr:rowOff>352425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0.96193</cdr:y>
    </cdr:from>
    <cdr:to>
      <cdr:x>1</cdr:x>
      <cdr:y>0.99818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402428"/>
          <a:ext cx="9376834" cy="203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0" rIns="0" bIns="22860" anchor="b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Fonte: Estimativas produzidas com base na Pesquisa Nacional por Amostra de Domicílios (PNAD) de 2001 a 2011.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/2013/5%20IETS/17%20Sebrae%20Boletim/6%20Estudo%20Estrategico/Tabelas%20e%20graficos/Compendio%20Mercado%20de%20Trabalho%20IET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Perfil PIA_15e+ &gt;&gt;&gt;"/>
      <sheetName val="1.1"/>
      <sheetName val="1.2"/>
      <sheetName val="1.3"/>
      <sheetName val="2. Acesso ao trabalho &gt;&gt;&gt;"/>
      <sheetName val="2.1"/>
      <sheetName val="2.2"/>
      <sheetName val="2.3"/>
      <sheetName val="3. Ocupados &gt;&gt;&gt;"/>
      <sheetName val="Gráf1"/>
      <sheetName val="3.1"/>
      <sheetName val="3.2"/>
      <sheetName val="3.3"/>
      <sheetName val="Auxiliares &gt;&gt;&gt;&gt;"/>
      <sheetName val="Label"/>
      <sheetName val="Aux_graf1"/>
      <sheetName val="Parâmetros1"/>
      <sheetName val="Aux_graf2"/>
      <sheetName val="Parâmetros2"/>
      <sheetName val="Aux_graf3"/>
      <sheetName val="Parâmetros3"/>
      <sheetName val="Saídas &gt;&gt;&gt;&gt;"/>
      <sheetName val="RTRAB"/>
      <sheetName val="ROCUP"/>
      <sheetName val="RPERF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J5" t="str">
            <v>RTRABP</v>
          </cell>
          <cell r="K5" t="str">
            <v>Remuneração média do trabalho</v>
          </cell>
          <cell r="L5" t="str">
            <v>(R$ por mês)</v>
          </cell>
          <cell r="M5">
            <v>1</v>
          </cell>
        </row>
        <row r="9">
          <cell r="D9" t="str">
            <v>TOT</v>
          </cell>
          <cell r="E9" t="str">
            <v>Total</v>
          </cell>
        </row>
      </sheetData>
      <sheetData sheetId="21"/>
      <sheetData sheetId="22"/>
      <sheetData sheetId="23">
        <row r="1">
          <cell r="B1" t="str">
            <v>ANO</v>
          </cell>
          <cell r="C1" t="str">
            <v>CATEG</v>
          </cell>
          <cell r="D1" t="str">
            <v>UNIV</v>
          </cell>
          <cell r="E1" t="str">
            <v>ANALF</v>
          </cell>
          <cell r="F1" t="str">
            <v>EDUCA</v>
          </cell>
          <cell r="G1" t="str">
            <v>GEDUCA1</v>
          </cell>
          <cell r="H1" t="str">
            <v>GEDUCA2</v>
          </cell>
          <cell r="I1" t="str">
            <v>GEDUCA3</v>
          </cell>
          <cell r="J1" t="str">
            <v>GEDUCA4</v>
          </cell>
          <cell r="K1" t="str">
            <v>GEDUCA5</v>
          </cell>
          <cell r="L1" t="str">
            <v>SEXO1</v>
          </cell>
          <cell r="M1" t="str">
            <v>SEXO2</v>
          </cell>
          <cell r="N1" t="str">
            <v>COR1</v>
          </cell>
          <cell r="O1" t="str">
            <v>COR2</v>
          </cell>
          <cell r="P1" t="str">
            <v>COR3</v>
          </cell>
          <cell r="Q1" t="str">
            <v>COR4</v>
          </cell>
          <cell r="R1" t="str">
            <v>FXID1</v>
          </cell>
          <cell r="S1" t="str">
            <v>FXID2</v>
          </cell>
          <cell r="T1" t="str">
            <v>FXID3</v>
          </cell>
          <cell r="U1" t="str">
            <v>POSOCUP1</v>
          </cell>
          <cell r="V1" t="str">
            <v>POSOCUP2</v>
          </cell>
          <cell r="W1" t="str">
            <v>POSOCUP3</v>
          </cell>
          <cell r="X1" t="str">
            <v>POSOCUP4</v>
          </cell>
          <cell r="Y1" t="str">
            <v>POSOCUP5</v>
          </cell>
          <cell r="Z1" t="str">
            <v>POSOCUP6</v>
          </cell>
          <cell r="AA1" t="str">
            <v>POSOCUP7</v>
          </cell>
          <cell r="AB1" t="str">
            <v>POSOCUP8</v>
          </cell>
          <cell r="AC1" t="str">
            <v>SETOR1</v>
          </cell>
          <cell r="AD1" t="str">
            <v>SETOR2</v>
          </cell>
          <cell r="AE1" t="str">
            <v>SETOR3</v>
          </cell>
          <cell r="AF1" t="str">
            <v>SETOR4</v>
          </cell>
          <cell r="AG1" t="str">
            <v>SETOR5</v>
          </cell>
          <cell r="AH1" t="str">
            <v>SETOR6</v>
          </cell>
          <cell r="AI1" t="str">
            <v>SETOR7</v>
          </cell>
          <cell r="AJ1" t="str">
            <v>SETOR8</v>
          </cell>
          <cell r="AK1" t="str">
            <v>SETOR9</v>
          </cell>
          <cell r="AL1" t="str">
            <v>SETOR10</v>
          </cell>
          <cell r="AM1" t="str">
            <v>SETOR11</v>
          </cell>
          <cell r="AN1" t="str">
            <v>RTRABP</v>
          </cell>
          <cell r="AO1" t="str">
            <v>RTRABPC1</v>
          </cell>
          <cell r="AP1" t="str">
            <v>RTRABPC2</v>
          </cell>
          <cell r="AQ1" t="str">
            <v>RTRABPC3</v>
          </cell>
          <cell r="AR1" t="str">
            <v>RTRABPC4</v>
          </cell>
          <cell r="AS1" t="str">
            <v>RTRABPC5</v>
          </cell>
          <cell r="AT1" t="str">
            <v>RTRABPC6</v>
          </cell>
          <cell r="AU1" t="str">
            <v>RTRABPC7</v>
          </cell>
          <cell r="AV1" t="str">
            <v>RTRABPC8</v>
          </cell>
          <cell r="AW1" t="str">
            <v>RTRABPC9</v>
          </cell>
          <cell r="AX1" t="str">
            <v>RTRABPC10</v>
          </cell>
          <cell r="AY1" t="str">
            <v>RTRABPC11</v>
          </cell>
          <cell r="AZ1" t="str">
            <v>RTRABPC12</v>
          </cell>
          <cell r="BA1" t="str">
            <v>RTRABPC13</v>
          </cell>
          <cell r="BB1" t="str">
            <v>RTRABPC14</v>
          </cell>
          <cell r="BC1" t="str">
            <v>RTRABPC15</v>
          </cell>
          <cell r="BD1" t="str">
            <v>RTRABPC16</v>
          </cell>
          <cell r="BE1" t="str">
            <v>RTRABPC17</v>
          </cell>
          <cell r="BF1" t="str">
            <v>RTRABPC18</v>
          </cell>
          <cell r="BG1" t="str">
            <v>RTRABPC19</v>
          </cell>
          <cell r="BH1" t="str">
            <v>RTRABPC20</v>
          </cell>
          <cell r="BI1" t="str">
            <v>RTRABPC21</v>
          </cell>
          <cell r="BJ1" t="str">
            <v>RTRABPC22</v>
          </cell>
          <cell r="BK1" t="str">
            <v>RTRABPC23</v>
          </cell>
          <cell r="BL1" t="str">
            <v>RTRABPC24</v>
          </cell>
          <cell r="BM1" t="str">
            <v>RTRABPC25</v>
          </cell>
          <cell r="BN1" t="str">
            <v>RTRABPC26</v>
          </cell>
          <cell r="BO1" t="str">
            <v>RTRABPC27</v>
          </cell>
          <cell r="BP1" t="str">
            <v>RTRABPC28</v>
          </cell>
          <cell r="BQ1" t="str">
            <v>RTRABPC29</v>
          </cell>
          <cell r="BR1" t="str">
            <v>RTRABPC30</v>
          </cell>
          <cell r="BS1" t="str">
            <v>RTRABPC31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  <cell r="AF2">
            <v>32</v>
          </cell>
          <cell r="AG2">
            <v>33</v>
          </cell>
          <cell r="AH2">
            <v>34</v>
          </cell>
          <cell r="AI2">
            <v>35</v>
          </cell>
          <cell r="AJ2">
            <v>36</v>
          </cell>
          <cell r="AK2">
            <v>37</v>
          </cell>
          <cell r="AL2">
            <v>38</v>
          </cell>
          <cell r="AM2">
            <v>39</v>
          </cell>
          <cell r="AN2">
            <v>40</v>
          </cell>
          <cell r="AO2">
            <v>41</v>
          </cell>
          <cell r="AP2">
            <v>42</v>
          </cell>
          <cell r="AQ2">
            <v>43</v>
          </cell>
          <cell r="AR2">
            <v>44</v>
          </cell>
          <cell r="AS2">
            <v>45</v>
          </cell>
          <cell r="AT2">
            <v>46</v>
          </cell>
          <cell r="AU2">
            <v>47</v>
          </cell>
          <cell r="AV2">
            <v>48</v>
          </cell>
          <cell r="AW2">
            <v>49</v>
          </cell>
          <cell r="AX2">
            <v>50</v>
          </cell>
          <cell r="AY2">
            <v>51</v>
          </cell>
          <cell r="AZ2">
            <v>52</v>
          </cell>
          <cell r="BA2">
            <v>53</v>
          </cell>
          <cell r="BB2">
            <v>54</v>
          </cell>
          <cell r="BC2">
            <v>55</v>
          </cell>
          <cell r="BD2">
            <v>56</v>
          </cell>
          <cell r="BE2">
            <v>57</v>
          </cell>
          <cell r="BF2">
            <v>58</v>
          </cell>
          <cell r="BG2">
            <v>59</v>
          </cell>
          <cell r="BH2">
            <v>60</v>
          </cell>
          <cell r="BI2">
            <v>61</v>
          </cell>
          <cell r="BJ2">
            <v>62</v>
          </cell>
          <cell r="BK2">
            <v>63</v>
          </cell>
          <cell r="BL2">
            <v>64</v>
          </cell>
          <cell r="BM2">
            <v>65</v>
          </cell>
          <cell r="BN2">
            <v>66</v>
          </cell>
          <cell r="BO2">
            <v>67</v>
          </cell>
          <cell r="BP2">
            <v>68</v>
          </cell>
          <cell r="BQ2">
            <v>69</v>
          </cell>
          <cell r="BR2">
            <v>70</v>
          </cell>
          <cell r="BS2">
            <v>71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3</v>
      </c>
      <c r="E2" s="145" t="str">
        <f>"Perfil populacional, condição de ocupação e características do mercado de trabalho da população de 15 anos e mais: Brasil, 2001 a 2011"</f>
        <v>Perfil populacional, condição de ocupação e características do mercado de trabalho da população de 15 anos e mais: Brasil,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71.440958694983763</v>
      </c>
      <c r="H6" s="15">
        <f>IF($B6="","",IFERROR(VLOOKUP(H$4&amp;$B$1&amp;$B$2,RTOT!$1:$1048576,$C6,0)*$D6,"-"))</f>
        <v>72.088943479594235</v>
      </c>
      <c r="I6" s="15">
        <f>IF($B6="","",IFERROR(VLOOKUP(I$4&amp;$B$1&amp;$B$2,RTOT!$1:$1048576,$C6,0)*$D6,"-"))</f>
        <v>72.805721076176354</v>
      </c>
      <c r="J6" s="15">
        <f>IF($B6="","",IFERROR(VLOOKUP(J$4&amp;$B$1&amp;$B$2,RTOT!$1:$1048576,$C6,0)*$D6,"-"))</f>
        <v>73.110574370821851</v>
      </c>
      <c r="K6" s="15">
        <f>IF($B6="","",IFERROR(VLOOKUP(K$4&amp;$B$1&amp;$B$2,RTOT!$1:$1048576,$C6,0)*$D6,"-"))</f>
        <v>73.712310701952447</v>
      </c>
      <c r="L6" s="15">
        <f>IF($B6="","",IFERROR(VLOOKUP(L$4&amp;$B$1&amp;$B$2,RTOT!$1:$1048576,$C6,0)*$D6,"-"))</f>
        <v>74.21140335546157</v>
      </c>
      <c r="M6" s="15">
        <f>IF($B6="","",IFERROR(VLOOKUP(M$4&amp;$B$1&amp;$B$2,RTOT!$1:$1048576,$C6,0)*$D6,"-"))</f>
        <v>74.740015724942424</v>
      </c>
      <c r="N6" s="15">
        <f>IF($B6="","",IFERROR(VLOOKUP(N$4&amp;$B$1&amp;$B$2,RTOT!$1:$1048576,$C6,0)*$D6,"-"))</f>
        <v>75.479631652569154</v>
      </c>
      <c r="O6" s="15">
        <f>IF($B6="","",IFERROR(VLOOKUP(O$4&amp;$B$1&amp;$B$2,RTOT!$1:$1048576,$C6,0)*$D6,"-"))</f>
        <v>76.011400762848027</v>
      </c>
      <c r="P6" s="15">
        <f>IF($B6="","",IFERROR(VLOOKUP(P$4&amp;$B$1&amp;$B$2,RTOT!$1:$1048576,$C6,0)*$D6,"-"))</f>
        <v>76.939889274177602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9.8429474333845111</v>
      </c>
      <c r="H7" s="21">
        <f>IF($B7="","",IFERROR(VLOOKUP(H$4&amp;$B$1&amp;$B$2,RTOT!$1:$1048576,$C7,0)*$D7,"-"))</f>
        <v>9.6585565189049465</v>
      </c>
      <c r="I7" s="21">
        <f>IF($B7="","",IFERROR(VLOOKUP(I$4&amp;$B$1&amp;$B$2,RTOT!$1:$1048576,$C7,0)*$D7,"-"))</f>
        <v>9.3693849230788953</v>
      </c>
      <c r="J7" s="21">
        <f>IF($B7="","",IFERROR(VLOOKUP(J$4&amp;$B$1&amp;$B$2,RTOT!$1:$1048576,$C7,0)*$D7,"-"))</f>
        <v>9.2988688721378256</v>
      </c>
      <c r="K7" s="21">
        <f>IF($B7="","",IFERROR(VLOOKUP(K$4&amp;$B$1&amp;$B$2,RTOT!$1:$1048576,$C7,0)*$D7,"-"))</f>
        <v>9.2708737494511748</v>
      </c>
      <c r="L7" s="21">
        <f>IF($B7="","",IFERROR(VLOOKUP(L$4&amp;$B$1&amp;$B$2,RTOT!$1:$1048576,$C7,0)*$D7,"-"))</f>
        <v>9.3958921928212522</v>
      </c>
      <c r="M7" s="21">
        <f>IF($B7="","",IFERROR(VLOOKUP(M$4&amp;$B$1&amp;$B$2,RTOT!$1:$1048576,$C7,0)*$D7,"-"))</f>
        <v>9.349170616168454</v>
      </c>
      <c r="N7" s="21">
        <f>IF($B7="","",IFERROR(VLOOKUP(N$4&amp;$B$1&amp;$B$2,RTOT!$1:$1048576,$C7,0)*$D7,"-"))</f>
        <v>9.1832403752470029</v>
      </c>
      <c r="O7" s="21">
        <f>IF($B7="","",IFERROR(VLOOKUP(O$4&amp;$B$1&amp;$B$2,RTOT!$1:$1048576,$C7,0)*$D7,"-"))</f>
        <v>9.0252377688981582</v>
      </c>
      <c r="P7" s="21">
        <f>IF($B7="","",IFERROR(VLOOKUP(P$4&amp;$B$1&amp;$B$2,RTOT!$1:$1048576,$C7,0)*$D7,"-"))</f>
        <v>8.7430798973580206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47.921997169135395</v>
      </c>
      <c r="H9" s="15">
        <f>IF($B9="","",IFERROR(VLOOKUP(H$4&amp;$B$1&amp;$B$2,RPERFIL!$1:$1048576,$C9,0)*$D9,"-"))</f>
        <v>47.944703016667148</v>
      </c>
      <c r="I9" s="15">
        <f>IF($B9="","",IFERROR(VLOOKUP(I$4&amp;$B$1&amp;$B$2,RPERFIL!$1:$1048576,$C9,0)*$D9,"-"))</f>
        <v>47.975406576775036</v>
      </c>
      <c r="J9" s="15">
        <f>IF($B9="","",IFERROR(VLOOKUP(J$4&amp;$B$1&amp;$B$2,RPERFIL!$1:$1048576,$C9,0)*$D9,"-"))</f>
        <v>47.759263893714419</v>
      </c>
      <c r="K9" s="15">
        <f>IF($B9="","",IFERROR(VLOOKUP(K$4&amp;$B$1&amp;$B$2,RPERFIL!$1:$1048576,$C9,0)*$D9,"-"))</f>
        <v>47.864798904335046</v>
      </c>
      <c r="L9" s="15">
        <f>IF($B9="","",IFERROR(VLOOKUP(L$4&amp;$B$1&amp;$B$2,RPERFIL!$1:$1048576,$C9,0)*$D9,"-"))</f>
        <v>47.75632066826914</v>
      </c>
      <c r="M9" s="15">
        <f>IF($B9="","",IFERROR(VLOOKUP(M$4&amp;$B$1&amp;$B$2,RPERFIL!$1:$1048576,$C9,0)*$D9,"-"))</f>
        <v>47.881081249312558</v>
      </c>
      <c r="N9" s="15">
        <f>IF($B9="","",IFERROR(VLOOKUP(N$4&amp;$B$1&amp;$B$2,RPERFIL!$1:$1048576,$C9,0)*$D9,"-"))</f>
        <v>47.8418698871209</v>
      </c>
      <c r="O9" s="15">
        <f>IF($B9="","",IFERROR(VLOOKUP(O$4&amp;$B$1&amp;$B$2,RPERFIL!$1:$1048576,$C9,0)*$D9,"-"))</f>
        <v>47.732076676470776</v>
      </c>
      <c r="P9" s="15">
        <f>IF($B9="","",IFERROR(VLOOKUP(P$4&amp;$B$1&amp;$B$2,RPERFIL!$1:$1048576,$C9,0)*$D9,"-"))</f>
        <v>47.694154852571216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52.078002830864598</v>
      </c>
      <c r="H10" s="15">
        <f>IF($B10="","",IFERROR(VLOOKUP(H$4&amp;$B$1&amp;$B$2,RPERFIL!$1:$1048576,$C10,0)*$D10,"-"))</f>
        <v>52.055296983332845</v>
      </c>
      <c r="I10" s="15">
        <f>IF($B10="","",IFERROR(VLOOKUP(I$4&amp;$B$1&amp;$B$2,RPERFIL!$1:$1048576,$C10,0)*$D10,"-"))</f>
        <v>52.024593423224964</v>
      </c>
      <c r="J10" s="15">
        <f>IF($B10="","",IFERROR(VLOOKUP(J$4&amp;$B$1&amp;$B$2,RPERFIL!$1:$1048576,$C10,0)*$D10,"-"))</f>
        <v>52.240736106285581</v>
      </c>
      <c r="K10" s="15">
        <f>IF($B10="","",IFERROR(VLOOKUP(K$4&amp;$B$1&amp;$B$2,RPERFIL!$1:$1048576,$C10,0)*$D10,"-"))</f>
        <v>52.135201095664954</v>
      </c>
      <c r="L10" s="15">
        <f>IF($B10="","",IFERROR(VLOOKUP(L$4&amp;$B$1&amp;$B$2,RPERFIL!$1:$1048576,$C10,0)*$D10,"-"))</f>
        <v>52.24367933173086</v>
      </c>
      <c r="M10" s="15">
        <f>IF($B10="","",IFERROR(VLOOKUP(M$4&amp;$B$1&amp;$B$2,RPERFIL!$1:$1048576,$C10,0)*$D10,"-"))</f>
        <v>52.118918750687449</v>
      </c>
      <c r="N10" s="15">
        <f>IF($B10="","",IFERROR(VLOOKUP(N$4&amp;$B$1&amp;$B$2,RPERFIL!$1:$1048576,$C10,0)*$D10,"-"))</f>
        <v>52.1581301128791</v>
      </c>
      <c r="O10" s="15">
        <f>IF($B10="","",IFERROR(VLOOKUP(O$4&amp;$B$1&amp;$B$2,RPERFIL!$1:$1048576,$C10,0)*$D10,"-"))</f>
        <v>52.267923323529217</v>
      </c>
      <c r="P10" s="15">
        <f>IF($B10="","",IFERROR(VLOOKUP(P$4&amp;$B$1&amp;$B$2,RPERFIL!$1:$1048576,$C10,0)*$D10,"-"))</f>
        <v>52.305845147428776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55.264671529662955</v>
      </c>
      <c r="H11" s="15">
        <f>IF($B11="","",IFERROR(VLOOKUP(H$4&amp;$B$1&amp;$B$2,RPERFIL!$1:$1048576,$C11,0)*$D11,"-"))</f>
        <v>55.043290595870431</v>
      </c>
      <c r="I11" s="15">
        <f>IF($B11="","",IFERROR(VLOOKUP(I$4&amp;$B$1&amp;$B$2,RPERFIL!$1:$1048576,$C11,0)*$D11,"-"))</f>
        <v>53.914665644047865</v>
      </c>
      <c r="J11" s="15">
        <f>IF($B11="","",IFERROR(VLOOKUP(J$4&amp;$B$1&amp;$B$2,RPERFIL!$1:$1048576,$C11,0)*$D11,"-"))</f>
        <v>53.733921615768097</v>
      </c>
      <c r="K11" s="15">
        <f>IF($B11="","",IFERROR(VLOOKUP(K$4&amp;$B$1&amp;$B$2,RPERFIL!$1:$1048576,$C11,0)*$D11,"-"))</f>
        <v>52.166607265055234</v>
      </c>
      <c r="L11" s="15">
        <f>IF($B11="","",IFERROR(VLOOKUP(L$4&amp;$B$1&amp;$B$2,RPERFIL!$1:$1048576,$C11,0)*$D11,"-"))</f>
        <v>52.053312743130796</v>
      </c>
      <c r="M11" s="15">
        <f>IF($B11="","",IFERROR(VLOOKUP(M$4&amp;$B$1&amp;$B$2,RPERFIL!$1:$1048576,$C11,0)*$D11,"-"))</f>
        <v>51.634853764979994</v>
      </c>
      <c r="N11" s="15">
        <f>IF($B11="","",IFERROR(VLOOKUP(N$4&amp;$B$1&amp;$B$2,RPERFIL!$1:$1048576,$C11,0)*$D11,"-"))</f>
        <v>50.713692073572759</v>
      </c>
      <c r="O11" s="15">
        <f>IF($B11="","",IFERROR(VLOOKUP(O$4&amp;$B$1&amp;$B$2,RPERFIL!$1:$1048576,$C11,0)*$D11,"-"))</f>
        <v>50.404020203343414</v>
      </c>
      <c r="P11" s="15">
        <f>IF($B11="","",IFERROR(VLOOKUP(P$4&amp;$B$1&amp;$B$2,RPERFIL!$1:$1048576,$C11,0)*$D11,"-"))</f>
        <v>49.767935440194641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44.599615325754613</v>
      </c>
      <c r="H12" s="15">
        <f>IF($B12="","",IFERROR(VLOOKUP(H$4&amp;$B$1&amp;$B$2,RPERFIL!$1:$1048576,$C12,0)*$D12,"-"))</f>
        <v>44.766208456249394</v>
      </c>
      <c r="I12" s="15">
        <f>IF($B12="","",IFERROR(VLOOKUP(I$4&amp;$B$1&amp;$B$2,RPERFIL!$1:$1048576,$C12,0)*$D12,"-"))</f>
        <v>45.893431375924813</v>
      </c>
      <c r="J12" s="15">
        <f>IF($B12="","",IFERROR(VLOOKUP(J$4&amp;$B$1&amp;$B$2,RPERFIL!$1:$1048576,$C12,0)*$D12,"-"))</f>
        <v>46.090884332203601</v>
      </c>
      <c r="K12" s="15">
        <f>IF($B12="","",IFERROR(VLOOKUP(K$4&amp;$B$1&amp;$B$2,RPERFIL!$1:$1048576,$C12,0)*$D12,"-"))</f>
        <v>47.638222869773976</v>
      </c>
      <c r="L12" s="15">
        <f>IF($B12="","",IFERROR(VLOOKUP(L$4&amp;$B$1&amp;$B$2,RPERFIL!$1:$1048576,$C12,0)*$D12,"-"))</f>
        <v>47.659101868348202</v>
      </c>
      <c r="M12" s="15">
        <f>IF($B12="","",IFERROR(VLOOKUP(M$4&amp;$B$1&amp;$B$2,RPERFIL!$1:$1048576,$C12,0)*$D12,"-"))</f>
        <v>48.059339074456894</v>
      </c>
      <c r="N12" s="15">
        <f>IF($B12="","",IFERROR(VLOOKUP(N$4&amp;$B$1&amp;$B$2,RPERFIL!$1:$1048576,$C12,0)*$D12,"-"))</f>
        <v>48.989221398965761</v>
      </c>
      <c r="O12" s="15">
        <f>IF($B12="","",IFERROR(VLOOKUP(O$4&amp;$B$1&amp;$B$2,RPERFIL!$1:$1048576,$C12,0)*$D12,"-"))</f>
        <v>49.359653745054942</v>
      </c>
      <c r="P12" s="15">
        <f>IF($B12="","",IFERROR(VLOOKUP(P$4&amp;$B$1&amp;$B$2,RPERFIL!$1:$1048576,$C12,0)*$D12,"-"))</f>
        <v>49.894056590373737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27.485723963551678</v>
      </c>
      <c r="H13" s="15">
        <f>IF($B13="","",IFERROR(VLOOKUP(H$4&amp;$B$1&amp;$B$2,RPERFIL!$1:$1048576,$C13,0)*$D13,"-"))</f>
        <v>27.04215662392382</v>
      </c>
      <c r="I13" s="15">
        <f>IF($B13="","",IFERROR(VLOOKUP(I$4&amp;$B$1&amp;$B$2,RPERFIL!$1:$1048576,$C13,0)*$D13,"-"))</f>
        <v>26.737761622954697</v>
      </c>
      <c r="J13" s="15">
        <f>IF($B13="","",IFERROR(VLOOKUP(J$4&amp;$B$1&amp;$B$2,RPERFIL!$1:$1048576,$C13,0)*$D13,"-"))</f>
        <v>26.138977005437042</v>
      </c>
      <c r="K13" s="15">
        <f>IF($B13="","",IFERROR(VLOOKUP(K$4&amp;$B$1&amp;$B$2,RPERFIL!$1:$1048576,$C13,0)*$D13,"-"))</f>
        <v>25.821373606557113</v>
      </c>
      <c r="L13" s="15">
        <f>IF($B13="","",IFERROR(VLOOKUP(L$4&amp;$B$1&amp;$B$2,RPERFIL!$1:$1048576,$C13,0)*$D13,"-"))</f>
        <v>24.97896348633385</v>
      </c>
      <c r="M13" s="15">
        <f>IF($B13="","",IFERROR(VLOOKUP(M$4&amp;$B$1&amp;$B$2,RPERFIL!$1:$1048576,$C13,0)*$D13,"-"))</f>
        <v>24.019783532699289</v>
      </c>
      <c r="N13" s="15">
        <f>IF($B13="","",IFERROR(VLOOKUP(N$4&amp;$B$1&amp;$B$2,RPERFIL!$1:$1048576,$C13,0)*$D13,"-"))</f>
        <v>23.34751815184833</v>
      </c>
      <c r="O13" s="15">
        <f>IF($B13="","",IFERROR(VLOOKUP(O$4&amp;$B$1&amp;$B$2,RPERFIL!$1:$1048576,$C13,0)*$D13,"-"))</f>
        <v>22.916183485420561</v>
      </c>
      <c r="P13" s="15">
        <f>IF($B13="","",IFERROR(VLOOKUP(P$4&amp;$B$1&amp;$B$2,RPERFIL!$1:$1048576,$C13,0)*$D13,"-"))</f>
        <v>21.974720421501296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48.797572546262842</v>
      </c>
      <c r="H14" s="15">
        <f>IF($B14="","",IFERROR(VLOOKUP(H$4&amp;$B$1&amp;$B$2,RPERFIL!$1:$1048576,$C14,0)*$D14,"-"))</f>
        <v>48.716137120445154</v>
      </c>
      <c r="I14" s="15">
        <f>IF($B14="","",IFERROR(VLOOKUP(I$4&amp;$B$1&amp;$B$2,RPERFIL!$1:$1048576,$C14,0)*$D14,"-"))</f>
        <v>48.535695376401229</v>
      </c>
      <c r="J14" s="15">
        <f>IF($B14="","",IFERROR(VLOOKUP(J$4&amp;$B$1&amp;$B$2,RPERFIL!$1:$1048576,$C14,0)*$D14,"-"))</f>
        <v>48.732605299248334</v>
      </c>
      <c r="K14" s="15">
        <f>IF($B14="","",IFERROR(VLOOKUP(K$4&amp;$B$1&amp;$B$2,RPERFIL!$1:$1048576,$C14,0)*$D14,"-"))</f>
        <v>48.553823871192563</v>
      </c>
      <c r="L14" s="15">
        <f>IF($B14="","",IFERROR(VLOOKUP(L$4&amp;$B$1&amp;$B$2,RPERFIL!$1:$1048576,$C14,0)*$D14,"-"))</f>
        <v>48.609481137266201</v>
      </c>
      <c r="M14" s="15">
        <f>IF($B14="","",IFERROR(VLOOKUP(M$4&amp;$B$1&amp;$B$2,RPERFIL!$1:$1048576,$C14,0)*$D14,"-"))</f>
        <v>48.978950817952047</v>
      </c>
      <c r="N14" s="15">
        <f>IF($B14="","",IFERROR(VLOOKUP(N$4&amp;$B$1&amp;$B$2,RPERFIL!$1:$1048576,$C14,0)*$D14,"-"))</f>
        <v>48.7377897919243</v>
      </c>
      <c r="O14" s="15">
        <f>IF($B14="","",IFERROR(VLOOKUP(O$4&amp;$B$1&amp;$B$2,RPERFIL!$1:$1048576,$C14,0)*$D14,"-"))</f>
        <v>48.665752188695897</v>
      </c>
      <c r="P14" s="15">
        <f>IF($B14="","",IFERROR(VLOOKUP(P$4&amp;$B$1&amp;$B$2,RPERFIL!$1:$1048576,$C14,0)*$D14,"-"))</f>
        <v>48.514179342398464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23.716703490185481</v>
      </c>
      <c r="H15" s="15">
        <f>IF($B15="","",IFERROR(VLOOKUP(H$4&amp;$B$1&amp;$B$2,RPERFIL!$1:$1048576,$C15,0)*$D15,"-"))</f>
        <v>24.241706255631023</v>
      </c>
      <c r="I15" s="15">
        <f>IF($B15="","",IFERROR(VLOOKUP(I$4&amp;$B$1&amp;$B$2,RPERFIL!$1:$1048576,$C15,0)*$D15,"-"))</f>
        <v>24.726543000644078</v>
      </c>
      <c r="J15" s="15">
        <f>IF($B15="","",IFERROR(VLOOKUP(J$4&amp;$B$1&amp;$B$2,RPERFIL!$1:$1048576,$C15,0)*$D15,"-"))</f>
        <v>25.128417695314624</v>
      </c>
      <c r="K15" s="15">
        <f>IF($B15="","",IFERROR(VLOOKUP(K$4&amp;$B$1&amp;$B$2,RPERFIL!$1:$1048576,$C15,0)*$D15,"-"))</f>
        <v>25.624802522250324</v>
      </c>
      <c r="L15" s="15">
        <f>IF($B15="","",IFERROR(VLOOKUP(L$4&amp;$B$1&amp;$B$2,RPERFIL!$1:$1048576,$C15,0)*$D15,"-"))</f>
        <v>26.411555376399953</v>
      </c>
      <c r="M15" s="15">
        <f>IF($B15="","",IFERROR(VLOOKUP(M$4&amp;$B$1&amp;$B$2,RPERFIL!$1:$1048576,$C15,0)*$D15,"-"))</f>
        <v>27.00126564934866</v>
      </c>
      <c r="N15" s="15">
        <f>IF($B15="","",IFERROR(VLOOKUP(N$4&amp;$B$1&amp;$B$2,RPERFIL!$1:$1048576,$C15,0)*$D15,"-"))</f>
        <v>27.914692056227373</v>
      </c>
      <c r="O15" s="15">
        <f>IF($B15="","",IFERROR(VLOOKUP(O$4&amp;$B$1&amp;$B$2,RPERFIL!$1:$1048576,$C15,0)*$D15,"-"))</f>
        <v>28.418064325883542</v>
      </c>
      <c r="P15" s="15">
        <f>IF($B15="","",IFERROR(VLOOKUP(P$4&amp;$B$1&amp;$B$2,RPERFIL!$1:$1048576,$C15,0)*$D15,"-"))</f>
        <v>29.511100236100248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57.640541293237682</v>
      </c>
      <c r="H16" s="15">
        <f>IF($B16="","",IFERROR(VLOOKUP(H$4&amp;$B$1&amp;$B$2,RPERFIL!$1:$1048576,$C16,0)*$D16,"-"))</f>
        <v>55.834842321921293</v>
      </c>
      <c r="I16" s="15">
        <f>IF($B16="","",IFERROR(VLOOKUP(I$4&amp;$B$1&amp;$B$2,RPERFIL!$1:$1048576,$C16,0)*$D16,"-"))</f>
        <v>53.674199187307515</v>
      </c>
      <c r="J16" s="15">
        <f>IF($B16="","",IFERROR(VLOOKUP(J$4&amp;$B$1&amp;$B$2,RPERFIL!$1:$1048576,$C16,0)*$D16,"-"))</f>
        <v>51.842412625933257</v>
      </c>
      <c r="K16" s="15">
        <f>IF($B16="","",IFERROR(VLOOKUP(K$4&amp;$B$1&amp;$B$2,RPERFIL!$1:$1048576,$C16,0)*$D16,"-"))</f>
        <v>50.63458629231414</v>
      </c>
      <c r="L16" s="15">
        <f>IF($B16="","",IFERROR(VLOOKUP(L$4&amp;$B$1&amp;$B$2,RPERFIL!$1:$1048576,$C16,0)*$D16,"-"))</f>
        <v>48.702675251936093</v>
      </c>
      <c r="M16" s="15">
        <f>IF($B16="","",IFERROR(VLOOKUP(M$4&amp;$B$1&amp;$B$2,RPERFIL!$1:$1048576,$C16,0)*$D16,"-"))</f>
        <v>46.985594341362024</v>
      </c>
      <c r="N16" s="15">
        <f>IF($B16="","",IFERROR(VLOOKUP(N$4&amp;$B$1&amp;$B$2,RPERFIL!$1:$1048576,$C16,0)*$D16,"-"))</f>
        <v>45.068300301850797</v>
      </c>
      <c r="O16" s="15">
        <f>IF($B16="","",IFERROR(VLOOKUP(O$4&amp;$B$1&amp;$B$2,RPERFIL!$1:$1048576,$C16,0)*$D16,"-"))</f>
        <v>44.366233051419222</v>
      </c>
      <c r="P16" s="15">
        <f>IF($B16="","",IFERROR(VLOOKUP(P$4&amp;$B$1&amp;$B$2,RPERFIL!$1:$1048576,$C16,0)*$D16,"-"))</f>
        <v>41.389593449920284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10.477815281700632</v>
      </c>
      <c r="H17" s="15">
        <f>IF($B17="","",IFERROR(VLOOKUP(H$4&amp;$B$1&amp;$B$2,RPERFIL!$1:$1048576,$C17,0)*$D17,"-"))</f>
        <v>10.400503677372587</v>
      </c>
      <c r="I17" s="15">
        <f>IF($B17="","",IFERROR(VLOOKUP(I$4&amp;$B$1&amp;$B$2,RPERFIL!$1:$1048576,$C17,0)*$D17,"-"))</f>
        <v>10.627122545129039</v>
      </c>
      <c r="J17" s="15">
        <f>IF($B17="","",IFERROR(VLOOKUP(J$4&amp;$B$1&amp;$B$2,RPERFIL!$1:$1048576,$C17,0)*$D17,"-"))</f>
        <v>10.680633068022054</v>
      </c>
      <c r="K17" s="15">
        <f>IF($B17="","",IFERROR(VLOOKUP(K$4&amp;$B$1&amp;$B$2,RPERFIL!$1:$1048576,$C17,0)*$D17,"-"))</f>
        <v>10.47071096019334</v>
      </c>
      <c r="L17" s="15">
        <f>IF($B17="","",IFERROR(VLOOKUP(L$4&amp;$B$1&amp;$B$2,RPERFIL!$1:$1048576,$C17,0)*$D17,"-"))</f>
        <v>10.457945312847414</v>
      </c>
      <c r="M17" s="15">
        <f>IF($B17="","",IFERROR(VLOOKUP(M$4&amp;$B$1&amp;$B$2,RPERFIL!$1:$1048576,$C17,0)*$D17,"-"))</f>
        <v>11.196707353615833</v>
      </c>
      <c r="N17" s="15">
        <f>IF($B17="","",IFERROR(VLOOKUP(N$4&amp;$B$1&amp;$B$2,RPERFIL!$1:$1048576,$C17,0)*$D17,"-"))</f>
        <v>11.153817892432667</v>
      </c>
      <c r="O17" s="15">
        <f>IF($B17="","",IFERROR(VLOOKUP(O$4&amp;$B$1&amp;$B$2,RPERFIL!$1:$1048576,$C17,0)*$D17,"-"))</f>
        <v>10.479354767028669</v>
      </c>
      <c r="P17" s="15">
        <f>IF($B17="","",IFERROR(VLOOKUP(P$4&amp;$B$1&amp;$B$2,RPERFIL!$1:$1048576,$C17,0)*$D17,"-"))</f>
        <v>11.425631411359657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7.2001356882354912</v>
      </c>
      <c r="H18" s="15">
        <f>IF($B18="","",IFERROR(VLOOKUP(H$4&amp;$B$1&amp;$B$2,RPERFIL!$1:$1048576,$C18,0)*$D18,"-"))</f>
        <v>7.2747952409167471</v>
      </c>
      <c r="I18" s="15">
        <f>IF($B18="","",IFERROR(VLOOKUP(I$4&amp;$B$1&amp;$B$2,RPERFIL!$1:$1048576,$C18,0)*$D18,"-"))</f>
        <v>7.672030513415673</v>
      </c>
      <c r="J18" s="15">
        <f>IF($B18="","",IFERROR(VLOOKUP(J$4&amp;$B$1&amp;$B$2,RPERFIL!$1:$1048576,$C18,0)*$D18,"-"))</f>
        <v>7.8641170406318102</v>
      </c>
      <c r="K18" s="15">
        <f>IF($B18="","",IFERROR(VLOOKUP(K$4&amp;$B$1&amp;$B$2,RPERFIL!$1:$1048576,$C18,0)*$D18,"-"))</f>
        <v>7.9232938037950795</v>
      </c>
      <c r="L18" s="15">
        <f>IF($B18="","",IFERROR(VLOOKUP(L$4&amp;$B$1&amp;$B$2,RPERFIL!$1:$1048576,$C18,0)*$D18,"-"))</f>
        <v>7.997149475721149</v>
      </c>
      <c r="M18" s="15">
        <f>IF($B18="","",IFERROR(VLOOKUP(M$4&amp;$B$1&amp;$B$2,RPERFIL!$1:$1048576,$C18,0)*$D18,"-"))</f>
        <v>7.7030447475035988</v>
      </c>
      <c r="N18" s="15">
        <f>IF($B18="","",IFERROR(VLOOKUP(N$4&amp;$B$1&amp;$B$2,RPERFIL!$1:$1048576,$C18,0)*$D18,"-"))</f>
        <v>7.9726288032276633</v>
      </c>
      <c r="O18" s="15">
        <f>IF($B18="","",IFERROR(VLOOKUP(O$4&amp;$B$1&amp;$B$2,RPERFIL!$1:$1048576,$C18,0)*$D18,"-"))</f>
        <v>7.8223220499670747</v>
      </c>
      <c r="P18" s="15">
        <f>IF($B18="","",IFERROR(VLOOKUP(P$4&amp;$B$1&amp;$B$2,RPERFIL!$1:$1048576,$C18,0)*$D18,"-"))</f>
        <v>7.6571454067617966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16.161967568596921</v>
      </c>
      <c r="H19" s="15">
        <f>IF($B19="","",IFERROR(VLOOKUP(H$4&amp;$B$1&amp;$B$2,RPERFIL!$1:$1048576,$C19,0)*$D19,"-"))</f>
        <v>17.45738389450517</v>
      </c>
      <c r="I19" s="15">
        <f>IF($B19="","",IFERROR(VLOOKUP(I$4&amp;$B$1&amp;$B$2,RPERFIL!$1:$1048576,$C19,0)*$D19,"-"))</f>
        <v>18.426151712090295</v>
      </c>
      <c r="J19" s="15">
        <f>IF($B19="","",IFERROR(VLOOKUP(J$4&amp;$B$1&amp;$B$2,RPERFIL!$1:$1048576,$C19,0)*$D19,"-"))</f>
        <v>19.598221165588782</v>
      </c>
      <c r="K19" s="15">
        <f>IF($B19="","",IFERROR(VLOOKUP(K$4&amp;$B$1&amp;$B$2,RPERFIL!$1:$1048576,$C19,0)*$D19,"-"))</f>
        <v>20.549739196016233</v>
      </c>
      <c r="L19" s="15">
        <f>IF($B19="","",IFERROR(VLOOKUP(L$4&amp;$B$1&amp;$B$2,RPERFIL!$1:$1048576,$C19,0)*$D19,"-"))</f>
        <v>21.57929260591316</v>
      </c>
      <c r="M19" s="15">
        <f>IF($B19="","",IFERROR(VLOOKUP(M$4&amp;$B$1&amp;$B$2,RPERFIL!$1:$1048576,$C19,0)*$D19,"-"))</f>
        <v>22.243504021083975</v>
      </c>
      <c r="N19" s="15">
        <f>IF($B19="","",IFERROR(VLOOKUP(N$4&amp;$B$1&amp;$B$2,RPERFIL!$1:$1048576,$C19,0)*$D19,"-"))</f>
        <v>23.254537690496413</v>
      </c>
      <c r="O19" s="15">
        <f>IF($B19="","",IFERROR(VLOOKUP(O$4&amp;$B$1&amp;$B$2,RPERFIL!$1:$1048576,$C19,0)*$D19,"-"))</f>
        <v>24.070244634753927</v>
      </c>
      <c r="P19" s="15">
        <f>IF($B19="","",IFERROR(VLOOKUP(P$4&amp;$B$1&amp;$B$2,RPERFIL!$1:$1048576,$C19,0)*$D19,"-"))</f>
        <v>25.411028042010091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8.5195401682292804</v>
      </c>
      <c r="H20" s="15">
        <f>IF($B20="","",IFERROR(VLOOKUP(H$4&amp;$B$1&amp;$B$2,RPERFIL!$1:$1048576,$C20,0)*$D20,"-"))</f>
        <v>9.0324748652842022</v>
      </c>
      <c r="I20" s="15">
        <f>IF($B20="","",IFERROR(VLOOKUP(I$4&amp;$B$1&amp;$B$2,RPERFIL!$1:$1048576,$C20,0)*$D20,"-"))</f>
        <v>9.6004960420574754</v>
      </c>
      <c r="J20" s="15">
        <f>IF($B20="","",IFERROR(VLOOKUP(J$4&amp;$B$1&amp;$B$2,RPERFIL!$1:$1048576,$C20,0)*$D20,"-"))</f>
        <v>10.014616099824101</v>
      </c>
      <c r="K20" s="15">
        <f>IF($B20="","",IFERROR(VLOOKUP(K$4&amp;$B$1&amp;$B$2,RPERFIL!$1:$1048576,$C20,0)*$D20,"-"))</f>
        <v>10.4216697476812</v>
      </c>
      <c r="L20" s="15">
        <f>IF($B20="","",IFERROR(VLOOKUP(L$4&amp;$B$1&amp;$B$2,RPERFIL!$1:$1048576,$C20,0)*$D20,"-"))</f>
        <v>11.262937353582181</v>
      </c>
      <c r="M20" s="15">
        <f>IF($B20="","",IFERROR(VLOOKUP(M$4&amp;$B$1&amp;$B$2,RPERFIL!$1:$1048576,$C20,0)*$D20,"-"))</f>
        <v>11.871149536434567</v>
      </c>
      <c r="N20" s="15">
        <f>IF($B20="","",IFERROR(VLOOKUP(N$4&amp;$B$1&amp;$B$2,RPERFIL!$1:$1048576,$C20,0)*$D20,"-"))</f>
        <v>12.550715311992455</v>
      </c>
      <c r="O20" s="15">
        <f>IF($B20="","",IFERROR(VLOOKUP(O$4&amp;$B$1&amp;$B$2,RPERFIL!$1:$1048576,$C20,0)*$D20,"-"))</f>
        <v>13.261845496831109</v>
      </c>
      <c r="P20" s="15">
        <f>IF($B20="","",IFERROR(VLOOKUP(P$4&amp;$B$1&amp;$B$2,RPERFIL!$1:$1048576,$C20,0)*$D20,"-"))</f>
        <v>14.116601689948165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12.37252597743668</v>
      </c>
      <c r="H21" s="15">
        <f>IF($B21="","",IFERROR(VLOOKUP(H$4&amp;$B$1&amp;$B$2,RPERFIL!$1:$1048576,$C21,0)*$D21,"-"))</f>
        <v>11.862946938821466</v>
      </c>
      <c r="I21" s="15">
        <f>IF($B21="","",IFERROR(VLOOKUP(I$4&amp;$B$1&amp;$B$2,RPERFIL!$1:$1048576,$C21,0)*$D21,"-"))</f>
        <v>11.589682175854698</v>
      </c>
      <c r="J21" s="15">
        <f>IF($B21="","",IFERROR(VLOOKUP(J$4&amp;$B$1&amp;$B$2,RPERFIL!$1:$1048576,$C21,0)*$D21,"-"))</f>
        <v>11.272185285185818</v>
      </c>
      <c r="K21" s="15">
        <f>IF($B21="","",IFERROR(VLOOKUP(K$4&amp;$B$1&amp;$B$2,RPERFIL!$1:$1048576,$C21,0)*$D21,"-"))</f>
        <v>10.987481324800473</v>
      </c>
      <c r="L21" s="15">
        <f>IF($B21="","",IFERROR(VLOOKUP(L$4&amp;$B$1&amp;$B$2,RPERFIL!$1:$1048576,$C21,0)*$D21,"-"))</f>
        <v>10.31509460701473</v>
      </c>
      <c r="M21" s="15">
        <f>IF($B21="","",IFERROR(VLOOKUP(M$4&amp;$B$1&amp;$B$2,RPERFIL!$1:$1048576,$C21,0)*$D21,"-"))</f>
        <v>9.9368602818057497</v>
      </c>
      <c r="N21" s="15">
        <f>IF($B21="","",IFERROR(VLOOKUP(N$4&amp;$B$1&amp;$B$2,RPERFIL!$1:$1048576,$C21,0)*$D21,"-"))</f>
        <v>9.8217535527316038</v>
      </c>
      <c r="O21" s="15">
        <f>IF($B21="","",IFERROR(VLOOKUP(O$4&amp;$B$1&amp;$B$2,RPERFIL!$1:$1048576,$C21,0)*$D21,"-"))</f>
        <v>9.5621135756926208</v>
      </c>
      <c r="P21" s="15">
        <f>IF($B21="","",IFERROR(VLOOKUP(P$4&amp;$B$1&amp;$B$2,RPERFIL!$1:$1048576,$C21,0)*$D21,"-"))</f>
        <v>8.4185731920093527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6.3479077637382701</v>
      </c>
      <c r="H22" s="21">
        <f>IF($B22="","",IFERROR(VLOOKUP(H$4&amp;$B$1&amp;$B$2,RPERFIL!$1:$1048576,$C22,0)*$D22,"-"))</f>
        <v>6.5293239305334945</v>
      </c>
      <c r="I22" s="21">
        <f>IF($B22="","",IFERROR(VLOOKUP(I$4&amp;$B$1&amp;$B$2,RPERFIL!$1:$1048576,$C22,0)*$D22,"-"))</f>
        <v>6.7076661348264048</v>
      </c>
      <c r="J22" s="21">
        <f>IF($B22="","",IFERROR(VLOOKUP(J$4&amp;$B$1&amp;$B$2,RPERFIL!$1:$1048576,$C22,0)*$D22,"-"))</f>
        <v>6.8627606012654123</v>
      </c>
      <c r="K22" s="21">
        <f>IF($B22="","",IFERROR(VLOOKUP(K$4&amp;$B$1&amp;$B$2,RPERFIL!$1:$1048576,$C22,0)*$D22,"-"))</f>
        <v>6.9906110324547983</v>
      </c>
      <c r="L22" s="21">
        <f>IF($B22="","",IFERROR(VLOOKUP(L$4&amp;$B$1&amp;$B$2,RPERFIL!$1:$1048576,$C22,0)*$D22,"-"))</f>
        <v>7.188023684874091</v>
      </c>
      <c r="M22" s="21">
        <f>IF($B22="","",IFERROR(VLOOKUP(M$4&amp;$B$1&amp;$B$2,RPERFIL!$1:$1048576,$C22,0)*$D22,"-"))</f>
        <v>7.3029456981386653</v>
      </c>
      <c r="N22" s="21">
        <f>IF($B22="","",IFERROR(VLOOKUP(N$4&amp;$B$1&amp;$B$2,RPERFIL!$1:$1048576,$C22,0)*$D22,"-"))</f>
        <v>7.4625839820505862</v>
      </c>
      <c r="O22" s="21">
        <f>IF($B22="","",IFERROR(VLOOKUP(O$4&amp;$B$1&amp;$B$2,RPERFIL!$1:$1048576,$C22,0)*$D22,"-"))</f>
        <v>7.586781714805138</v>
      </c>
      <c r="P22" s="21">
        <f>IF($B22="","",IFERROR(VLOOKUP(P$4&amp;$B$1&amp;$B$2,RPERFIL!$1:$1048576,$C22,0)*$D22,"-"))</f>
        <v>7.7482969974070093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2.5681324307095283</v>
      </c>
      <c r="H24" s="15">
        <f>IF($B24="","",IFERROR(VLOOKUP(H$4&amp;$B$1&amp;$B$2,RTRAB!$1:$1048576,$C24,0)*$D24,"-"))</f>
        <v>2.3919118740165937</v>
      </c>
      <c r="I24" s="15">
        <f>IF($B24="","",IFERROR(VLOOKUP(I$4&amp;$B$1&amp;$B$2,RTRAB!$1:$1048576,$C24,0)*$D24,"-"))</f>
        <v>2.1344634813086576</v>
      </c>
      <c r="J24" s="15">
        <f>IF($B24="","",IFERROR(VLOOKUP(J$4&amp;$B$1&amp;$B$2,RTRAB!$1:$1048576,$C24,0)*$D24,"-"))</f>
        <v>1.9060061209984251</v>
      </c>
      <c r="K24" s="15">
        <f>IF($B24="","",IFERROR(VLOOKUP(K$4&amp;$B$1&amp;$B$2,RTRAB!$1:$1048576,$C24,0)*$D24,"-"))</f>
        <v>2.0406846517384314</v>
      </c>
      <c r="L24" s="15">
        <f>IF($B24="","",IFERROR(VLOOKUP(L$4&amp;$B$1&amp;$B$2,RTRAB!$1:$1048576,$C24,0)*$D24,"-"))</f>
        <v>1.823791949984179</v>
      </c>
      <c r="M24" s="15">
        <f>IF($B24="","",IFERROR(VLOOKUP(M$4&amp;$B$1&amp;$B$2,RTRAB!$1:$1048576,$C24,0)*$D24,"-"))</f>
        <v>1.6821228932040255</v>
      </c>
      <c r="N24" s="15">
        <f>IF($B24="","",IFERROR(VLOOKUP(N$4&amp;$B$1&amp;$B$2,RTRAB!$1:$1048576,$C24,0)*$D24,"-"))</f>
        <v>1.3610359776327934</v>
      </c>
      <c r="O24" s="15">
        <f>IF($B24="","",IFERROR(VLOOKUP(O$4&amp;$B$1&amp;$B$2,RTRAB!$1:$1048576,$C24,0)*$D24,"-"))</f>
        <v>1.2941798429789431</v>
      </c>
      <c r="P24" s="15">
        <f>IF($B24="","",IFERROR(VLOOKUP(P$4&amp;$B$1&amp;$B$2,RTRAB!$1:$1048576,$C24,0)*$D24,"-"))</f>
        <v>1.01175970290307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67.025831558102993</v>
      </c>
      <c r="H25" s="15">
        <f>IF($B25="","",IFERROR(VLOOKUP(H$4&amp;$B$1&amp;$B$2,RTRAB!$1:$1048576,$C25,0)*$D25,"-"))</f>
        <v>67.830738859647482</v>
      </c>
      <c r="I25" s="15">
        <f>IF($B25="","",IFERROR(VLOOKUP(I$4&amp;$B$1&amp;$B$2,RTRAB!$1:$1048576,$C25,0)*$D25,"-"))</f>
        <v>67.825476740248632</v>
      </c>
      <c r="J25" s="15">
        <f>IF($B25="","",IFERROR(VLOOKUP(J$4&amp;$B$1&amp;$B$2,RTRAB!$1:$1048576,$C25,0)*$D25,"-"))</f>
        <v>68.372544282732449</v>
      </c>
      <c r="K25" s="15">
        <f>IF($B25="","",IFERROR(VLOOKUP(K$4&amp;$B$1&amp;$B$2,RTRAB!$1:$1048576,$C25,0)*$D25,"-"))</f>
        <v>69.201626168281663</v>
      </c>
      <c r="L25" s="15">
        <f>IF($B25="","",IFERROR(VLOOKUP(L$4&amp;$B$1&amp;$B$2,RTRAB!$1:$1048576,$C25,0)*$D25,"-"))</f>
        <v>68.869671219616549</v>
      </c>
      <c r="M25" s="15">
        <f>IF($B25="","",IFERROR(VLOOKUP(M$4&amp;$B$1&amp;$B$2,RTRAB!$1:$1048576,$C25,0)*$D25,"-"))</f>
        <v>68.496933591535011</v>
      </c>
      <c r="N25" s="15">
        <f>IF($B25="","",IFERROR(VLOOKUP(N$4&amp;$B$1&amp;$B$2,RTRAB!$1:$1048576,$C25,0)*$D25,"-"))</f>
        <v>68.519113851502894</v>
      </c>
      <c r="O25" s="15">
        <f>IF($B25="","",IFERROR(VLOOKUP(O$4&amp;$B$1&amp;$B$2,RTRAB!$1:$1048576,$C25,0)*$D25,"-"))</f>
        <v>68.499392674053141</v>
      </c>
      <c r="P25" s="15">
        <f>IF($B25="","",IFERROR(VLOOKUP(P$4&amp;$B$1&amp;$B$2,RTRAB!$1:$1048576,$C25,0)*$D25,"-"))</f>
        <v>66.064282519743188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60.756177147978526</v>
      </c>
      <c r="H26" s="15">
        <f>IF($B26="","",IFERROR(VLOOKUP(H$4&amp;$B$1&amp;$B$2,RTRAB!$1:$1048576,$C26,0)*$D26,"-"))</f>
        <v>61.653329221217447</v>
      </c>
      <c r="I26" s="15">
        <f>IF($B26="","",IFERROR(VLOOKUP(I$4&amp;$B$1&amp;$B$2,RTRAB!$1:$1048576,$C26,0)*$D26,"-"))</f>
        <v>61.228788661442209</v>
      </c>
      <c r="J26" s="15">
        <f>IF($B26="","",IFERROR(VLOOKUP(J$4&amp;$B$1&amp;$B$2,RTRAB!$1:$1048576,$C26,0)*$D26,"-"))</f>
        <v>62.217469357734231</v>
      </c>
      <c r="K26" s="15">
        <f>IF($B26="","",IFERROR(VLOOKUP(K$4&amp;$B$1&amp;$B$2,RTRAB!$1:$1048576,$C26,0)*$D26,"-"))</f>
        <v>62.686266200903809</v>
      </c>
      <c r="L26" s="15">
        <f>IF($B26="","",IFERROR(VLOOKUP(L$4&amp;$B$1&amp;$B$2,RTRAB!$1:$1048576,$C26,0)*$D26,"-"))</f>
        <v>63.038957411490856</v>
      </c>
      <c r="M26" s="15">
        <f>IF($B26="","",IFERROR(VLOOKUP(M$4&amp;$B$1&amp;$B$2,RTRAB!$1:$1048576,$C26,0)*$D26,"-"))</f>
        <v>62.901877175022513</v>
      </c>
      <c r="N26" s="15">
        <f>IF($B26="","",IFERROR(VLOOKUP(N$4&amp;$B$1&amp;$B$2,RTRAB!$1:$1048576,$C26,0)*$D26,"-"))</f>
        <v>63.597443078273372</v>
      </c>
      <c r="O26" s="15">
        <f>IF($B26="","",IFERROR(VLOOKUP(O$4&amp;$B$1&amp;$B$2,RTRAB!$1:$1048576,$C26,0)*$D26,"-"))</f>
        <v>62.776828485967542</v>
      </c>
      <c r="P26" s="15">
        <f>IF($B26="","",IFERROR(VLOOKUP(P$4&amp;$B$1&amp;$B$2,RTRAB!$1:$1048576,$C26,0)*$D26,"-"))</f>
        <v>61.57947602934474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9.3456080547078475</v>
      </c>
      <c r="H27" s="21">
        <f>IF($B27="","",IFERROR(VLOOKUP(H$4&amp;$B$1&amp;$B$2,RTRAB!$1:$1048576,$C27,0)*$D27,"-"))</f>
        <v>9.1009094085765927</v>
      </c>
      <c r="I27" s="21">
        <f>IF($B27="","",IFERROR(VLOOKUP(I$4&amp;$B$1&amp;$B$2,RTRAB!$1:$1048576,$C27,0)*$D27,"-"))</f>
        <v>9.7182981267083655</v>
      </c>
      <c r="J27" s="21">
        <f>IF($B27="","",IFERROR(VLOOKUP(J$4&amp;$B$1&amp;$B$2,RTRAB!$1:$1048576,$C27,0)*$D27,"-"))</f>
        <v>8.9944121775849144</v>
      </c>
      <c r="K27" s="21">
        <f>IF($B27="","",IFERROR(VLOOKUP(K$4&amp;$B$1&amp;$B$2,RTRAB!$1:$1048576,$C27,0)*$D27,"-"))</f>
        <v>9.4084631413003184</v>
      </c>
      <c r="L27" s="21">
        <f>IF($B27="","",IFERROR(VLOOKUP(L$4&amp;$B$1&amp;$B$2,RTRAB!$1:$1048576,$C27,0)*$D27,"-"))</f>
        <v>8.4661610015619413</v>
      </c>
      <c r="M27" s="21">
        <f>IF($B27="","",IFERROR(VLOOKUP(M$4&amp;$B$1&amp;$B$2,RTRAB!$1:$1048576,$C27,0)*$D27,"-"))</f>
        <v>8.1683312276098103</v>
      </c>
      <c r="N27" s="21">
        <f>IF($B27="","",IFERROR(VLOOKUP(N$4&amp;$B$1&amp;$B$2,RTRAB!$1:$1048576,$C27,0)*$D27,"-"))</f>
        <v>7.1829165565333044</v>
      </c>
      <c r="O27" s="21">
        <f>IF($B27="","",IFERROR(VLOOKUP(O$4&amp;$B$1&amp;$B$2,RTRAB!$1:$1048576,$C27,0)*$D27,"-"))</f>
        <v>8.354182372558828</v>
      </c>
      <c r="P27" s="21">
        <f>IF($B27="","",IFERROR(VLOOKUP(P$4&amp;$B$1&amp;$B$2,RTRAB!$1:$1048576,$C27,0)*$D27,"-"))</f>
        <v>6.7885494541746887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7.5284343197110166</v>
      </c>
      <c r="H29" s="15">
        <f>IF($B29="","",IFERROR(VLOOKUP(H$4&amp;$B$1&amp;$B$2,RTRAB!$1:$1048576,$C29,0)*$D29,"-"))</f>
        <v>7.3586286616730234</v>
      </c>
      <c r="I29" s="15">
        <f>IF($B29="","",IFERROR(VLOOKUP(I$4&amp;$B$1&amp;$B$2,RTRAB!$1:$1048576,$C29,0)*$D29,"-"))</f>
        <v>7.7908094512391131</v>
      </c>
      <c r="J29" s="15">
        <f>IF($B29="","",IFERROR(VLOOKUP(J$4&amp;$B$1&amp;$B$2,RTRAB!$1:$1048576,$C29,0)*$D29,"-"))</f>
        <v>6.9125713797328379</v>
      </c>
      <c r="K29" s="15">
        <f>IF($B29="","",IFERROR(VLOOKUP(K$4&amp;$B$1&amp;$B$2,RTRAB!$1:$1048576,$C29,0)*$D29,"-"))</f>
        <v>7.2130066526558307</v>
      </c>
      <c r="L29" s="15">
        <f>IF($B29="","",IFERROR(VLOOKUP(L$4&amp;$B$1&amp;$B$2,RTRAB!$1:$1048576,$C29,0)*$D29,"-"))</f>
        <v>6.4743568575903447</v>
      </c>
      <c r="M29" s="15">
        <f>IF($B29="","",IFERROR(VLOOKUP(M$4&amp;$B$1&amp;$B$2,RTRAB!$1:$1048576,$C29,0)*$D29,"-"))</f>
        <v>6.1670473099515029</v>
      </c>
      <c r="N29" s="15">
        <f>IF($B29="","",IFERROR(VLOOKUP(N$4&amp;$B$1&amp;$B$2,RTRAB!$1:$1048576,$C29,0)*$D29,"-"))</f>
        <v>5.2930073764633887</v>
      </c>
      <c r="O29" s="15">
        <f>IF($B29="","",IFERROR(VLOOKUP(O$4&amp;$B$1&amp;$B$2,RTRAB!$1:$1048576,$C29,0)*$D29,"-"))</f>
        <v>6.2688003973952906</v>
      </c>
      <c r="P29" s="15">
        <f>IF($B29="","",IFERROR(VLOOKUP(P$4&amp;$B$1&amp;$B$2,RTRAB!$1:$1048576,$C29,0)*$D29,"-"))</f>
        <v>4.9682359217843475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11.888685053927105</v>
      </c>
      <c r="H30" s="15">
        <f>IF($B30="","",IFERROR(VLOOKUP(H$4&amp;$B$1&amp;$B$2,RTRAB!$1:$1048576,$C30,0)*$D30,"-"))</f>
        <v>11.57472900764353</v>
      </c>
      <c r="I30" s="15">
        <f>IF($B30="","",IFERROR(VLOOKUP(I$4&amp;$B$1&amp;$B$2,RTRAB!$1:$1048576,$C30,0)*$D30,"-"))</f>
        <v>12.313659244511708</v>
      </c>
      <c r="J30" s="15">
        <f>IF($B30="","",IFERROR(VLOOKUP(J$4&amp;$B$1&amp;$B$2,RTRAB!$1:$1048576,$C30,0)*$D30,"-"))</f>
        <v>11.774657704983451</v>
      </c>
      <c r="K30" s="15">
        <f>IF($B30="","",IFERROR(VLOOKUP(K$4&amp;$B$1&amp;$B$2,RTRAB!$1:$1048576,$C30,0)*$D30,"-"))</f>
        <v>12.291507853299342</v>
      </c>
      <c r="L30" s="15">
        <f>IF($B30="","",IFERROR(VLOOKUP(L$4&amp;$B$1&amp;$B$2,RTRAB!$1:$1048576,$C30,0)*$D30,"-"))</f>
        <v>11.093672426501151</v>
      </c>
      <c r="M30" s="15">
        <f>IF($B30="","",IFERROR(VLOOKUP(M$4&amp;$B$1&amp;$B$2,RTRAB!$1:$1048576,$C30,0)*$D30,"-"))</f>
        <v>10.896417431108873</v>
      </c>
      <c r="N30" s="15">
        <f>IF($B30="","",IFERROR(VLOOKUP(N$4&amp;$B$1&amp;$B$2,RTRAB!$1:$1048576,$C30,0)*$D30,"-"))</f>
        <v>9.7428279801520326</v>
      </c>
      <c r="O30" s="15">
        <f>IF($B30="","",IFERROR(VLOOKUP(O$4&amp;$B$1&amp;$B$2,RTRAB!$1:$1048576,$C30,0)*$D30,"-"))</f>
        <v>11.132796143934703</v>
      </c>
      <c r="P30" s="15">
        <f>IF($B30="","",IFERROR(VLOOKUP(P$4&amp;$B$1&amp;$B$2,RTRAB!$1:$1048576,$C30,0)*$D30,"-"))</f>
        <v>9.2316578786474626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8.2431010623780541</v>
      </c>
      <c r="H31" s="15">
        <f>IF($B31="","",IFERROR(VLOOKUP(H$4&amp;$B$1&amp;$B$2,RTRAB!$1:$1048576,$C31,0)*$D31,"-"))</f>
        <v>8.151191730328696</v>
      </c>
      <c r="I31" s="15">
        <f>IF($B31="","",IFERROR(VLOOKUP(I$4&amp;$B$1&amp;$B$2,RTRAB!$1:$1048576,$C31,0)*$D31,"-"))</f>
        <v>8.8281498370767508</v>
      </c>
      <c r="J31" s="15">
        <f>IF($B31="","",IFERROR(VLOOKUP(J$4&amp;$B$1&amp;$B$2,RTRAB!$1:$1048576,$C31,0)*$D31,"-"))</f>
        <v>7.9523041892812758</v>
      </c>
      <c r="K31" s="15">
        <f>IF($B31="","",IFERROR(VLOOKUP(K$4&amp;$B$1&amp;$B$2,RTRAB!$1:$1048576,$C31,0)*$D31,"-"))</f>
        <v>8.2463549608155162</v>
      </c>
      <c r="L31" s="15">
        <f>IF($B31="","",IFERROR(VLOOKUP(L$4&amp;$B$1&amp;$B$2,RTRAB!$1:$1048576,$C31,0)*$D31,"-"))</f>
        <v>7.5293657246423562</v>
      </c>
      <c r="M31" s="15">
        <f>IF($B31="","",IFERROR(VLOOKUP(M$4&amp;$B$1&amp;$B$2,RTRAB!$1:$1048576,$C31,0)*$D31,"-"))</f>
        <v>7.2885213900266299</v>
      </c>
      <c r="N31" s="15">
        <f>IF($B31="","",IFERROR(VLOOKUP(N$4&amp;$B$1&amp;$B$2,RTRAB!$1:$1048576,$C31,0)*$D31,"-"))</f>
        <v>6.2472234049837239</v>
      </c>
      <c r="O31" s="15">
        <f>IF($B31="","",IFERROR(VLOOKUP(O$4&amp;$B$1&amp;$B$2,RTRAB!$1:$1048576,$C31,0)*$D31,"-"))</f>
        <v>7.3176176020301336</v>
      </c>
      <c r="P31" s="15">
        <f>IF($B31="","",IFERROR(VLOOKUP(P$4&amp;$B$1&amp;$B$2,RTRAB!$1:$1048576,$C31,0)*$D31,"-"))</f>
        <v>5.8524274889809664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10.680235161131549</v>
      </c>
      <c r="H32" s="15">
        <f>IF($B32="","",IFERROR(VLOOKUP(H$4&amp;$B$1&amp;$B$2,RTRAB!$1:$1048576,$C32,0)*$D32,"-"))</f>
        <v>10.330679711280883</v>
      </c>
      <c r="I32" s="15">
        <f>IF($B32="","",IFERROR(VLOOKUP(I$4&amp;$B$1&amp;$B$2,RTRAB!$1:$1048576,$C32,0)*$D32,"-"))</f>
        <v>10.723492157625275</v>
      </c>
      <c r="J32" s="15">
        <f>IF($B32="","",IFERROR(VLOOKUP(J$4&amp;$B$1&amp;$B$2,RTRAB!$1:$1048576,$C32,0)*$D32,"-"))</f>
        <v>10.203700147676829</v>
      </c>
      <c r="K32" s="15">
        <f>IF($B32="","",IFERROR(VLOOKUP(K$4&amp;$B$1&amp;$B$2,RTRAB!$1:$1048576,$C32,0)*$D32,"-"))</f>
        <v>10.675308336850806</v>
      </c>
      <c r="L32" s="15">
        <f>IF($B32="","",IFERROR(VLOOKUP(L$4&amp;$B$1&amp;$B$2,RTRAB!$1:$1048576,$C32,0)*$D32,"-"))</f>
        <v>9.5226819807097165</v>
      </c>
      <c r="M32" s="15">
        <f>IF($B32="","",IFERROR(VLOOKUP(M$4&amp;$B$1&amp;$B$2,RTRAB!$1:$1048576,$C32,0)*$D32,"-"))</f>
        <v>9.2183543503238958</v>
      </c>
      <c r="N32" s="15">
        <f>IF($B32="","",IFERROR(VLOOKUP(N$4&amp;$B$1&amp;$B$2,RTRAB!$1:$1048576,$C32,0)*$D32,"-"))</f>
        <v>8.0544965524584331</v>
      </c>
      <c r="O32" s="15">
        <f>IF($B32="","",IFERROR(VLOOKUP(O$4&amp;$B$1&amp;$B$2,RTRAB!$1:$1048576,$C32,0)*$D32,"-"))</f>
        <v>9.4139297648742701</v>
      </c>
      <c r="P32" s="15">
        <f>IF($B32="","",IFERROR(VLOOKUP(P$4&amp;$B$1&amp;$B$2,RTRAB!$1:$1048576,$C32,0)*$D32,"-"))</f>
        <v>7.7796878797688871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17.893769344947458</v>
      </c>
      <c r="H33" s="15">
        <f>IF($B33="","",IFERROR(VLOOKUP(H$4&amp;$B$1&amp;$B$2,RTRAB!$1:$1048576,$C33,0)*$D33,"-"))</f>
        <v>18.00447190800249</v>
      </c>
      <c r="I33" s="15">
        <f>IF($B33="","",IFERROR(VLOOKUP(I$4&amp;$B$1&amp;$B$2,RTRAB!$1:$1048576,$C33,0)*$D33,"-"))</f>
        <v>19.015776264980776</v>
      </c>
      <c r="J33" s="15">
        <f>IF($B33="","",IFERROR(VLOOKUP(J$4&amp;$B$1&amp;$B$2,RTRAB!$1:$1048576,$C33,0)*$D33,"-"))</f>
        <v>18.332475318015877</v>
      </c>
      <c r="K33" s="15">
        <f>IF($B33="","",IFERROR(VLOOKUP(K$4&amp;$B$1&amp;$B$2,RTRAB!$1:$1048576,$C33,0)*$D33,"-"))</f>
        <v>19.607359623500681</v>
      </c>
      <c r="L33" s="15">
        <f>IF($B33="","",IFERROR(VLOOKUP(L$4&amp;$B$1&amp;$B$2,RTRAB!$1:$1048576,$C33,0)*$D33,"-"))</f>
        <v>17.936459437646171</v>
      </c>
      <c r="M33" s="15">
        <f>IF($B33="","",IFERROR(VLOOKUP(M$4&amp;$B$1&amp;$B$2,RTRAB!$1:$1048576,$C33,0)*$D33,"-"))</f>
        <v>16.967563529537397</v>
      </c>
      <c r="N33" s="15">
        <f>IF($B33="","",IFERROR(VLOOKUP(N$4&amp;$B$1&amp;$B$2,RTRAB!$1:$1048576,$C33,0)*$D33,"-"))</f>
        <v>15.703482205124649</v>
      </c>
      <c r="O33" s="15">
        <f>IF($B33="","",IFERROR(VLOOKUP(O$4&amp;$B$1&amp;$B$2,RTRAB!$1:$1048576,$C33,0)*$D33,"-"))</f>
        <v>17.979809829692748</v>
      </c>
      <c r="P33" s="15">
        <f>IF($B33="","",IFERROR(VLOOKUP(P$4&amp;$B$1&amp;$B$2,RTRAB!$1:$1048576,$C33,0)*$D33,"-"))</f>
        <v>15.573572144071246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7.1895871450634861</v>
      </c>
      <c r="H34" s="15">
        <f>IF($B34="","",IFERROR(VLOOKUP(H$4&amp;$B$1&amp;$B$2,RTRAB!$1:$1048576,$C34,0)*$D34,"-"))</f>
        <v>6.8491243785132081</v>
      </c>
      <c r="I34" s="15">
        <f>IF($B34="","",IFERROR(VLOOKUP(I$4&amp;$B$1&amp;$B$2,RTRAB!$1:$1048576,$C34,0)*$D34,"-"))</f>
        <v>7.4881939060123655</v>
      </c>
      <c r="J34" s="15">
        <f>IF($B34="","",IFERROR(VLOOKUP(J$4&amp;$B$1&amp;$B$2,RTRAB!$1:$1048576,$C34,0)*$D34,"-"))</f>
        <v>6.7893559688766425</v>
      </c>
      <c r="K34" s="15">
        <f>IF($B34="","",IFERROR(VLOOKUP(K$4&amp;$B$1&amp;$B$2,RTRAB!$1:$1048576,$C34,0)*$D34,"-"))</f>
        <v>6.9416305676241059</v>
      </c>
      <c r="L34" s="15">
        <f>IF($B34="","",IFERROR(VLOOKUP(L$4&amp;$B$1&amp;$B$2,RTRAB!$1:$1048576,$C34,0)*$D34,"-"))</f>
        <v>6.4374563109927703</v>
      </c>
      <c r="M34" s="15">
        <f>IF($B34="","",IFERROR(VLOOKUP(M$4&amp;$B$1&amp;$B$2,RTRAB!$1:$1048576,$C34,0)*$D34,"-"))</f>
        <v>6.4831059205624726</v>
      </c>
      <c r="N34" s="15">
        <f>IF($B34="","",IFERROR(VLOOKUP(N$4&amp;$B$1&amp;$B$2,RTRAB!$1:$1048576,$C34,0)*$D34,"-"))</f>
        <v>5.6009636419490256</v>
      </c>
      <c r="O34" s="15">
        <f>IF($B34="","",IFERROR(VLOOKUP(O$4&amp;$B$1&amp;$B$2,RTRAB!$1:$1048576,$C34,0)*$D34,"-"))</f>
        <v>6.6710186461443461</v>
      </c>
      <c r="P34" s="15">
        <f>IF($B34="","",IFERROR(VLOOKUP(P$4&amp;$B$1&amp;$B$2,RTRAB!$1:$1048576,$C34,0)*$D34,"-"))</f>
        <v>5.381174515418059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3.8032632938138278</v>
      </c>
      <c r="H35" s="15">
        <f>IF($B35="","",IFERROR(VLOOKUP(H$4&amp;$B$1&amp;$B$2,RTRAB!$1:$1048576,$C35,0)*$D35,"-"))</f>
        <v>3.5775517113795474</v>
      </c>
      <c r="I35" s="15">
        <f>IF($B35="","",IFERROR(VLOOKUP(I$4&amp;$B$1&amp;$B$2,RTRAB!$1:$1048576,$C35,0)*$D35,"-"))</f>
        <v>3.8852270261259259</v>
      </c>
      <c r="J35" s="15">
        <f>IF($B35="","",IFERROR(VLOOKUP(J$4&amp;$B$1&amp;$B$2,RTRAB!$1:$1048576,$C35,0)*$D35,"-"))</f>
        <v>3.2653836742031221</v>
      </c>
      <c r="K35" s="15">
        <f>IF($B35="","",IFERROR(VLOOKUP(K$4&amp;$B$1&amp;$B$2,RTRAB!$1:$1048576,$C35,0)*$D35,"-"))</f>
        <v>3.4670055385478746</v>
      </c>
      <c r="L35" s="15">
        <f>IF($B35="","",IFERROR(VLOOKUP(L$4&amp;$B$1&amp;$B$2,RTRAB!$1:$1048576,$C35,0)*$D35,"-"))</f>
        <v>3.0365609534540239</v>
      </c>
      <c r="M35" s="15">
        <f>IF($B35="","",IFERROR(VLOOKUP(M$4&amp;$B$1&amp;$B$2,RTRAB!$1:$1048576,$C35,0)*$D35,"-"))</f>
        <v>2.9960833081472273</v>
      </c>
      <c r="N35" s="15">
        <f>IF($B35="","",IFERROR(VLOOKUP(N$4&amp;$B$1&amp;$B$2,RTRAB!$1:$1048576,$C35,0)*$D35,"-"))</f>
        <v>2.5588791576052077</v>
      </c>
      <c r="O35" s="15">
        <f>IF($B35="","",IFERROR(VLOOKUP(O$4&amp;$B$1&amp;$B$2,RTRAB!$1:$1048576,$C35,0)*$D35,"-"))</f>
        <v>3.1650938844745338</v>
      </c>
      <c r="P35" s="15">
        <f>IF($B35="","",IFERROR(VLOOKUP(P$4&amp;$B$1&amp;$B$2,RTRAB!$1:$1048576,$C35,0)*$D35,"-"))</f>
        <v>2.4421340025926721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8.4276494772477903</v>
      </c>
      <c r="H36" s="15">
        <f>IF($B36="","",IFERROR(VLOOKUP(H$4&amp;$B$1&amp;$B$2,RTRAB!$1:$1048576,$C36,0)*$D36,"-"))</f>
        <v>7.8451304893193949</v>
      </c>
      <c r="I36" s="15">
        <f>IF($B36="","",IFERROR(VLOOKUP(I$4&amp;$B$1&amp;$B$2,RTRAB!$1:$1048576,$C36,0)*$D36,"-"))</f>
        <v>8.1132870541527105</v>
      </c>
      <c r="J36" s="15">
        <f>IF($B36="","",IFERROR(VLOOKUP(J$4&amp;$B$1&amp;$B$2,RTRAB!$1:$1048576,$C36,0)*$D36,"-"))</f>
        <v>7.4579696076061088</v>
      </c>
      <c r="K36" s="15">
        <f>IF($B36="","",IFERROR(VLOOKUP(K$4&amp;$B$1&amp;$B$2,RTRAB!$1:$1048576,$C36,0)*$D36,"-"))</f>
        <v>7.6515889586795556</v>
      </c>
      <c r="L36" s="15">
        <f>IF($B36="","",IFERROR(VLOOKUP(L$4&amp;$B$1&amp;$B$2,RTRAB!$1:$1048576,$C36,0)*$D36,"-"))</f>
        <v>6.7950156575211791</v>
      </c>
      <c r="M36" s="15">
        <f>IF($B36="","",IFERROR(VLOOKUP(M$4&amp;$B$1&amp;$B$2,RTRAB!$1:$1048576,$C36,0)*$D36,"-"))</f>
        <v>6.421357957061387</v>
      </c>
      <c r="N36" s="15">
        <f>IF($B36="","",IFERROR(VLOOKUP(N$4&amp;$B$1&amp;$B$2,RTRAB!$1:$1048576,$C36,0)*$D36,"-"))</f>
        <v>5.5589415829895801</v>
      </c>
      <c r="O36" s="15">
        <f>IF($B36="","",IFERROR(VLOOKUP(O$4&amp;$B$1&amp;$B$2,RTRAB!$1:$1048576,$C36,0)*$D36,"-"))</f>
        <v>6.8186697642462368</v>
      </c>
      <c r="P36" s="15">
        <f>IF($B36="","",IFERROR(VLOOKUP(P$4&amp;$B$1&amp;$B$2,RTRAB!$1:$1048576,$C36,0)*$D36,"-"))</f>
        <v>5.5968939800134967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11.731842985823366</v>
      </c>
      <c r="H37" s="15">
        <f>IF($B37="","",IFERROR(VLOOKUP(H$4&amp;$B$1&amp;$B$2,RTRAB!$1:$1048576,$C37,0)*$D37,"-"))</f>
        <v>11.402651636047223</v>
      </c>
      <c r="I37" s="15">
        <f>IF($B37="","",IFERROR(VLOOKUP(I$4&amp;$B$1&amp;$B$2,RTRAB!$1:$1048576,$C37,0)*$D37,"-"))</f>
        <v>12.388226332970619</v>
      </c>
      <c r="J37" s="15">
        <f>IF($B37="","",IFERROR(VLOOKUP(J$4&amp;$B$1&amp;$B$2,RTRAB!$1:$1048576,$C37,0)*$D37,"-"))</f>
        <v>10.877716029535796</v>
      </c>
      <c r="K37" s="15">
        <f>IF($B37="","",IFERROR(VLOOKUP(K$4&amp;$B$1&amp;$B$2,RTRAB!$1:$1048576,$C37,0)*$D37,"-"))</f>
        <v>11.945959942064031</v>
      </c>
      <c r="L37" s="15">
        <f>IF($B37="","",IFERROR(VLOOKUP(L$4&amp;$B$1&amp;$B$2,RTRAB!$1:$1048576,$C37,0)*$D37,"-"))</f>
        <v>10.379844348088767</v>
      </c>
      <c r="M37" s="15">
        <f>IF($B37="","",IFERROR(VLOOKUP(M$4&amp;$B$1&amp;$B$2,RTRAB!$1:$1048576,$C37,0)*$D37,"-"))</f>
        <v>9.6626520149458504</v>
      </c>
      <c r="N37" s="15">
        <f>IF($B37="","",IFERROR(VLOOKUP(N$4&amp;$B$1&amp;$B$2,RTRAB!$1:$1048576,$C37,0)*$D37,"-"))</f>
        <v>8.5517853963332549</v>
      </c>
      <c r="O37" s="15">
        <f>IF($B37="","",IFERROR(VLOOKUP(O$4&amp;$B$1&amp;$B$2,RTRAB!$1:$1048576,$C37,0)*$D37,"-"))</f>
        <v>9.886324117106831</v>
      </c>
      <c r="P37" s="15">
        <f>IF($B37="","",IFERROR(VLOOKUP(P$4&amp;$B$1&amp;$B$2,RTRAB!$1:$1048576,$C37,0)*$D37,"-"))</f>
        <v>7.8184913372135174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17.057593233863511</v>
      </c>
      <c r="H38" s="15">
        <f>IF($B38="","",IFERROR(VLOOKUP(H$4&amp;$B$1&amp;$B$2,RTRAB!$1:$1048576,$C38,0)*$D38,"-"))</f>
        <v>17.369502405616181</v>
      </c>
      <c r="I38" s="15">
        <f>IF($B38="","",IFERROR(VLOOKUP(I$4&amp;$B$1&amp;$B$2,RTRAB!$1:$1048576,$C38,0)*$D38,"-"))</f>
        <v>18.783361088825743</v>
      </c>
      <c r="J38" s="15">
        <f>IF($B38="","",IFERROR(VLOOKUP(J$4&amp;$B$1&amp;$B$2,RTRAB!$1:$1048576,$C38,0)*$D38,"-"))</f>
        <v>17.526405158400983</v>
      </c>
      <c r="K38" s="15">
        <f>IF($B38="","",IFERROR(VLOOKUP(K$4&amp;$B$1&amp;$B$2,RTRAB!$1:$1048576,$C38,0)*$D38,"-"))</f>
        <v>18.460862326551279</v>
      </c>
      <c r="L38" s="15">
        <f>IF($B38="","",IFERROR(VLOOKUP(L$4&amp;$B$1&amp;$B$2,RTRAB!$1:$1048576,$C38,0)*$D38,"-"))</f>
        <v>16.762977652308063</v>
      </c>
      <c r="M38" s="15">
        <f>IF($B38="","",IFERROR(VLOOKUP(M$4&amp;$B$1&amp;$B$2,RTRAB!$1:$1048576,$C38,0)*$D38,"-"))</f>
        <v>16.395031776161545</v>
      </c>
      <c r="N38" s="15">
        <f>IF($B38="","",IFERROR(VLOOKUP(N$4&amp;$B$1&amp;$B$2,RTRAB!$1:$1048576,$C38,0)*$D38,"-"))</f>
        <v>13.991980798892106</v>
      </c>
      <c r="O38" s="15">
        <f>IF($B38="","",IFERROR(VLOOKUP(O$4&amp;$B$1&amp;$B$2,RTRAB!$1:$1048576,$C38,0)*$D38,"-"))</f>
        <v>15.555118333105517</v>
      </c>
      <c r="P38" s="15">
        <f>IF($B38="","",IFERROR(VLOOKUP(P$4&amp;$B$1&amp;$B$2,RTRAB!$1:$1048576,$C38,0)*$D38,"-"))</f>
        <v>12.91294304415082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10.208150549493462</v>
      </c>
      <c r="H39" s="15">
        <f>IF($B39="","",IFERROR(VLOOKUP(H$4&amp;$B$1&amp;$B$2,RTRAB!$1:$1048576,$C39,0)*$D39,"-"))</f>
        <v>10.765358138002044</v>
      </c>
      <c r="I39" s="15">
        <f>IF($B39="","",IFERROR(VLOOKUP(I$4&amp;$B$1&amp;$B$2,RTRAB!$1:$1048576,$C39,0)*$D39,"-"))</f>
        <v>11.268290561798747</v>
      </c>
      <c r="J39" s="15">
        <f>IF($B39="","",IFERROR(VLOOKUP(J$4&amp;$B$1&amp;$B$2,RTRAB!$1:$1048576,$C39,0)*$D39,"-"))</f>
        <v>10.640936444955893</v>
      </c>
      <c r="K39" s="15">
        <f>IF($B39="","",IFERROR(VLOOKUP(K$4&amp;$B$1&amp;$B$2,RTRAB!$1:$1048576,$C39,0)*$D39,"-"))</f>
        <v>10.821197066356691</v>
      </c>
      <c r="L39" s="15">
        <f>IF($B39="","",IFERROR(VLOOKUP(L$4&amp;$B$1&amp;$B$2,RTRAB!$1:$1048576,$C39,0)*$D39,"-"))</f>
        <v>9.9084958332812967</v>
      </c>
      <c r="M39" s="15">
        <f>IF($B39="","",IFERROR(VLOOKUP(M$4&amp;$B$1&amp;$B$2,RTRAB!$1:$1048576,$C39,0)*$D39,"-"))</f>
        <v>10.024497953250611</v>
      </c>
      <c r="N39" s="15">
        <f>IF($B39="","",IFERROR(VLOOKUP(N$4&amp;$B$1&amp;$B$2,RTRAB!$1:$1048576,$C39,0)*$D39,"-"))</f>
        <v>8.5719108648004756</v>
      </c>
      <c r="O39" s="15">
        <f>IF($B39="","",IFERROR(VLOOKUP(O$4&amp;$B$1&amp;$B$2,RTRAB!$1:$1048576,$C39,0)*$D39,"-"))</f>
        <v>9.8013471420824647</v>
      </c>
      <c r="P39" s="15">
        <f>IF($B39="","",IFERROR(VLOOKUP(P$4&amp;$B$1&amp;$B$2,RTRAB!$1:$1048576,$C39,0)*$D39,"-"))</f>
        <v>7.7399920521131707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5.3479734673570887</v>
      </c>
      <c r="H40" s="21">
        <f>IF($B40="","",IFERROR(VLOOKUP(H$4&amp;$B$1&amp;$B$2,RTRAB!$1:$1048576,$C40,0)*$D40,"-"))</f>
        <v>5.3138201312230393</v>
      </c>
      <c r="I40" s="21">
        <f>IF($B40="","",IFERROR(VLOOKUP(I$4&amp;$B$1&amp;$B$2,RTRAB!$1:$1048576,$C40,0)*$D40,"-"))</f>
        <v>5.9017321867285517</v>
      </c>
      <c r="J40" s="21">
        <f>IF($B40="","",IFERROR(VLOOKUP(J$4&amp;$B$1&amp;$B$2,RTRAB!$1:$1048576,$C40,0)*$D40,"-"))</f>
        <v>5.3624457471773219</v>
      </c>
      <c r="K40" s="21">
        <f>IF($B40="","",IFERROR(VLOOKUP(K$4&amp;$B$1&amp;$B$2,RTRAB!$1:$1048576,$C40,0)*$D40,"-"))</f>
        <v>6.0415587475550359</v>
      </c>
      <c r="L40" s="21">
        <f>IF($B40="","",IFERROR(VLOOKUP(L$4&amp;$B$1&amp;$B$2,RTRAB!$1:$1048576,$C40,0)*$D40,"-"))</f>
        <v>5.5242241718417784</v>
      </c>
      <c r="M40" s="21">
        <f>IF($B40="","",IFERROR(VLOOKUP(M$4&amp;$B$1&amp;$B$2,RTRAB!$1:$1048576,$C40,0)*$D40,"-"))</f>
        <v>5.2047412324655751</v>
      </c>
      <c r="N40" s="21">
        <f>IF($B40="","",IFERROR(VLOOKUP(N$4&amp;$B$1&amp;$B$2,RTRAB!$1:$1048576,$C40,0)*$D40,"-"))</f>
        <v>5.153110259515099</v>
      </c>
      <c r="O40" s="21">
        <f>IF($B40="","",IFERROR(VLOOKUP(O$4&amp;$B$1&amp;$B$2,RTRAB!$1:$1048576,$C40,0)*$D40,"-"))</f>
        <v>5.6951452498319375</v>
      </c>
      <c r="P40" s="21">
        <f>IF($B40="","",IFERROR(VLOOKUP(P$4&amp;$B$1&amp;$B$2,RTRAB!$1:$1048576,$C40,0)*$D40,"-"))</f>
        <v>4.6950676450131477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81.016491781352812</v>
      </c>
      <c r="H42" s="15">
        <f>IF($B42="","",IFERROR(VLOOKUP(H$4&amp;$B$1&amp;$B$2,RTRAB!$1:$1048576,$C42,0)*$D42,"-"))</f>
        <v>81.125415773816428</v>
      </c>
      <c r="I42" s="15">
        <f>IF($B42="","",IFERROR(VLOOKUP(I$4&amp;$B$1&amp;$B$2,RTRAB!$1:$1048576,$C42,0)*$D42,"-"))</f>
        <v>80.757225158248588</v>
      </c>
      <c r="J42" s="15">
        <f>IF($B42="","",IFERROR(VLOOKUP(J$4&amp;$B$1&amp;$B$2,RTRAB!$1:$1048576,$C42,0)*$D42,"-"))</f>
        <v>80.965901841287817</v>
      </c>
      <c r="K42" s="15">
        <f>IF($B42="","",IFERROR(VLOOKUP(K$4&amp;$B$1&amp;$B$2,RTRAB!$1:$1048576,$C42,0)*$D42,"-"))</f>
        <v>81.247162302764877</v>
      </c>
      <c r="L42" s="15">
        <f>IF($B42="","",IFERROR(VLOOKUP(L$4&amp;$B$1&amp;$B$2,RTRAB!$1:$1048576,$C42,0)*$D42,"-"))</f>
        <v>80.793515155021737</v>
      </c>
      <c r="M42" s="15">
        <f>IF($B42="","",IFERROR(VLOOKUP(M$4&amp;$B$1&amp;$B$2,RTRAB!$1:$1048576,$C42,0)*$D42,"-"))</f>
        <v>80.250126186556273</v>
      </c>
      <c r="N42" s="15">
        <f>IF($B42="","",IFERROR(VLOOKUP(N$4&amp;$B$1&amp;$B$2,RTRAB!$1:$1048576,$C42,0)*$D42,"-"))</f>
        <v>80.353476315344466</v>
      </c>
      <c r="O42" s="15">
        <f>IF($B42="","",IFERROR(VLOOKUP(O$4&amp;$B$1&amp;$B$2,RTRAB!$1:$1048576,$C42,0)*$D42,"-"))</f>
        <v>80.102671446440397</v>
      </c>
      <c r="P42" s="15">
        <f>IF($B42="","",IFERROR(VLOOKUP(P$4&amp;$B$1&amp;$B$2,RTRAB!$1:$1048576,$C42,0)*$D42,"-"))</f>
        <v>78.155571543859395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54.151800076447422</v>
      </c>
      <c r="H43" s="15">
        <f>IF($B43="","",IFERROR(VLOOKUP(H$4&amp;$B$1&amp;$B$2,RTRAB!$1:$1048576,$C43,0)*$D43,"-"))</f>
        <v>55.585834265090128</v>
      </c>
      <c r="I43" s="15">
        <f>IF($B43="","",IFERROR(VLOOKUP(I$4&amp;$B$1&amp;$B$2,RTRAB!$1:$1048576,$C43,0)*$D43,"-"))</f>
        <v>55.900764980485597</v>
      </c>
      <c r="J43" s="15">
        <f>IF($B43="","",IFERROR(VLOOKUP(J$4&amp;$B$1&amp;$B$2,RTRAB!$1:$1048576,$C43,0)*$D43,"-"))</f>
        <v>56.860925834545661</v>
      </c>
      <c r="K43" s="15">
        <f>IF($B43="","",IFERROR(VLOOKUP(K$4&amp;$B$1&amp;$B$2,RTRAB!$1:$1048576,$C43,0)*$D43,"-"))</f>
        <v>58.143466176671041</v>
      </c>
      <c r="L43" s="15">
        <f>IF($B43="","",IFERROR(VLOOKUP(L$4&amp;$B$1&amp;$B$2,RTRAB!$1:$1048576,$C43,0)*$D43,"-"))</f>
        <v>57.97003521769134</v>
      </c>
      <c r="M43" s="15">
        <f>IF($B43="","",IFERROR(VLOOKUP(M$4&amp;$B$1&amp;$B$2,RTRAB!$1:$1048576,$C43,0)*$D43,"-"))</f>
        <v>57.699403959867269</v>
      </c>
      <c r="N43" s="15">
        <f>IF($B43="","",IFERROR(VLOOKUP(N$4&amp;$B$1&amp;$B$2,RTRAB!$1:$1048576,$C43,0)*$D43,"-"))</f>
        <v>57.664084578658361</v>
      </c>
      <c r="O43" s="15">
        <f>IF($B43="","",IFERROR(VLOOKUP(O$4&amp;$B$1&amp;$B$2,RTRAB!$1:$1048576,$C43,0)*$D43,"-"))</f>
        <v>57.903054483346203</v>
      </c>
      <c r="P43" s="15">
        <f>IF($B43="","",IFERROR(VLOOKUP(P$4&amp;$B$1&amp;$B$2,RTRAB!$1:$1048576,$C43,0)*$D43,"-"))</f>
        <v>55.039055617129208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66.444984003413978</v>
      </c>
      <c r="H44" s="15">
        <f>IF($B44="","",IFERROR(VLOOKUP(H$4&amp;$B$1&amp;$B$2,RTRAB!$1:$1048576,$C44,0)*$D44,"-"))</f>
        <v>67.046527361504744</v>
      </c>
      <c r="I44" s="15">
        <f>IF($B44="","",IFERROR(VLOOKUP(I$4&amp;$B$1&amp;$B$2,RTRAB!$1:$1048576,$C44,0)*$D44,"-"))</f>
        <v>67.155364050019898</v>
      </c>
      <c r="J44" s="15">
        <f>IF($B44="","",IFERROR(VLOOKUP(J$4&amp;$B$1&amp;$B$2,RTRAB!$1:$1048576,$C44,0)*$D44,"-"))</f>
        <v>67.595306005225325</v>
      </c>
      <c r="K44" s="15">
        <f>IF($B44="","",IFERROR(VLOOKUP(K$4&amp;$B$1&amp;$B$2,RTRAB!$1:$1048576,$C44,0)*$D44,"-"))</f>
        <v>68.437425699041924</v>
      </c>
      <c r="L44" s="15">
        <f>IF($B44="","",IFERROR(VLOOKUP(L$4&amp;$B$1&amp;$B$2,RTRAB!$1:$1048576,$C44,0)*$D44,"-"))</f>
        <v>68.322243127087873</v>
      </c>
      <c r="M44" s="15">
        <f>IF($B44="","",IFERROR(VLOOKUP(M$4&amp;$B$1&amp;$B$2,RTRAB!$1:$1048576,$C44,0)*$D44,"-"))</f>
        <v>67.823444212210632</v>
      </c>
      <c r="N44" s="15">
        <f>IF($B44="","",IFERROR(VLOOKUP(N$4&amp;$B$1&amp;$B$2,RTRAB!$1:$1048576,$C44,0)*$D44,"-"))</f>
        <v>67.839410334867267</v>
      </c>
      <c r="O44" s="15">
        <f>IF($B44="","",IFERROR(VLOOKUP(O$4&amp;$B$1&amp;$B$2,RTRAB!$1:$1048576,$C44,0)*$D44,"-"))</f>
        <v>67.675260535054846</v>
      </c>
      <c r="P44" s="15">
        <f>IF($B44="","",IFERROR(VLOOKUP(P$4&amp;$B$1&amp;$B$2,RTRAB!$1:$1048576,$C44,0)*$D44,"-"))</f>
        <v>65.640877076981369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67.738211045059927</v>
      </c>
      <c r="H45" s="15">
        <f>IF($B45="","",IFERROR(VLOOKUP(H$4&amp;$B$1&amp;$B$2,RTRAB!$1:$1048576,$C45,0)*$D45,"-"))</f>
        <v>68.775010373702855</v>
      </c>
      <c r="I45" s="15">
        <f>IF($B45="","",IFERROR(VLOOKUP(I$4&amp;$B$1&amp;$B$2,RTRAB!$1:$1048576,$C45,0)*$D45,"-"))</f>
        <v>68.60491458458732</v>
      </c>
      <c r="J45" s="15">
        <f>IF($B45="","",IFERROR(VLOOKUP(J$4&amp;$B$1&amp;$B$2,RTRAB!$1:$1048576,$C45,0)*$D45,"-"))</f>
        <v>69.281543700445127</v>
      </c>
      <c r="K45" s="15">
        <f>IF($B45="","",IFERROR(VLOOKUP(K$4&amp;$B$1&amp;$B$2,RTRAB!$1:$1048576,$C45,0)*$D45,"-"))</f>
        <v>70.037404687900363</v>
      </c>
      <c r="L45" s="15">
        <f>IF($B45="","",IFERROR(VLOOKUP(L$4&amp;$B$1&amp;$B$2,RTRAB!$1:$1048576,$C45,0)*$D45,"-"))</f>
        <v>69.467840232760551</v>
      </c>
      <c r="M45" s="15">
        <f>IF($B45="","",IFERROR(VLOOKUP(M$4&amp;$B$1&amp;$B$2,RTRAB!$1:$1048576,$C45,0)*$D45,"-"))</f>
        <v>69.195531228740563</v>
      </c>
      <c r="N45" s="15">
        <f>IF($B45="","",IFERROR(VLOOKUP(N$4&amp;$B$1&amp;$B$2,RTRAB!$1:$1048576,$C45,0)*$D45,"-"))</f>
        <v>69.178187457521375</v>
      </c>
      <c r="O45" s="15">
        <f>IF($B45="","",IFERROR(VLOOKUP(O$4&amp;$B$1&amp;$B$2,RTRAB!$1:$1048576,$C45,0)*$D45,"-"))</f>
        <v>69.309505512438392</v>
      </c>
      <c r="P45" s="15">
        <f>IF($B45="","",IFERROR(VLOOKUP(P$4&amp;$B$1&amp;$B$2,RTRAB!$1:$1048576,$C45,0)*$D45,"-"))</f>
        <v>66.509745333258508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61.849753557015951</v>
      </c>
      <c r="H46" s="15">
        <f>IF($B46="","",IFERROR(VLOOKUP(H$4&amp;$B$1&amp;$B$2,RTRAB!$1:$1048576,$C46,0)*$D46,"-"))</f>
        <v>63.016133246754912</v>
      </c>
      <c r="I46" s="15">
        <f>IF($B46="","",IFERROR(VLOOKUP(I$4&amp;$B$1&amp;$B$2,RTRAB!$1:$1048576,$C46,0)*$D46,"-"))</f>
        <v>62.749485776673666</v>
      </c>
      <c r="J46" s="15">
        <f>IF($B46="","",IFERROR(VLOOKUP(J$4&amp;$B$1&amp;$B$2,RTRAB!$1:$1048576,$C46,0)*$D46,"-"))</f>
        <v>63.750137604984516</v>
      </c>
      <c r="K46" s="15">
        <f>IF($B46="","",IFERROR(VLOOKUP(K$4&amp;$B$1&amp;$B$2,RTRAB!$1:$1048576,$C46,0)*$D46,"-"))</f>
        <v>65.240259500381029</v>
      </c>
      <c r="L46" s="15">
        <f>IF($B46="","",IFERROR(VLOOKUP(L$4&amp;$B$1&amp;$B$2,RTRAB!$1:$1048576,$C46,0)*$D46,"-"))</f>
        <v>63.826493696643539</v>
      </c>
      <c r="M46" s="15">
        <f>IF($B46="","",IFERROR(VLOOKUP(M$4&amp;$B$1&amp;$B$2,RTRAB!$1:$1048576,$C46,0)*$D46,"-"))</f>
        <v>63.615051247663956</v>
      </c>
      <c r="N46" s="15">
        <f>IF($B46="","",IFERROR(VLOOKUP(N$4&amp;$B$1&amp;$B$2,RTRAB!$1:$1048576,$C46,0)*$D46,"-"))</f>
        <v>63.319334046112338</v>
      </c>
      <c r="O46" s="15">
        <f>IF($B46="","",IFERROR(VLOOKUP(O$4&amp;$B$1&amp;$B$2,RTRAB!$1:$1048576,$C46,0)*$D46,"-"))</f>
        <v>62.795757910557406</v>
      </c>
      <c r="P46" s="15">
        <f>IF($B46="","",IFERROR(VLOOKUP(P$4&amp;$B$1&amp;$B$2,RTRAB!$1:$1048576,$C46,0)*$D46,"-"))</f>
        <v>59.131448618162572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79.85586568352339</v>
      </c>
      <c r="H47" s="15">
        <f>IF($B47="","",IFERROR(VLOOKUP(H$4&amp;$B$1&amp;$B$2,RTRAB!$1:$1048576,$C47,0)*$D47,"-"))</f>
        <v>80.81531619109073</v>
      </c>
      <c r="I47" s="15">
        <f>IF($B47="","",IFERROR(VLOOKUP(I$4&amp;$B$1&amp;$B$2,RTRAB!$1:$1048576,$C47,0)*$D47,"-"))</f>
        <v>81.079004745104783</v>
      </c>
      <c r="J47" s="15">
        <f>IF($B47="","",IFERROR(VLOOKUP(J$4&amp;$B$1&amp;$B$2,RTRAB!$1:$1048576,$C47,0)*$D47,"-"))</f>
        <v>81.89724652578029</v>
      </c>
      <c r="K47" s="15">
        <f>IF($B47="","",IFERROR(VLOOKUP(K$4&amp;$B$1&amp;$B$2,RTRAB!$1:$1048576,$C47,0)*$D47,"-"))</f>
        <v>82.547428851248867</v>
      </c>
      <c r="L47" s="15">
        <f>IF($B47="","",IFERROR(VLOOKUP(L$4&amp;$B$1&amp;$B$2,RTRAB!$1:$1048576,$C47,0)*$D47,"-"))</f>
        <v>82.498255467087333</v>
      </c>
      <c r="M47" s="15">
        <f>IF($B47="","",IFERROR(VLOOKUP(M$4&amp;$B$1&amp;$B$2,RTRAB!$1:$1048576,$C47,0)*$D47,"-"))</f>
        <v>82.437823727282407</v>
      </c>
      <c r="N47" s="15">
        <f>IF($B47="","",IFERROR(VLOOKUP(N$4&amp;$B$1&amp;$B$2,RTRAB!$1:$1048576,$C47,0)*$D47,"-"))</f>
        <v>82.630581897055734</v>
      </c>
      <c r="O47" s="15">
        <f>IF($B47="","",IFERROR(VLOOKUP(O$4&amp;$B$1&amp;$B$2,RTRAB!$1:$1048576,$C47,0)*$D47,"-"))</f>
        <v>83.378931398191099</v>
      </c>
      <c r="P47" s="15">
        <f>IF($B47="","",IFERROR(VLOOKUP(P$4&amp;$B$1&amp;$B$2,RTRAB!$1:$1048576,$C47,0)*$D47,"-"))</f>
        <v>81.714896453698458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46.627385775120352</v>
      </c>
      <c r="H48" s="15">
        <f>IF($B48="","",IFERROR(VLOOKUP(H$4&amp;$B$1&amp;$B$2,RTRAB!$1:$1048576,$C48,0)*$D48,"-"))</f>
        <v>47.106451673857421</v>
      </c>
      <c r="I48" s="15">
        <f>IF($B48="","",IFERROR(VLOOKUP(I$4&amp;$B$1&amp;$B$2,RTRAB!$1:$1048576,$C48,0)*$D48,"-"))</f>
        <v>47.299843111983897</v>
      </c>
      <c r="J48" s="15">
        <f>IF($B48="","",IFERROR(VLOOKUP(J$4&amp;$B$1&amp;$B$2,RTRAB!$1:$1048576,$C48,0)*$D48,"-"))</f>
        <v>46.953759200739817</v>
      </c>
      <c r="K48" s="15">
        <f>IF($B48="","",IFERROR(VLOOKUP(K$4&amp;$B$1&amp;$B$2,RTRAB!$1:$1048576,$C48,0)*$D48,"-"))</f>
        <v>47.905447830731937</v>
      </c>
      <c r="L48" s="15">
        <f>IF($B48="","",IFERROR(VLOOKUP(L$4&amp;$B$1&amp;$B$2,RTRAB!$1:$1048576,$C48,0)*$D48,"-"))</f>
        <v>48.556480024700242</v>
      </c>
      <c r="M48" s="15">
        <f>IF($B48="","",IFERROR(VLOOKUP(M$4&amp;$B$1&amp;$B$2,RTRAB!$1:$1048576,$C48,0)*$D48,"-"))</f>
        <v>47.551677819830203</v>
      </c>
      <c r="N48" s="15">
        <f>IF($B48="","",IFERROR(VLOOKUP(N$4&amp;$B$1&amp;$B$2,RTRAB!$1:$1048576,$C48,0)*$D48,"-"))</f>
        <v>48.230163189720663</v>
      </c>
      <c r="O48" s="15">
        <f>IF($B48="","",IFERROR(VLOOKUP(O$4&amp;$B$1&amp;$B$2,RTRAB!$1:$1048576,$C48,0)*$D48,"-"))</f>
        <v>47.617660665430108</v>
      </c>
      <c r="P48" s="15">
        <f>IF($B48="","",IFERROR(VLOOKUP(P$4&amp;$B$1&amp;$B$2,RTRAB!$1:$1048576,$C48,0)*$D48,"-"))</f>
        <v>45.498136234483262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62.095685078016274</v>
      </c>
      <c r="H49" s="15">
        <f>IF($B49="","",IFERROR(VLOOKUP(H$4&amp;$B$1&amp;$B$2,RTRAB!$1:$1048576,$C49,0)*$D49,"-"))</f>
        <v>62.495255415876159</v>
      </c>
      <c r="I49" s="15">
        <f>IF($B49="","",IFERROR(VLOOKUP(I$4&amp;$B$1&amp;$B$2,RTRAB!$1:$1048576,$C49,0)*$D49,"-"))</f>
        <v>62.052023263383781</v>
      </c>
      <c r="J49" s="15">
        <f>IF($B49="","",IFERROR(VLOOKUP(J$4&amp;$B$1&amp;$B$2,RTRAB!$1:$1048576,$C49,0)*$D49,"-"))</f>
        <v>62.099981991596451</v>
      </c>
      <c r="K49" s="15">
        <f>IF($B49="","",IFERROR(VLOOKUP(K$4&amp;$B$1&amp;$B$2,RTRAB!$1:$1048576,$C49,0)*$D49,"-"))</f>
        <v>62.403149523227732</v>
      </c>
      <c r="L49" s="15">
        <f>IF($B49="","",IFERROR(VLOOKUP(L$4&amp;$B$1&amp;$B$2,RTRAB!$1:$1048576,$C49,0)*$D49,"-"))</f>
        <v>61.570096460042123</v>
      </c>
      <c r="M49" s="15">
        <f>IF($B49="","",IFERROR(VLOOKUP(M$4&amp;$B$1&amp;$B$2,RTRAB!$1:$1048576,$C49,0)*$D49,"-"))</f>
        <v>60.440405074370993</v>
      </c>
      <c r="N49" s="15">
        <f>IF($B49="","",IFERROR(VLOOKUP(N$4&amp;$B$1&amp;$B$2,RTRAB!$1:$1048576,$C49,0)*$D49,"-"))</f>
        <v>59.973516119746897</v>
      </c>
      <c r="O49" s="15">
        <f>IF($B49="","",IFERROR(VLOOKUP(O$4&amp;$B$1&amp;$B$2,RTRAB!$1:$1048576,$C49,0)*$D49,"-"))</f>
        <v>59.080303379860368</v>
      </c>
      <c r="P49" s="15">
        <f>IF($B49="","",IFERROR(VLOOKUP(P$4&amp;$B$1&amp;$B$2,RTRAB!$1:$1048576,$C49,0)*$D49,"-"))</f>
        <v>55.203006137313757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66.489878188646216</v>
      </c>
      <c r="H50" s="15">
        <f>IF($B50="","",IFERROR(VLOOKUP(H$4&amp;$B$1&amp;$B$2,RTRAB!$1:$1048576,$C50,0)*$D50,"-"))</f>
        <v>67.216794824978308</v>
      </c>
      <c r="I50" s="15">
        <f>IF($B50="","",IFERROR(VLOOKUP(I$4&amp;$B$1&amp;$B$2,RTRAB!$1:$1048576,$C50,0)*$D50,"-"))</f>
        <v>67.435080904051986</v>
      </c>
      <c r="J50" s="15">
        <f>IF($B50="","",IFERROR(VLOOKUP(J$4&amp;$B$1&amp;$B$2,RTRAB!$1:$1048576,$C50,0)*$D50,"-"))</f>
        <v>67.724693434640145</v>
      </c>
      <c r="K50" s="15">
        <f>IF($B50="","",IFERROR(VLOOKUP(K$4&amp;$B$1&amp;$B$2,RTRAB!$1:$1048576,$C50,0)*$D50,"-"))</f>
        <v>68.277224924710893</v>
      </c>
      <c r="L50" s="15">
        <f>IF($B50="","",IFERROR(VLOOKUP(L$4&amp;$B$1&amp;$B$2,RTRAB!$1:$1048576,$C50,0)*$D50,"-"))</f>
        <v>66.947197307132299</v>
      </c>
      <c r="M50" s="15">
        <f>IF($B50="","",IFERROR(VLOOKUP(M$4&amp;$B$1&amp;$B$2,RTRAB!$1:$1048576,$C50,0)*$D50,"-"))</f>
        <v>66.953143191285818</v>
      </c>
      <c r="N50" s="15">
        <f>IF($B50="","",IFERROR(VLOOKUP(N$4&amp;$B$1&amp;$B$2,RTRAB!$1:$1048576,$C50,0)*$D50,"-"))</f>
        <v>66.063141297463417</v>
      </c>
      <c r="O50" s="15">
        <f>IF($B50="","",IFERROR(VLOOKUP(O$4&amp;$B$1&amp;$B$2,RTRAB!$1:$1048576,$C50,0)*$D50,"-"))</f>
        <v>65.970876450483928</v>
      </c>
      <c r="P50" s="15">
        <f>IF($B50="","",IFERROR(VLOOKUP(P$4&amp;$B$1&amp;$B$2,RTRAB!$1:$1048576,$C50,0)*$D50,"-"))</f>
        <v>64.363244999024019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64.031981681815125</v>
      </c>
      <c r="H51" s="15">
        <f>IF($B51="","",IFERROR(VLOOKUP(H$4&amp;$B$1&amp;$B$2,RTRAB!$1:$1048576,$C51,0)*$D51,"-"))</f>
        <v>64.23707750825119</v>
      </c>
      <c r="I51" s="15">
        <f>IF($B51="","",IFERROR(VLOOKUP(I$4&amp;$B$1&amp;$B$2,RTRAB!$1:$1048576,$C51,0)*$D51,"-"))</f>
        <v>64.051587514876559</v>
      </c>
      <c r="J51" s="15">
        <f>IF($B51="","",IFERROR(VLOOKUP(J$4&amp;$B$1&amp;$B$2,RTRAB!$1:$1048576,$C51,0)*$D51,"-"))</f>
        <v>65.272511091389603</v>
      </c>
      <c r="K51" s="15">
        <f>IF($B51="","",IFERROR(VLOOKUP(K$4&amp;$B$1&amp;$B$2,RTRAB!$1:$1048576,$C51,0)*$D51,"-"))</f>
        <v>65.622995641580758</v>
      </c>
      <c r="L51" s="15">
        <f>IF($B51="","",IFERROR(VLOOKUP(L$4&amp;$B$1&amp;$B$2,RTRAB!$1:$1048576,$C51,0)*$D51,"-"))</f>
        <v>65.970834534017158</v>
      </c>
      <c r="M51" s="15">
        <f>IF($B51="","",IFERROR(VLOOKUP(M$4&amp;$B$1&amp;$B$2,RTRAB!$1:$1048576,$C51,0)*$D51,"-"))</f>
        <v>65.235407572509587</v>
      </c>
      <c r="N51" s="15">
        <f>IF($B51="","",IFERROR(VLOOKUP(N$4&amp;$B$1&amp;$B$2,RTRAB!$1:$1048576,$C51,0)*$D51,"-"))</f>
        <v>64.1804384655929</v>
      </c>
      <c r="O51" s="15">
        <f>IF($B51="","",IFERROR(VLOOKUP(O$4&amp;$B$1&amp;$B$2,RTRAB!$1:$1048576,$C51,0)*$D51,"-"))</f>
        <v>64.821215376519987</v>
      </c>
      <c r="P51" s="15">
        <f>IF($B51="","",IFERROR(VLOOKUP(P$4&amp;$B$1&amp;$B$2,RTRAB!$1:$1048576,$C51,0)*$D51,"-"))</f>
        <v>59.555060539800131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78.062173726455669</v>
      </c>
      <c r="H52" s="15">
        <f>IF($B52="","",IFERROR(VLOOKUP(H$4&amp;$B$1&amp;$B$2,RTRAB!$1:$1048576,$C52,0)*$D52,"-"))</f>
        <v>78.732161145778733</v>
      </c>
      <c r="I52" s="15">
        <f>IF($B52="","",IFERROR(VLOOKUP(I$4&amp;$B$1&amp;$B$2,RTRAB!$1:$1048576,$C52,0)*$D52,"-"))</f>
        <v>78.712919722523111</v>
      </c>
      <c r="J52" s="15">
        <f>IF($B52="","",IFERROR(VLOOKUP(J$4&amp;$B$1&amp;$B$2,RTRAB!$1:$1048576,$C52,0)*$D52,"-"))</f>
        <v>79.200126503425523</v>
      </c>
      <c r="K52" s="15">
        <f>IF($B52="","",IFERROR(VLOOKUP(K$4&amp;$B$1&amp;$B$2,RTRAB!$1:$1048576,$C52,0)*$D52,"-"))</f>
        <v>80.544901990277822</v>
      </c>
      <c r="L52" s="15">
        <f>IF($B52="","",IFERROR(VLOOKUP(L$4&amp;$B$1&amp;$B$2,RTRAB!$1:$1048576,$C52,0)*$D52,"-"))</f>
        <v>79.906841472338627</v>
      </c>
      <c r="M52" s="15">
        <f>IF($B52="","",IFERROR(VLOOKUP(M$4&amp;$B$1&amp;$B$2,RTRAB!$1:$1048576,$C52,0)*$D52,"-"))</f>
        <v>79.617432459081044</v>
      </c>
      <c r="N52" s="15">
        <f>IF($B52="","",IFERROR(VLOOKUP(N$4&amp;$B$1&amp;$B$2,RTRAB!$1:$1048576,$C52,0)*$D52,"-"))</f>
        <v>79.648303141753502</v>
      </c>
      <c r="O52" s="15">
        <f>IF($B52="","",IFERROR(VLOOKUP(O$4&amp;$B$1&amp;$B$2,RTRAB!$1:$1048576,$C52,0)*$D52,"-"))</f>
        <v>79.888255979053923</v>
      </c>
      <c r="P52" s="15">
        <f>IF($B52="","",IFERROR(VLOOKUP(P$4&amp;$B$1&amp;$B$2,RTRAB!$1:$1048576,$C52,0)*$D52,"-"))</f>
        <v>77.756554173188348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82.644249688029475</v>
      </c>
      <c r="H53" s="21">
        <f>IF($B53="","",IFERROR(VLOOKUP(H$4&amp;$B$1&amp;$B$2,RTRAB!$1:$1048576,$C53,0)*$D53,"-"))</f>
        <v>83.335498508246204</v>
      </c>
      <c r="I53" s="21">
        <f>IF($B53="","",IFERROR(VLOOKUP(I$4&amp;$B$1&amp;$B$2,RTRAB!$1:$1048576,$C53,0)*$D53,"-"))</f>
        <v>82.652043299458029</v>
      </c>
      <c r="J53" s="21">
        <f>IF($B53="","",IFERROR(VLOOKUP(J$4&amp;$B$1&amp;$B$2,RTRAB!$1:$1048576,$C53,0)*$D53,"-"))</f>
        <v>82.787825590269776</v>
      </c>
      <c r="K53" s="21">
        <f>IF($B53="","",IFERROR(VLOOKUP(K$4&amp;$B$1&amp;$B$2,RTRAB!$1:$1048576,$C53,0)*$D53,"-"))</f>
        <v>83.538087449654512</v>
      </c>
      <c r="L53" s="21">
        <f>IF($B53="","",IFERROR(VLOOKUP(L$4&amp;$B$1&amp;$B$2,RTRAB!$1:$1048576,$C53,0)*$D53,"-"))</f>
        <v>83.133710928026545</v>
      </c>
      <c r="M53" s="21">
        <f>IF($B53="","",IFERROR(VLOOKUP(M$4&amp;$B$1&amp;$B$2,RTRAB!$1:$1048576,$C53,0)*$D53,"-"))</f>
        <v>83.119861985638337</v>
      </c>
      <c r="N53" s="21">
        <f>IF($B53="","",IFERROR(VLOOKUP(N$4&amp;$B$1&amp;$B$2,RTRAB!$1:$1048576,$C53,0)*$D53,"-"))</f>
        <v>83.523480320160047</v>
      </c>
      <c r="O53" s="21">
        <f>IF($B53="","",IFERROR(VLOOKUP(O$4&amp;$B$1&amp;$B$2,RTRAB!$1:$1048576,$C53,0)*$D53,"-"))</f>
        <v>83.506798005524701</v>
      </c>
      <c r="P53" s="21">
        <f>IF($B53="","",IFERROR(VLOOKUP(P$4&amp;$B$1&amp;$B$2,RTRAB!$1:$1048576,$C53,0)*$D53,"-"))</f>
        <v>81.769808731996761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59.109484988343041</v>
      </c>
      <c r="H55" s="15">
        <f>IF($B55="","",IFERROR(VLOOKUP(H$4&amp;$C$1&amp;$B$2,ROCUP!$1:$1048576,$C55,0)*$D55,"-"))</f>
        <v>58.486029518138885</v>
      </c>
      <c r="I55" s="15">
        <f>IF($B55="","",IFERROR(VLOOKUP(I$4&amp;$C$1&amp;$B$2,ROCUP!$1:$1048576,$C55,0)*$D55,"-"))</f>
        <v>58.353637072526908</v>
      </c>
      <c r="J55" s="15">
        <f>IF($B55="","",IFERROR(VLOOKUP(J$4&amp;$C$1&amp;$B$2,ROCUP!$1:$1048576,$C55,0)*$D55,"-"))</f>
        <v>57.871864927504305</v>
      </c>
      <c r="K55" s="15">
        <f>IF($B55="","",IFERROR(VLOOKUP(K$4&amp;$C$1&amp;$B$2,ROCUP!$1:$1048576,$C55,0)*$D55,"-"))</f>
        <v>57.581652190777199</v>
      </c>
      <c r="L55" s="15">
        <f>IF($B55="","",IFERROR(VLOOKUP(L$4&amp;$C$1&amp;$B$2,ROCUP!$1:$1048576,$C55,0)*$D55,"-"))</f>
        <v>57.274310003367205</v>
      </c>
      <c r="M55" s="15">
        <f>IF($B55="","",IFERROR(VLOOKUP(M$4&amp;$C$1&amp;$B$2,ROCUP!$1:$1048576,$C55,0)*$D55,"-"))</f>
        <v>57.377131788871019</v>
      </c>
      <c r="N55" s="15">
        <f>IF($B55="","",IFERROR(VLOOKUP(N$4&amp;$C$1&amp;$B$2,ROCUP!$1:$1048576,$C55,0)*$D55,"-"))</f>
        <v>57.282861179263833</v>
      </c>
      <c r="O55" s="15">
        <f>IF($B55="","",IFERROR(VLOOKUP(O$4&amp;$C$1&amp;$B$2,ROCUP!$1:$1048576,$C55,0)*$D55,"-"))</f>
        <v>57.135538600609436</v>
      </c>
      <c r="P55" s="15">
        <f>IF($B55="","",IFERROR(VLOOKUP(P$4&amp;$C$1&amp;$B$2,ROCUP!$1:$1048576,$C55,0)*$D55,"-"))</f>
        <v>57.543699594347288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40.890515011656966</v>
      </c>
      <c r="H56" s="15">
        <f>IF($B56="","",IFERROR(VLOOKUP(H$4&amp;$C$1&amp;$B$2,ROCUP!$1:$1048576,$C56,0)*$D56,"-"))</f>
        <v>41.513970481861122</v>
      </c>
      <c r="I56" s="15">
        <f>IF($B56="","",IFERROR(VLOOKUP(I$4&amp;$C$1&amp;$B$2,ROCUP!$1:$1048576,$C56,0)*$D56,"-"))</f>
        <v>41.646362927473085</v>
      </c>
      <c r="J56" s="15">
        <f>IF($B56="","",IFERROR(VLOOKUP(J$4&amp;$C$1&amp;$B$2,ROCUP!$1:$1048576,$C56,0)*$D56,"-"))</f>
        <v>42.128135072495695</v>
      </c>
      <c r="K56" s="15">
        <f>IF($B56="","",IFERROR(VLOOKUP(K$4&amp;$C$1&amp;$B$2,ROCUP!$1:$1048576,$C56,0)*$D56,"-"))</f>
        <v>42.418347809222809</v>
      </c>
      <c r="L56" s="15">
        <f>IF($B56="","",IFERROR(VLOOKUP(L$4&amp;$C$1&amp;$B$2,ROCUP!$1:$1048576,$C56,0)*$D56,"-"))</f>
        <v>42.725689996632795</v>
      </c>
      <c r="M56" s="15">
        <f>IF($B56="","",IFERROR(VLOOKUP(M$4&amp;$C$1&amp;$B$2,ROCUP!$1:$1048576,$C56,0)*$D56,"-"))</f>
        <v>42.622868211128981</v>
      </c>
      <c r="N56" s="15">
        <f>IF($B56="","",IFERROR(VLOOKUP(N$4&amp;$C$1&amp;$B$2,ROCUP!$1:$1048576,$C56,0)*$D56,"-"))</f>
        <v>42.71713882073616</v>
      </c>
      <c r="O56" s="15">
        <f>IF($B56="","",IFERROR(VLOOKUP(O$4&amp;$C$1&amp;$B$2,ROCUP!$1:$1048576,$C56,0)*$D56,"-"))</f>
        <v>42.864461399390564</v>
      </c>
      <c r="P56" s="15">
        <f>IF($B56="","",IFERROR(VLOOKUP(P$4&amp;$C$1&amp;$B$2,ROCUP!$1:$1048576,$C56,0)*$D56,"-"))</f>
        <v>42.456300405652719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55.479356250914172</v>
      </c>
      <c r="H57" s="15">
        <f>IF($B57="","",IFERROR(VLOOKUP(H$4&amp;$C$1&amp;$B$2,ROCUP!$1:$1048576,$C57,0)*$D57,"-"))</f>
        <v>55.007405797778176</v>
      </c>
      <c r="I57" s="15">
        <f>IF($B57="","",IFERROR(VLOOKUP(I$4&amp;$C$1&amp;$B$2,ROCUP!$1:$1048576,$C57,0)*$D57,"-"))</f>
        <v>53.931868281160966</v>
      </c>
      <c r="J57" s="15">
        <f>IF($B57="","",IFERROR(VLOOKUP(J$4&amp;$C$1&amp;$B$2,ROCUP!$1:$1048576,$C57,0)*$D57,"-"))</f>
        <v>53.748086138370496</v>
      </c>
      <c r="K57" s="15">
        <f>IF($B57="","",IFERROR(VLOOKUP(K$4&amp;$C$1&amp;$B$2,ROCUP!$1:$1048576,$C57,0)*$D57,"-"))</f>
        <v>52.270086440189885</v>
      </c>
      <c r="L57" s="15">
        <f>IF($B57="","",IFERROR(VLOOKUP(L$4&amp;$C$1&amp;$B$2,ROCUP!$1:$1048576,$C57,0)*$D57,"-"))</f>
        <v>52.189597980968031</v>
      </c>
      <c r="M57" s="15">
        <f>IF($B57="","",IFERROR(VLOOKUP(M$4&amp;$C$1&amp;$B$2,ROCUP!$1:$1048576,$C57,0)*$D57,"-"))</f>
        <v>51.646769938774796</v>
      </c>
      <c r="N57" s="15">
        <f>IF($B57="","",IFERROR(VLOOKUP(N$4&amp;$C$1&amp;$B$2,ROCUP!$1:$1048576,$C57,0)*$D57,"-"))</f>
        <v>50.702098201696302</v>
      </c>
      <c r="O57" s="15">
        <f>IF($B57="","",IFERROR(VLOOKUP(O$4&amp;$C$1&amp;$B$2,ROCUP!$1:$1048576,$C57,0)*$D57,"-"))</f>
        <v>50.381833428459998</v>
      </c>
      <c r="P57" s="15">
        <f>IF($B57="","",IFERROR(VLOOKUP(P$4&amp;$C$1&amp;$B$2,ROCUP!$1:$1048576,$C57,0)*$D57,"-"))</f>
        <v>49.96722915038923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44.381864090361653</v>
      </c>
      <c r="H58" s="15">
        <f>IF($B58="","",IFERROR(VLOOKUP(H$4&amp;$C$1&amp;$B$2,ROCUP!$1:$1048576,$C58,0)*$D58,"-"))</f>
        <v>44.787578911670167</v>
      </c>
      <c r="I58" s="15">
        <f>IF($B58="","",IFERROR(VLOOKUP(I$4&amp;$C$1&amp;$B$2,ROCUP!$1:$1048576,$C58,0)*$D58,"-"))</f>
        <v>45.876174381658778</v>
      </c>
      <c r="J58" s="15">
        <f>IF($B58="","",IFERROR(VLOOKUP(J$4&amp;$C$1&amp;$B$2,ROCUP!$1:$1048576,$C58,0)*$D58,"-"))</f>
        <v>46.079899708964184</v>
      </c>
      <c r="K58" s="15">
        <f>IF($B58="","",IFERROR(VLOOKUP(K$4&amp;$C$1&amp;$B$2,ROCUP!$1:$1048576,$C58,0)*$D58,"-"))</f>
        <v>47.533908125753143</v>
      </c>
      <c r="L58" s="15">
        <f>IF($B58="","",IFERROR(VLOOKUP(L$4&amp;$C$1&amp;$B$2,ROCUP!$1:$1048576,$C58,0)*$D58,"-"))</f>
        <v>47.527955040819506</v>
      </c>
      <c r="M58" s="15">
        <f>IF($B58="","",IFERROR(VLOOKUP(M$4&amp;$C$1&amp;$B$2,ROCUP!$1:$1048576,$C58,0)*$D58,"-"))</f>
        <v>48.040431877452441</v>
      </c>
      <c r="N58" s="15">
        <f>IF($B58="","",IFERROR(VLOOKUP(N$4&amp;$C$1&amp;$B$2,ROCUP!$1:$1048576,$C58,0)*$D58,"-"))</f>
        <v>48.994930176287191</v>
      </c>
      <c r="O58" s="15">
        <f>IF($B58="","",IFERROR(VLOOKUP(O$4&amp;$C$1&amp;$B$2,ROCUP!$1:$1048576,$C58,0)*$D58,"-"))</f>
        <v>49.373862315723457</v>
      </c>
      <c r="P58" s="15">
        <f>IF($B58="","",IFERROR(VLOOKUP(P$4&amp;$C$1&amp;$B$2,ROCUP!$1:$1048576,$C58,0)*$D58,"-"))</f>
        <v>49.705864117180219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22.97022934383558</v>
      </c>
      <c r="H59" s="15">
        <f>IF($B59="","",IFERROR(VLOOKUP(H$4&amp;$C$1&amp;$B$2,ROCUP!$1:$1048576,$C59,0)*$D59,"-"))</f>
        <v>22.662034301523832</v>
      </c>
      <c r="I59" s="15">
        <f>IF($B59="","",IFERROR(VLOOKUP(I$4&amp;$C$1&amp;$B$2,ROCUP!$1:$1048576,$C59,0)*$D59,"-"))</f>
        <v>22.188282601063246</v>
      </c>
      <c r="J59" s="15">
        <f>IF($B59="","",IFERROR(VLOOKUP(J$4&amp;$C$1&amp;$B$2,ROCUP!$1:$1048576,$C59,0)*$D59,"-"))</f>
        <v>21.870597944036543</v>
      </c>
      <c r="K59" s="15">
        <f>IF($B59="","",IFERROR(VLOOKUP(K$4&amp;$C$1&amp;$B$2,ROCUP!$1:$1048576,$C59,0)*$D59,"-"))</f>
        <v>21.602280315232782</v>
      </c>
      <c r="L59" s="15">
        <f>IF($B59="","",IFERROR(VLOOKUP(L$4&amp;$C$1&amp;$B$2,ROCUP!$1:$1048576,$C59,0)*$D59,"-"))</f>
        <v>20.754708055401046</v>
      </c>
      <c r="M59" s="15">
        <f>IF($B59="","",IFERROR(VLOOKUP(M$4&amp;$C$1&amp;$B$2,ROCUP!$1:$1048576,$C59,0)*$D59,"-"))</f>
        <v>20.170336622420042</v>
      </c>
      <c r="N59" s="15">
        <f>IF($B59="","",IFERROR(VLOOKUP(N$4&amp;$C$1&amp;$B$2,ROCUP!$1:$1048576,$C59,0)*$D59,"-"))</f>
        <v>19.595079947757455</v>
      </c>
      <c r="O59" s="15">
        <f>IF($B59="","",IFERROR(VLOOKUP(O$4&amp;$C$1&amp;$B$2,ROCUP!$1:$1048576,$C59,0)*$D59,"-"))</f>
        <v>18.801564899478805</v>
      </c>
      <c r="P59" s="15">
        <f>IF($B59="","",IFERROR(VLOOKUP(P$4&amp;$C$1&amp;$B$2,ROCUP!$1:$1048576,$C59,0)*$D59,"-"))</f>
        <v>17.814937459455514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59.521122098264691</v>
      </c>
      <c r="H60" s="15">
        <f>IF($B60="","",IFERROR(VLOOKUP(H$4&amp;$C$1&amp;$B$2,ROCUP!$1:$1048576,$C60,0)*$D60,"-"))</f>
        <v>59.480567959687427</v>
      </c>
      <c r="I60" s="15">
        <f>IF($B60="","",IFERROR(VLOOKUP(I$4&amp;$C$1&amp;$B$2,ROCUP!$1:$1048576,$C60,0)*$D60,"-"))</f>
        <v>59.452983590716478</v>
      </c>
      <c r="J60" s="15">
        <f>IF($B60="","",IFERROR(VLOOKUP(J$4&amp;$C$1&amp;$B$2,ROCUP!$1:$1048576,$C60,0)*$D60,"-"))</f>
        <v>59.785300780970154</v>
      </c>
      <c r="K60" s="15">
        <f>IF($B60="","",IFERROR(VLOOKUP(K$4&amp;$C$1&amp;$B$2,ROCUP!$1:$1048576,$C60,0)*$D60,"-"))</f>
        <v>59.49531636268253</v>
      </c>
      <c r="L60" s="15">
        <f>IF($B60="","",IFERROR(VLOOKUP(L$4&amp;$C$1&amp;$B$2,ROCUP!$1:$1048576,$C60,0)*$D60,"-"))</f>
        <v>59.519240459181731</v>
      </c>
      <c r="M60" s="15">
        <f>IF($B60="","",IFERROR(VLOOKUP(M$4&amp;$C$1&amp;$B$2,ROCUP!$1:$1048576,$C60,0)*$D60,"-"))</f>
        <v>60.029187384578151</v>
      </c>
      <c r="N60" s="15">
        <f>IF($B60="","",IFERROR(VLOOKUP(N$4&amp;$C$1&amp;$B$2,ROCUP!$1:$1048576,$C60,0)*$D60,"-"))</f>
        <v>59.777059432694671</v>
      </c>
      <c r="O60" s="15">
        <f>IF($B60="","",IFERROR(VLOOKUP(O$4&amp;$C$1&amp;$B$2,ROCUP!$1:$1048576,$C60,0)*$D60,"-"))</f>
        <v>60.324942925102278</v>
      </c>
      <c r="P60" s="15">
        <f>IF($B60="","",IFERROR(VLOOKUP(P$4&amp;$C$1&amp;$B$2,ROCUP!$1:$1048576,$C60,0)*$D60,"-"))</f>
        <v>60.913210151700085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17.508648557899733</v>
      </c>
      <c r="H61" s="15">
        <f>IF($B61="","",IFERROR(VLOOKUP(H$4&amp;$C$1&amp;$B$2,ROCUP!$1:$1048576,$C61,0)*$D61,"-"))</f>
        <v>17.857397738788745</v>
      </c>
      <c r="I61" s="15">
        <f>IF($B61="","",IFERROR(VLOOKUP(I$4&amp;$C$1&amp;$B$2,ROCUP!$1:$1048576,$C61,0)*$D61,"-"))</f>
        <v>18.358733808220268</v>
      </c>
      <c r="J61" s="15">
        <f>IF($B61="","",IFERROR(VLOOKUP(J$4&amp;$C$1&amp;$B$2,ROCUP!$1:$1048576,$C61,0)*$D61,"-"))</f>
        <v>18.344101274993303</v>
      </c>
      <c r="K61" s="15">
        <f>IF($B61="","",IFERROR(VLOOKUP(K$4&amp;$C$1&amp;$B$2,ROCUP!$1:$1048576,$C61,0)*$D61,"-"))</f>
        <v>18.902403322084687</v>
      </c>
      <c r="L61" s="15">
        <f>IF($B61="","",IFERROR(VLOOKUP(L$4&amp;$C$1&amp;$B$2,ROCUP!$1:$1048576,$C61,0)*$D61,"-"))</f>
        <v>19.726051485417223</v>
      </c>
      <c r="M61" s="15">
        <f>IF($B61="","",IFERROR(VLOOKUP(M$4&amp;$C$1&amp;$B$2,ROCUP!$1:$1048576,$C61,0)*$D61,"-"))</f>
        <v>19.800475993001804</v>
      </c>
      <c r="N61" s="15">
        <f>IF($B61="","",IFERROR(VLOOKUP(N$4&amp;$C$1&amp;$B$2,ROCUP!$1:$1048576,$C61,0)*$D61,"-"))</f>
        <v>20.627860619547882</v>
      </c>
      <c r="O61" s="15">
        <f>IF($B61="","",IFERROR(VLOOKUP(O$4&amp;$C$1&amp;$B$2,ROCUP!$1:$1048576,$C61,0)*$D61,"-"))</f>
        <v>20.873492175418917</v>
      </c>
      <c r="P61" s="15">
        <f>IF($B61="","",IFERROR(VLOOKUP(P$4&amp;$C$1&amp;$B$2,ROCUP!$1:$1048576,$C61,0)*$D61,"-"))</f>
        <v>21.271852388844398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53.96820876247682</v>
      </c>
      <c r="H62" s="15">
        <f>IF($B62="","",IFERROR(VLOOKUP(H$4&amp;$C$1&amp;$B$2,ROCUP!$1:$1048576,$C62,0)*$D62,"-"))</f>
        <v>52.237702628946757</v>
      </c>
      <c r="I62" s="15">
        <f>IF($B62="","",IFERROR(VLOOKUP(I$4&amp;$C$1&amp;$B$2,ROCUP!$1:$1048576,$C62,0)*$D62,"-"))</f>
        <v>50.014742654515352</v>
      </c>
      <c r="J62" s="15">
        <f>IF($B62="","",IFERROR(VLOOKUP(J$4&amp;$C$1&amp;$B$2,ROCUP!$1:$1048576,$C62,0)*$D62,"-"))</f>
        <v>47.932405856191551</v>
      </c>
      <c r="K62" s="15">
        <f>IF($B62="","",IFERROR(VLOOKUP(K$4&amp;$C$1&amp;$B$2,ROCUP!$1:$1048576,$C62,0)*$D62,"-"))</f>
        <v>46.60118640454354</v>
      </c>
      <c r="L62" s="15">
        <f>IF($B62="","",IFERROR(VLOOKUP(L$4&amp;$C$1&amp;$B$2,ROCUP!$1:$1048576,$C62,0)*$D62,"-"))</f>
        <v>44.398568914821055</v>
      </c>
      <c r="M62" s="15">
        <f>IF($B62="","",IFERROR(VLOOKUP(M$4&amp;$C$1&amp;$B$2,ROCUP!$1:$1048576,$C62,0)*$D62,"-"))</f>
        <v>42.34110265052572</v>
      </c>
      <c r="N62" s="15">
        <f>IF($B62="","",IFERROR(VLOOKUP(N$4&amp;$C$1&amp;$B$2,ROCUP!$1:$1048576,$C62,0)*$D62,"-"))</f>
        <v>40.214911661991685</v>
      </c>
      <c r="O62" s="15">
        <f>IF($B62="","",IFERROR(VLOOKUP(O$4&amp;$C$1&amp;$B$2,ROCUP!$1:$1048576,$C62,0)*$D62,"-"))</f>
        <v>38.980867733942361</v>
      </c>
      <c r="P62" s="15">
        <f>IF($B62="","",IFERROR(VLOOKUP(P$4&amp;$C$1&amp;$B$2,ROCUP!$1:$1048576,$C62,0)*$D62,"-"))</f>
        <v>35.067134970176703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10.124016755957509</v>
      </c>
      <c r="H63" s="15">
        <f>IF($B63="","",IFERROR(VLOOKUP(H$4&amp;$C$1&amp;$B$2,ROCUP!$1:$1048576,$C63,0)*$D63,"-"))</f>
        <v>10.046969560123738</v>
      </c>
      <c r="I63" s="15">
        <f>IF($B63="","",IFERROR(VLOOKUP(I$4&amp;$C$1&amp;$B$2,ROCUP!$1:$1048576,$C63,0)*$D63,"-"))</f>
        <v>10.257737484752729</v>
      </c>
      <c r="J63" s="15">
        <f>IF($B63="","",IFERROR(VLOOKUP(J$4&amp;$C$1&amp;$B$2,ROCUP!$1:$1048576,$C63,0)*$D63,"-"))</f>
        <v>10.363156554848711</v>
      </c>
      <c r="K63" s="15">
        <f>IF($B63="","",IFERROR(VLOOKUP(K$4&amp;$C$1&amp;$B$2,ROCUP!$1:$1048576,$C63,0)*$D63,"-"))</f>
        <v>10.042650411449246</v>
      </c>
      <c r="L63" s="15">
        <f>IF($B63="","",IFERROR(VLOOKUP(L$4&amp;$C$1&amp;$B$2,ROCUP!$1:$1048576,$C63,0)*$D63,"-"))</f>
        <v>9.9595564415444375</v>
      </c>
      <c r="M63" s="15">
        <f>IF($B63="","",IFERROR(VLOOKUP(M$4&amp;$C$1&amp;$B$2,ROCUP!$1:$1048576,$C63,0)*$D63,"-"))</f>
        <v>10.774227972497654</v>
      </c>
      <c r="N63" s="15">
        <f>IF($B63="","",IFERROR(VLOOKUP(N$4&amp;$C$1&amp;$B$2,ROCUP!$1:$1048576,$C63,0)*$D63,"-"))</f>
        <v>10.604862196631878</v>
      </c>
      <c r="O63" s="15">
        <f>IF($B63="","",IFERROR(VLOOKUP(O$4&amp;$C$1&amp;$B$2,ROCUP!$1:$1048576,$C63,0)*$D63,"-"))</f>
        <v>9.9311510421554914</v>
      </c>
      <c r="P63" s="15">
        <f>IF($B63="","",IFERROR(VLOOKUP(P$4&amp;$C$1&amp;$B$2,ROCUP!$1:$1048576,$C63,0)*$D63,"-"))</f>
        <v>11.015349550545841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6.2952739083640141</v>
      </c>
      <c r="H64" s="15">
        <f>IF($B64="","",IFERROR(VLOOKUP(H$4&amp;$C$1&amp;$B$2,ROCUP!$1:$1048576,$C64,0)*$D64,"-"))</f>
        <v>6.2629899176915904</v>
      </c>
      <c r="I64" s="15">
        <f>IF($B64="","",IFERROR(VLOOKUP(I$4&amp;$C$1&amp;$B$2,ROCUP!$1:$1048576,$C64,0)*$D64,"-"))</f>
        <v>6.5174979839948683</v>
      </c>
      <c r="J64" s="15">
        <f>IF($B64="","",IFERROR(VLOOKUP(J$4&amp;$C$1&amp;$B$2,ROCUP!$1:$1048576,$C64,0)*$D64,"-"))</f>
        <v>6.8034228203753804</v>
      </c>
      <c r="K64" s="15">
        <f>IF($B64="","",IFERROR(VLOOKUP(K$4&amp;$C$1&amp;$B$2,ROCUP!$1:$1048576,$C64,0)*$D64,"-"))</f>
        <v>6.7645656583560809</v>
      </c>
      <c r="L64" s="15">
        <f>IF($B64="","",IFERROR(VLOOKUP(L$4&amp;$C$1&amp;$B$2,ROCUP!$1:$1048576,$C64,0)*$D64,"-"))</f>
        <v>6.9660651414702794</v>
      </c>
      <c r="M64" s="15">
        <f>IF($B64="","",IFERROR(VLOOKUP(M$4&amp;$C$1&amp;$B$2,ROCUP!$1:$1048576,$C64,0)*$D64,"-"))</f>
        <v>6.6821900716048601</v>
      </c>
      <c r="N64" s="15">
        <f>IF($B64="","",IFERROR(VLOOKUP(N$4&amp;$C$1&amp;$B$2,ROCUP!$1:$1048576,$C64,0)*$D64,"-"))</f>
        <v>6.9194501642554069</v>
      </c>
      <c r="O64" s="15">
        <f>IF($B64="","",IFERROR(VLOOKUP(O$4&amp;$C$1&amp;$B$2,ROCUP!$1:$1048576,$C64,0)*$D64,"-"))</f>
        <v>6.8226045662886339</v>
      </c>
      <c r="P64" s="15">
        <f>IF($B64="","",IFERROR(VLOOKUP(P$4&amp;$C$1&amp;$B$2,ROCUP!$1:$1048576,$C64,0)*$D64,"-"))</f>
        <v>6.4494664235157479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18.643798752748282</v>
      </c>
      <c r="H65" s="15">
        <f>IF($B65="","",IFERROR(VLOOKUP(H$4&amp;$C$1&amp;$B$2,ROCUP!$1:$1048576,$C65,0)*$D65,"-"))</f>
        <v>19.893512437891857</v>
      </c>
      <c r="I65" s="15">
        <f>IF($B65="","",IFERROR(VLOOKUP(I$4&amp;$C$1&amp;$B$2,ROCUP!$1:$1048576,$C65,0)*$D65,"-"))</f>
        <v>21.01816287624391</v>
      </c>
      <c r="J65" s="15">
        <f>IF($B65="","",IFERROR(VLOOKUP(J$4&amp;$C$1&amp;$B$2,ROCUP!$1:$1048576,$C65,0)*$D65,"-"))</f>
        <v>22.292030508099504</v>
      </c>
      <c r="K65" s="15">
        <f>IF($B65="","",IFERROR(VLOOKUP(K$4&amp;$C$1&amp;$B$2,ROCUP!$1:$1048576,$C65,0)*$D65,"-"))</f>
        <v>23.544652651348226</v>
      </c>
      <c r="L65" s="15">
        <f>IF($B65="","",IFERROR(VLOOKUP(L$4&amp;$C$1&amp;$B$2,ROCUP!$1:$1048576,$C65,0)*$D65,"-"))</f>
        <v>24.643139099145593</v>
      </c>
      <c r="M65" s="15">
        <f>IF($B65="","",IFERROR(VLOOKUP(M$4&amp;$C$1&amp;$B$2,ROCUP!$1:$1048576,$C65,0)*$D65,"-"))</f>
        <v>25.33214955006865</v>
      </c>
      <c r="N65" s="15">
        <f>IF($B65="","",IFERROR(VLOOKUP(N$4&amp;$C$1&amp;$B$2,ROCUP!$1:$1048576,$C65,0)*$D65,"-"))</f>
        <v>26.627121843768208</v>
      </c>
      <c r="O65" s="15">
        <f>IF($B65="","",IFERROR(VLOOKUP(O$4&amp;$C$1&amp;$B$2,ROCUP!$1:$1048576,$C65,0)*$D65,"-"))</f>
        <v>27.628933721838134</v>
      </c>
      <c r="P65" s="15">
        <f>IF($B65="","",IFERROR(VLOOKUP(P$4&amp;$C$1&amp;$B$2,ROCUP!$1:$1048576,$C65,0)*$D65,"-"))</f>
        <v>29.603069191058388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10.96870182045337</v>
      </c>
      <c r="H66" s="21">
        <f>IF($B66="","",IFERROR(VLOOKUP(H$4&amp;$C$1&amp;$B$2,ROCUP!$1:$1048576,$C66,0)*$D66,"-"))</f>
        <v>11.558825455346055</v>
      </c>
      <c r="I66" s="21">
        <f>IF($B66="","",IFERROR(VLOOKUP(I$4&amp;$C$1&amp;$B$2,ROCUP!$1:$1048576,$C66,0)*$D66,"-"))</f>
        <v>12.191859000493134</v>
      </c>
      <c r="J66" s="21">
        <f>IF($B66="","",IFERROR(VLOOKUP(J$4&amp;$C$1&amp;$B$2,ROCUP!$1:$1048576,$C66,0)*$D66,"-"))</f>
        <v>12.608984260484855</v>
      </c>
      <c r="K66" s="21">
        <f>IF($B66="","",IFERROR(VLOOKUP(K$4&amp;$C$1&amp;$B$2,ROCUP!$1:$1048576,$C66,0)*$D66,"-"))</f>
        <v>13.046944874302907</v>
      </c>
      <c r="L66" s="21">
        <f>IF($B66="","",IFERROR(VLOOKUP(L$4&amp;$C$1&amp;$B$2,ROCUP!$1:$1048576,$C66,0)*$D66,"-"))</f>
        <v>14.032670403018635</v>
      </c>
      <c r="M66" s="21">
        <f>IF($B66="","",IFERROR(VLOOKUP(M$4&amp;$C$1&amp;$B$2,ROCUP!$1:$1048576,$C66,0)*$D66,"-"))</f>
        <v>14.870329755303121</v>
      </c>
      <c r="N66" s="21">
        <f>IF($B66="","",IFERROR(VLOOKUP(N$4&amp;$C$1&amp;$B$2,ROCUP!$1:$1048576,$C66,0)*$D66,"-"))</f>
        <v>15.633654133352815</v>
      </c>
      <c r="O66" s="21">
        <f>IF($B66="","",IFERROR(VLOOKUP(O$4&amp;$C$1&amp;$B$2,ROCUP!$1:$1048576,$C66,0)*$D66,"-"))</f>
        <v>16.636442935775381</v>
      </c>
      <c r="P66" s="21">
        <f>IF($B66="","",IFERROR(VLOOKUP(P$4&amp;$C$1&amp;$B$2,ROCUP!$1:$1048576,$C66,0)*$D66,"-"))</f>
        <v>17.864979864703319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32.218661293147584</v>
      </c>
      <c r="H68" s="15">
        <f>IF($B68="","",IFERROR(VLOOKUP(H$4&amp;$C$1&amp;$B$2,ROCUP!$1:$1048576,$C68,0)*$D68,"-"))</f>
        <v>32.043807696477856</v>
      </c>
      <c r="I68" s="15">
        <f>IF($B68="","",IFERROR(VLOOKUP(I$4&amp;$C$1&amp;$B$2,ROCUP!$1:$1048576,$C68,0)*$D68,"-"))</f>
        <v>32.62654373253627</v>
      </c>
      <c r="J68" s="15">
        <f>IF($B68="","",IFERROR(VLOOKUP(J$4&amp;$C$1&amp;$B$2,ROCUP!$1:$1048576,$C68,0)*$D68,"-"))</f>
        <v>33.421874706725376</v>
      </c>
      <c r="K68" s="15">
        <f>IF($B68="","",IFERROR(VLOOKUP(K$4&amp;$C$1&amp;$B$2,ROCUP!$1:$1048576,$C68,0)*$D68,"-"))</f>
        <v>34.159267868913865</v>
      </c>
      <c r="L68" s="15">
        <f>IF($B68="","",IFERROR(VLOOKUP(L$4&amp;$C$1&amp;$B$2,ROCUP!$1:$1048576,$C68,0)*$D68,"-"))</f>
        <v>34.814330403800994</v>
      </c>
      <c r="M68" s="15">
        <f>IF($B68="","",IFERROR(VLOOKUP(M$4&amp;$C$1&amp;$B$2,ROCUP!$1:$1048576,$C68,0)*$D68,"-"))</f>
        <v>36.222627424103536</v>
      </c>
      <c r="N68" s="15">
        <f>IF($B68="","",IFERROR(VLOOKUP(N$4&amp;$C$1&amp;$B$2,ROCUP!$1:$1048576,$C68,0)*$D68,"-"))</f>
        <v>37.410883687439643</v>
      </c>
      <c r="O68" s="15">
        <f>IF($B68="","",IFERROR(VLOOKUP(O$4&amp;$C$1&amp;$B$2,ROCUP!$1:$1048576,$C68,0)*$D68,"-"))</f>
        <v>38.06339008506226</v>
      </c>
      <c r="P68" s="15">
        <f>IF($B68="","",IFERROR(VLOOKUP(P$4&amp;$C$1&amp;$B$2,ROCUP!$1:$1048576,$C68,0)*$D68,"-"))</f>
        <v>42.057343020461914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0.36046128220828649</v>
      </c>
      <c r="H69" s="15">
        <f>IF($B69="","",IFERROR(VLOOKUP(H$4&amp;$C$1&amp;$B$2,ROCUP!$1:$1048576,$C69,0)*$D69,"-"))</f>
        <v>0.27755846738340251</v>
      </c>
      <c r="I69" s="15">
        <f>IF($B69="","",IFERROR(VLOOKUP(I$4&amp;$C$1&amp;$B$2,ROCUP!$1:$1048576,$C69,0)*$D69,"-"))</f>
        <v>0.32435979636925816</v>
      </c>
      <c r="J69" s="15">
        <f>IF($B69="","",IFERROR(VLOOKUP(J$4&amp;$C$1&amp;$B$2,ROCUP!$1:$1048576,$C69,0)*$D69,"-"))</f>
        <v>0.3210994688358394</v>
      </c>
      <c r="K69" s="15">
        <f>IF($B69="","",IFERROR(VLOOKUP(K$4&amp;$C$1&amp;$B$2,ROCUP!$1:$1048576,$C69,0)*$D69,"-"))</f>
        <v>0.30327008089142654</v>
      </c>
      <c r="L69" s="15">
        <f>IF($B69="","",IFERROR(VLOOKUP(L$4&amp;$C$1&amp;$B$2,ROCUP!$1:$1048576,$C69,0)*$D69,"-"))</f>
        <v>0.31207533945111576</v>
      </c>
      <c r="M69" s="15">
        <f>IF($B69="","",IFERROR(VLOOKUP(M$4&amp;$C$1&amp;$B$2,ROCUP!$1:$1048576,$C69,0)*$D69,"-"))</f>
        <v>0.27549236898998575</v>
      </c>
      <c r="N69" s="15">
        <f>IF($B69="","",IFERROR(VLOOKUP(N$4&amp;$C$1&amp;$B$2,ROCUP!$1:$1048576,$C69,0)*$D69,"-"))</f>
        <v>0.29256107809380616</v>
      </c>
      <c r="O69" s="15">
        <f>IF($B69="","",IFERROR(VLOOKUP(O$4&amp;$C$1&amp;$B$2,ROCUP!$1:$1048576,$C69,0)*$D69,"-"))</f>
        <v>0.30454674675063603</v>
      </c>
      <c r="P69" s="15">
        <f>IF($B69="","",IFERROR(VLOOKUP(P$4&amp;$C$1&amp;$B$2,ROCUP!$1:$1048576,$C69,0)*$D69,"-"))</f>
        <v>0.24253847511694998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6.2686471334356089</v>
      </c>
      <c r="H70" s="15">
        <f>IF($B70="","",IFERROR(VLOOKUP(H$4&amp;$C$1&amp;$B$2,ROCUP!$1:$1048576,$C70,0)*$D70,"-"))</f>
        <v>6.2703357103711168</v>
      </c>
      <c r="I70" s="15">
        <f>IF($B70="","",IFERROR(VLOOKUP(I$4&amp;$C$1&amp;$B$2,ROCUP!$1:$1048576,$C70,0)*$D70,"-"))</f>
        <v>6.4302013687203967</v>
      </c>
      <c r="J70" s="15">
        <f>IF($B70="","",IFERROR(VLOOKUP(J$4&amp;$C$1&amp;$B$2,ROCUP!$1:$1048576,$C70,0)*$D70,"-"))</f>
        <v>6.4923146994638499</v>
      </c>
      <c r="K70" s="15">
        <f>IF($B70="","",IFERROR(VLOOKUP(K$4&amp;$C$1&amp;$B$2,ROCUP!$1:$1048576,$C70,0)*$D70,"-"))</f>
        <v>6.2285708058702465</v>
      </c>
      <c r="L70" s="15">
        <f>IF($B70="","",IFERROR(VLOOKUP(L$4&amp;$C$1&amp;$B$2,ROCUP!$1:$1048576,$C70,0)*$D70,"-"))</f>
        <v>6.5062710585998618</v>
      </c>
      <c r="M70" s="15">
        <f>IF($B70="","",IFERROR(VLOOKUP(M$4&amp;$C$1&amp;$B$2,ROCUP!$1:$1048576,$C70,0)*$D70,"-"))</f>
        <v>6.7427034340634115</v>
      </c>
      <c r="N70" s="15">
        <f>IF($B70="","",IFERROR(VLOOKUP(N$4&amp;$C$1&amp;$B$2,ROCUP!$1:$1048576,$C70,0)*$D70,"-"))</f>
        <v>6.8006720982300717</v>
      </c>
      <c r="O70" s="15">
        <f>IF($B70="","",IFERROR(VLOOKUP(O$4&amp;$C$1&amp;$B$2,ROCUP!$1:$1048576,$C70,0)*$D70,"-"))</f>
        <v>6.9942624882795288</v>
      </c>
      <c r="P70" s="15">
        <f>IF($B70="","",IFERROR(VLOOKUP(P$4&amp;$C$1&amp;$B$2,ROCUP!$1:$1048576,$C70,0)*$D70,"-"))</f>
        <v>7.0668663628022763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24.143580221293469</v>
      </c>
      <c r="H71" s="15">
        <f>IF($B71="","",IFERROR(VLOOKUP(H$4&amp;$C$1&amp;$B$2,ROCUP!$1:$1048576,$C71,0)*$D71,"-"))</f>
        <v>24.293030712523755</v>
      </c>
      <c r="I71" s="15">
        <f>IF($B71="","",IFERROR(VLOOKUP(I$4&amp;$C$1&amp;$B$2,ROCUP!$1:$1048576,$C71,0)*$D71,"-"))</f>
        <v>23.516417454801768</v>
      </c>
      <c r="J71" s="15">
        <f>IF($B71="","",IFERROR(VLOOKUP(J$4&amp;$C$1&amp;$B$2,ROCUP!$1:$1048576,$C71,0)*$D71,"-"))</f>
        <v>24.066044820807551</v>
      </c>
      <c r="K71" s="15">
        <f>IF($B71="","",IFERROR(VLOOKUP(K$4&amp;$C$1&amp;$B$2,ROCUP!$1:$1048576,$C71,0)*$D71,"-"))</f>
        <v>23.521338996963244</v>
      </c>
      <c r="L71" s="15">
        <f>IF($B71="","",IFERROR(VLOOKUP(L$4&amp;$C$1&amp;$B$2,ROCUP!$1:$1048576,$C71,0)*$D71,"-"))</f>
        <v>23.302225577101083</v>
      </c>
      <c r="M71" s="15">
        <f>IF($B71="","",IFERROR(VLOOKUP(M$4&amp;$C$1&amp;$B$2,ROCUP!$1:$1048576,$C71,0)*$D71,"-"))</f>
        <v>22.697235747985196</v>
      </c>
      <c r="N71" s="15">
        <f>IF($B71="","",IFERROR(VLOOKUP(N$4&amp;$C$1&amp;$B$2,ROCUP!$1:$1048576,$C71,0)*$D71,"-"))</f>
        <v>22.382509101460879</v>
      </c>
      <c r="O71" s="15">
        <f>IF($B71="","",IFERROR(VLOOKUP(O$4&amp;$C$1&amp;$B$2,ROCUP!$1:$1048576,$C71,0)*$D71,"-"))</f>
        <v>21.98859023147519</v>
      </c>
      <c r="P71" s="15">
        <f>IF($B71="","",IFERROR(VLOOKUP(P$4&amp;$C$1&amp;$B$2,ROCUP!$1:$1048576,$C71,0)*$D71,"-"))</f>
        <v>19.846233857944107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22.723513869267585</v>
      </c>
      <c r="H72" s="15">
        <f>IF($B72="","",IFERROR(VLOOKUP(H$4&amp;$C$1&amp;$B$2,ROCUP!$1:$1048576,$C72,0)*$D72,"-"))</f>
        <v>22.643433110803059</v>
      </c>
      <c r="I72" s="15">
        <f>IF($B72="","",IFERROR(VLOOKUP(I$4&amp;$C$1&amp;$B$2,ROCUP!$1:$1048576,$C72,0)*$D72,"-"))</f>
        <v>22.680909552146201</v>
      </c>
      <c r="J72" s="15">
        <f>IF($B72="","",IFERROR(VLOOKUP(J$4&amp;$C$1&amp;$B$2,ROCUP!$1:$1048576,$C72,0)*$D72,"-"))</f>
        <v>22.053491263529025</v>
      </c>
      <c r="K72" s="15">
        <f>IF($B72="","",IFERROR(VLOOKUP(K$4&amp;$C$1&amp;$B$2,ROCUP!$1:$1048576,$C72,0)*$D72,"-"))</f>
        <v>21.772638574673557</v>
      </c>
      <c r="L72" s="15">
        <f>IF($B72="","",IFERROR(VLOOKUP(L$4&amp;$C$1&amp;$B$2,ROCUP!$1:$1048576,$C72,0)*$D72,"-"))</f>
        <v>21.28572386940553</v>
      </c>
      <c r="M72" s="15">
        <f>IF($B72="","",IFERROR(VLOOKUP(M$4&amp;$C$1&amp;$B$2,ROCUP!$1:$1048576,$C72,0)*$D72,"-"))</f>
        <v>21.24467817215535</v>
      </c>
      <c r="N72" s="15">
        <f>IF($B72="","",IFERROR(VLOOKUP(N$4&amp;$C$1&amp;$B$2,ROCUP!$1:$1048576,$C72,0)*$D72,"-"))</f>
        <v>20.20741278988039</v>
      </c>
      <c r="O72" s="15">
        <f>IF($B72="","",IFERROR(VLOOKUP(O$4&amp;$C$1&amp;$B$2,ROCUP!$1:$1048576,$C72,0)*$D72,"-"))</f>
        <v>20.451873779629572</v>
      </c>
      <c r="P72" s="15">
        <f>IF($B72="","",IFERROR(VLOOKUP(P$4&amp;$C$1&amp;$B$2,ROCUP!$1:$1048576,$C72,0)*$D72,"-"))</f>
        <v>20.854152261296701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4.3308661015955794</v>
      </c>
      <c r="H73" s="15">
        <f>IF($B73="","",IFERROR(VLOOKUP(H$4&amp;$C$1&amp;$B$2,ROCUP!$1:$1048576,$C73,0)*$D73,"-"))</f>
        <v>4.3457032188589357</v>
      </c>
      <c r="I73" s="15">
        <f>IF($B73="","",IFERROR(VLOOKUP(I$4&amp;$C$1&amp;$B$2,ROCUP!$1:$1048576,$C73,0)*$D73,"-"))</f>
        <v>4.2826354094817862</v>
      </c>
      <c r="J73" s="15">
        <f>IF($B73="","",IFERROR(VLOOKUP(J$4&amp;$C$1&amp;$B$2,ROCUP!$1:$1048576,$C73,0)*$D73,"-"))</f>
        <v>4.2181518318228193</v>
      </c>
      <c r="K73" s="15">
        <f>IF($B73="","",IFERROR(VLOOKUP(K$4&amp;$C$1&amp;$B$2,ROCUP!$1:$1048576,$C73,0)*$D73,"-"))</f>
        <v>4.3311178275932463</v>
      </c>
      <c r="L73" s="15">
        <f>IF($B73="","",IFERROR(VLOOKUP(L$4&amp;$C$1&amp;$B$2,ROCUP!$1:$1048576,$C73,0)*$D73,"-"))</f>
        <v>4.5715905970187709</v>
      </c>
      <c r="M73" s="15">
        <f>IF($B73="","",IFERROR(VLOOKUP(M$4&amp;$C$1&amp;$B$2,ROCUP!$1:$1048576,$C73,0)*$D73,"-"))</f>
        <v>3.8569278307609611</v>
      </c>
      <c r="N73" s="15">
        <f>IF($B73="","",IFERROR(VLOOKUP(N$4&amp;$C$1&amp;$B$2,ROCUP!$1:$1048576,$C73,0)*$D73,"-"))</f>
        <v>4.5744116771466956</v>
      </c>
      <c r="O73" s="15">
        <f>IF($B73="","",IFERROR(VLOOKUP(O$4&amp;$C$1&amp;$B$2,ROCUP!$1:$1048576,$C73,0)*$D73,"-"))</f>
        <v>4.3904674752615191</v>
      </c>
      <c r="P73" s="15">
        <f>IF($B73="","",IFERROR(VLOOKUP(P$4&amp;$C$1&amp;$B$2,ROCUP!$1:$1048576,$C73,0)*$D73,"-"))</f>
        <v>3.4755628276244046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3.8406048742995935</v>
      </c>
      <c r="H74" s="15">
        <f>IF($B74="","",IFERROR(VLOOKUP(H$4&amp;$C$1&amp;$B$2,ROCUP!$1:$1048576,$C74,0)*$D74,"-"))</f>
        <v>4.0114947855327907</v>
      </c>
      <c r="I74" s="15">
        <f>IF($B74="","",IFERROR(VLOOKUP(I$4&amp;$C$1&amp;$B$2,ROCUP!$1:$1048576,$C74,0)*$D74,"-"))</f>
        <v>4.1900398555582443</v>
      </c>
      <c r="J74" s="15">
        <f>IF($B74="","",IFERROR(VLOOKUP(J$4&amp;$C$1&amp;$B$2,ROCUP!$1:$1048576,$C74,0)*$D74,"-"))</f>
        <v>3.8371146032963579</v>
      </c>
      <c r="K74" s="15">
        <f>IF($B74="","",IFERROR(VLOOKUP(K$4&amp;$C$1&amp;$B$2,ROCUP!$1:$1048576,$C74,0)*$D74,"-"))</f>
        <v>4.3197574830451213</v>
      </c>
      <c r="L74" s="15">
        <f>IF($B74="","",IFERROR(VLOOKUP(L$4&amp;$C$1&amp;$B$2,ROCUP!$1:$1048576,$C74,0)*$D74,"-"))</f>
        <v>4.3430890698621827</v>
      </c>
      <c r="M74" s="15">
        <f>IF($B74="","",IFERROR(VLOOKUP(M$4&amp;$C$1&amp;$B$2,ROCUP!$1:$1048576,$C74,0)*$D74,"-"))</f>
        <v>4.2208411186368231</v>
      </c>
      <c r="N74" s="15">
        <f>IF($B74="","",IFERROR(VLOOKUP(N$4&amp;$C$1&amp;$B$2,ROCUP!$1:$1048576,$C74,0)*$D74,"-"))</f>
        <v>4.2749944426041138</v>
      </c>
      <c r="O74" s="15">
        <f>IF($B74="","",IFERROR(VLOOKUP(O$4&amp;$C$1&amp;$B$2,ROCUP!$1:$1048576,$C74,0)*$D74,"-"))</f>
        <v>3.9441196086905488</v>
      </c>
      <c r="P74" s="15">
        <f>IF($B74="","",IFERROR(VLOOKUP(P$4&amp;$C$1&amp;$B$2,ROCUP!$1:$1048576,$C74,0)*$D74,"-"))</f>
        <v>3.8109812685286535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6.113665224752296</v>
      </c>
      <c r="H75" s="21">
        <f>IF($B75="","",IFERROR(VLOOKUP(H$4&amp;$C$1&amp;$B$2,ROCUP!$1:$1048576,$C75,0)*$D75,"-"))</f>
        <v>6.1146362980490867</v>
      </c>
      <c r="I75" s="21">
        <f>IF($B75="","",IFERROR(VLOOKUP(I$4&amp;$C$1&amp;$B$2,ROCUP!$1:$1048576,$C75,0)*$D75,"-"))</f>
        <v>5.9488928303860718</v>
      </c>
      <c r="J75" s="21">
        <f>IF($B75="","",IFERROR(VLOOKUP(J$4&amp;$C$1&amp;$B$2,ROCUP!$1:$1048576,$C75,0)*$D75,"-"))</f>
        <v>5.58990860551918</v>
      </c>
      <c r="K75" s="21">
        <f>IF($B75="","",IFERROR(VLOOKUP(K$4&amp;$C$1&amp;$B$2,ROCUP!$1:$1048576,$C75,0)*$D75,"-"))</f>
        <v>5.3640383620492855</v>
      </c>
      <c r="L75" s="21">
        <f>IF($B75="","",IFERROR(VLOOKUP(L$4&amp;$C$1&amp;$B$2,ROCUP!$1:$1048576,$C75,0)*$D75,"-"))</f>
        <v>4.8646940847604627</v>
      </c>
      <c r="M75" s="21">
        <f>IF($B75="","",IFERROR(VLOOKUP(M$4&amp;$C$1&amp;$B$2,ROCUP!$1:$1048576,$C75,0)*$D75,"-"))</f>
        <v>4.739493903304731</v>
      </c>
      <c r="N75" s="21">
        <f>IF($B75="","",IFERROR(VLOOKUP(N$4&amp;$C$1&amp;$B$2,ROCUP!$1:$1048576,$C75,0)*$D75,"-"))</f>
        <v>4.056555125144401</v>
      </c>
      <c r="O75" s="21">
        <f>IF($B75="","",IFERROR(VLOOKUP(O$4&amp;$C$1&amp;$B$2,ROCUP!$1:$1048576,$C75,0)*$D75,"-"))</f>
        <v>3.8627495848507456</v>
      </c>
      <c r="P75" s="21">
        <f>IF($B75="","",IFERROR(VLOOKUP(P$4&amp;$C$1&amp;$B$2,ROCUP!$1:$1048576,$C75,0)*$D75,"-"))</f>
        <v>2.6463219262249931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20.032837072511565</v>
      </c>
      <c r="H77" s="15">
        <f>IF($B77="","",IFERROR(VLOOKUP(H$4&amp;$C$1&amp;$B$2,ROCUP!$1:$1048576,$C77,0)*$D77,"-"))</f>
        <v>19.784288695329494</v>
      </c>
      <c r="I77" s="15">
        <f>IF($B77="","",IFERROR(VLOOKUP(I$4&amp;$C$1&amp;$B$2,ROCUP!$1:$1048576,$C77,0)*$D77,"-"))</f>
        <v>19.942279161609978</v>
      </c>
      <c r="J77" s="15">
        <f>IF($B77="","",IFERROR(VLOOKUP(J$4&amp;$C$1&amp;$B$2,ROCUP!$1:$1048576,$C77,0)*$D77,"-"))</f>
        <v>19.295830055561158</v>
      </c>
      <c r="K77" s="15">
        <f>IF($B77="","",IFERROR(VLOOKUP(K$4&amp;$C$1&amp;$B$2,ROCUP!$1:$1048576,$C77,0)*$D77,"-"))</f>
        <v>19.041117398919155</v>
      </c>
      <c r="L77" s="15">
        <f>IF($B77="","",IFERROR(VLOOKUP(L$4&amp;$C$1&amp;$B$2,ROCUP!$1:$1048576,$C77,0)*$D77,"-"))</f>
        <v>18.054484852657371</v>
      </c>
      <c r="M77" s="15">
        <f>IF($B77="","",IFERROR(VLOOKUP(M$4&amp;$C$1&amp;$B$2,ROCUP!$1:$1048576,$C77,0)*$D77,"-"))</f>
        <v>17.041301230723008</v>
      </c>
      <c r="N77" s="15">
        <f>IF($B77="","",IFERROR(VLOOKUP(N$4&amp;$C$1&amp;$B$2,ROCUP!$1:$1048576,$C77,0)*$D77,"-"))</f>
        <v>16.344707339568686</v>
      </c>
      <c r="O77" s="15">
        <f>IF($B77="","",IFERROR(VLOOKUP(O$4&amp;$C$1&amp;$B$2,ROCUP!$1:$1048576,$C77,0)*$D77,"-"))</f>
        <v>15.841454388359077</v>
      </c>
      <c r="P77" s="15">
        <f>IF($B77="","",IFERROR(VLOOKUP(P$4&amp;$C$1&amp;$B$2,ROCUP!$1:$1048576,$C77,0)*$D77,"-"))</f>
        <v>14.259550069634333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0.79649849754598689</v>
      </c>
      <c r="H78" s="15">
        <f>IF($B78="","",IFERROR(VLOOKUP(H$4&amp;$C$1&amp;$B$2,ROCUP!$1:$1048576,$C78,0)*$D78,"-"))</f>
        <v>0.73483839614000224</v>
      </c>
      <c r="I78" s="15">
        <f>IF($B78="","",IFERROR(VLOOKUP(I$4&amp;$C$1&amp;$B$2,ROCUP!$1:$1048576,$C78,0)*$D78,"-"))</f>
        <v>0.81960999213192709</v>
      </c>
      <c r="J78" s="15">
        <f>IF($B78="","",IFERROR(VLOOKUP(J$4&amp;$C$1&amp;$B$2,ROCUP!$1:$1048576,$C78,0)*$D78,"-"))</f>
        <v>0.82050867232304359</v>
      </c>
      <c r="K78" s="15">
        <f>IF($B78="","",IFERROR(VLOOKUP(K$4&amp;$C$1&amp;$B$2,ROCUP!$1:$1048576,$C78,0)*$D78,"-"))</f>
        <v>0.79017360627155497</v>
      </c>
      <c r="L78" s="15">
        <f>IF($B78="","",IFERROR(VLOOKUP(L$4&amp;$C$1&amp;$B$2,ROCUP!$1:$1048576,$C78,0)*$D78,"-"))</f>
        <v>0.84382129154267094</v>
      </c>
      <c r="M78" s="15">
        <f>IF($B78="","",IFERROR(VLOOKUP(M$4&amp;$C$1&amp;$B$2,ROCUP!$1:$1048576,$C78,0)*$D78,"-"))</f>
        <v>0.82873841402230386</v>
      </c>
      <c r="N78" s="15">
        <f>IF($B78="","",IFERROR(VLOOKUP(N$4&amp;$C$1&amp;$B$2,ROCUP!$1:$1048576,$C78,0)*$D78,"-"))</f>
        <v>0.79576442985710638</v>
      </c>
      <c r="O78" s="15">
        <f>IF($B78="","",IFERROR(VLOOKUP(O$4&amp;$C$1&amp;$B$2,ROCUP!$1:$1048576,$C78,0)*$D78,"-"))</f>
        <v>0.85539844224419381</v>
      </c>
      <c r="P78" s="15">
        <f>IF($B78="","",IFERROR(VLOOKUP(P$4&amp;$C$1&amp;$B$2,ROCUP!$1:$1048576,$C78,0)*$D78,"-"))</f>
        <v>0.78550342454551303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13.852931911726149</v>
      </c>
      <c r="H79" s="15">
        <f>IF($B79="","",IFERROR(VLOOKUP(H$4&amp;$C$1&amp;$B$2,ROCUP!$1:$1048576,$C79,0)*$D79,"-"))</f>
        <v>13.6553507398081</v>
      </c>
      <c r="I79" s="15">
        <f>IF($B79="","",IFERROR(VLOOKUP(I$4&amp;$C$1&amp;$B$2,ROCUP!$1:$1048576,$C79,0)*$D79,"-"))</f>
        <v>13.674656352710873</v>
      </c>
      <c r="J79" s="15">
        <f>IF($B79="","",IFERROR(VLOOKUP(J$4&amp;$C$1&amp;$B$2,ROCUP!$1:$1048576,$C79,0)*$D79,"-"))</f>
        <v>14.118013795069517</v>
      </c>
      <c r="K79" s="15">
        <f>IF($B79="","",IFERROR(VLOOKUP(K$4&amp;$C$1&amp;$B$2,ROCUP!$1:$1048576,$C79,0)*$D79,"-"))</f>
        <v>14.154780021631924</v>
      </c>
      <c r="L79" s="15">
        <f>IF($B79="","",IFERROR(VLOOKUP(L$4&amp;$C$1&amp;$B$2,ROCUP!$1:$1048576,$C79,0)*$D79,"-"))</f>
        <v>14.049588232052205</v>
      </c>
      <c r="M79" s="15">
        <f>IF($B79="","",IFERROR(VLOOKUP(M$4&amp;$C$1&amp;$B$2,ROCUP!$1:$1048576,$C79,0)*$D79,"-"))</f>
        <v>14.541313623425173</v>
      </c>
      <c r="N79" s="15">
        <f>IF($B79="","",IFERROR(VLOOKUP(N$4&amp;$C$1&amp;$B$2,ROCUP!$1:$1048576,$C79,0)*$D79,"-"))</f>
        <v>14.470159567548462</v>
      </c>
      <c r="O79" s="15">
        <f>IF($B79="","",IFERROR(VLOOKUP(O$4&amp;$C$1&amp;$B$2,ROCUP!$1:$1048576,$C79,0)*$D79,"-"))</f>
        <v>14.024822465732214</v>
      </c>
      <c r="P79" s="15">
        <f>IF($B79="","",IFERROR(VLOOKUP(P$4&amp;$C$1&amp;$B$2,ROCUP!$1:$1048576,$C79,0)*$D79,"-"))</f>
        <v>12.760280667135316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7.0105622958186826</v>
      </c>
      <c r="H80" s="15">
        <f>IF($B80="","",IFERROR(VLOOKUP(H$4&amp;$C$1&amp;$B$2,ROCUP!$1:$1048576,$C80,0)*$D80,"-"))</f>
        <v>7.2418739542790513</v>
      </c>
      <c r="I80" s="15">
        <f>IF($B80="","",IFERROR(VLOOKUP(I$4&amp;$C$1&amp;$B$2,ROCUP!$1:$1048576,$C80,0)*$D80,"-"))</f>
        <v>6.6185983805623207</v>
      </c>
      <c r="J80" s="15">
        <f>IF($B80="","",IFERROR(VLOOKUP(J$4&amp;$C$1&amp;$B$2,ROCUP!$1:$1048576,$C80,0)*$D80,"-"))</f>
        <v>6.4896797873256196</v>
      </c>
      <c r="K80" s="15">
        <f>IF($B80="","",IFERROR(VLOOKUP(K$4&amp;$C$1&amp;$B$2,ROCUP!$1:$1048576,$C80,0)*$D80,"-"))</f>
        <v>6.6287472117540798</v>
      </c>
      <c r="L80" s="15">
        <f>IF($B80="","",IFERROR(VLOOKUP(L$4&amp;$C$1&amp;$B$2,ROCUP!$1:$1048576,$C80,0)*$D80,"-"))</f>
        <v>6.6794910374082486</v>
      </c>
      <c r="M80" s="15">
        <f>IF($B80="","",IFERROR(VLOOKUP(M$4&amp;$C$1&amp;$B$2,ROCUP!$1:$1048576,$C80,0)*$D80,"-"))</f>
        <v>6.8473949020571521</v>
      </c>
      <c r="N80" s="15">
        <f>IF($B80="","",IFERROR(VLOOKUP(N$4&amp;$C$1&amp;$B$2,ROCUP!$1:$1048576,$C80,0)*$D80,"-"))</f>
        <v>7.5597520027067082</v>
      </c>
      <c r="O80" s="15">
        <f>IF($B80="","",IFERROR(VLOOKUP(O$4&amp;$C$1&amp;$B$2,ROCUP!$1:$1048576,$C80,0)*$D80,"-"))</f>
        <v>7.5543980569299825</v>
      </c>
      <c r="P80" s="15">
        <f>IF($B80="","",IFERROR(VLOOKUP(P$4&amp;$C$1&amp;$B$2,ROCUP!$1:$1048576,$C80,0)*$D80,"-"))</f>
        <v>8.5103751418057474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16.987805966637918</v>
      </c>
      <c r="H81" s="15">
        <f>IF($B81="","",IFERROR(VLOOKUP(H$4&amp;$C$1&amp;$B$2,ROCUP!$1:$1048576,$C81,0)*$D81,"-"))</f>
        <v>17.179743744525808</v>
      </c>
      <c r="I81" s="15">
        <f>IF($B81="","",IFERROR(VLOOKUP(I$4&amp;$C$1&amp;$B$2,ROCUP!$1:$1048576,$C81,0)*$D81,"-"))</f>
        <v>17.730237349210867</v>
      </c>
      <c r="J81" s="15">
        <f>IF($B81="","",IFERROR(VLOOKUP(J$4&amp;$C$1&amp;$B$2,ROCUP!$1:$1048576,$C81,0)*$D81,"-"))</f>
        <v>17.543687671685053</v>
      </c>
      <c r="K81" s="15">
        <f>IF($B81="","",IFERROR(VLOOKUP(K$4&amp;$C$1&amp;$B$2,ROCUP!$1:$1048576,$C81,0)*$D81,"-"))</f>
        <v>18.039064045208324</v>
      </c>
      <c r="L81" s="15">
        <f>IF($B81="","",IFERROR(VLOOKUP(L$4&amp;$C$1&amp;$B$2,ROCUP!$1:$1048576,$C81,0)*$D81,"-"))</f>
        <v>17.814667359006609</v>
      </c>
      <c r="M81" s="15">
        <f>IF($B81="","",IFERROR(VLOOKUP(M$4&amp;$C$1&amp;$B$2,ROCUP!$1:$1048576,$C81,0)*$D81,"-"))</f>
        <v>18.144853737169264</v>
      </c>
      <c r="N81" s="15">
        <f>IF($B81="","",IFERROR(VLOOKUP(N$4&amp;$C$1&amp;$B$2,ROCUP!$1:$1048576,$C81,0)*$D81,"-"))</f>
        <v>17.566234492468453</v>
      </c>
      <c r="O81" s="15">
        <f>IF($B81="","",IFERROR(VLOOKUP(O$4&amp;$C$1&amp;$B$2,ROCUP!$1:$1048576,$C81,0)*$D81,"-"))</f>
        <v>17.912619538654216</v>
      </c>
      <c r="P81" s="15">
        <f>IF($B81="","",IFERROR(VLOOKUP(P$4&amp;$C$1&amp;$B$2,ROCUP!$1:$1048576,$C81,0)*$D81,"-"))</f>
        <v>18.066214827802003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4.1791747526759533</v>
      </c>
      <c r="H82" s="15">
        <f>IF($B82="","",IFERROR(VLOOKUP(H$4&amp;$C$1&amp;$B$2,ROCUP!$1:$1048576,$C82,0)*$D82,"-"))</f>
        <v>3.6876731092824313</v>
      </c>
      <c r="I82" s="15">
        <f>IF($B82="","",IFERROR(VLOOKUP(I$4&amp;$C$1&amp;$B$2,ROCUP!$1:$1048576,$C82,0)*$D82,"-"))</f>
        <v>3.6019500533957429</v>
      </c>
      <c r="J82" s="15">
        <f>IF($B82="","",IFERROR(VLOOKUP(J$4&amp;$C$1&amp;$B$2,ROCUP!$1:$1048576,$C82,0)*$D82,"-"))</f>
        <v>3.6051075601799218</v>
      </c>
      <c r="K82" s="15">
        <f>IF($B82="","",IFERROR(VLOOKUP(K$4&amp;$C$1&amp;$B$2,ROCUP!$1:$1048576,$C82,0)*$D82,"-"))</f>
        <v>3.6720314114669401</v>
      </c>
      <c r="L82" s="15">
        <f>IF($B82="","",IFERROR(VLOOKUP(L$4&amp;$C$1&amp;$B$2,ROCUP!$1:$1048576,$C82,0)*$D82,"-"))</f>
        <v>3.8270575206189177</v>
      </c>
      <c r="M82" s="15">
        <f>IF($B82="","",IFERROR(VLOOKUP(M$4&amp;$C$1&amp;$B$2,ROCUP!$1:$1048576,$C82,0)*$D82,"-"))</f>
        <v>3.7216988958385469</v>
      </c>
      <c r="N82" s="15">
        <f>IF($B82="","",IFERROR(VLOOKUP(N$4&amp;$C$1&amp;$B$2,ROCUP!$1:$1048576,$C82,0)*$D82,"-"))</f>
        <v>3.8826500217423385</v>
      </c>
      <c r="O82" s="15">
        <f>IF($B82="","",IFERROR(VLOOKUP(O$4&amp;$C$1&amp;$B$2,ROCUP!$1:$1048576,$C82,0)*$D82,"-"))</f>
        <v>3.9101129598528614</v>
      </c>
      <c r="P82" s="15">
        <f>IF($B82="","",IFERROR(VLOOKUP(P$4&amp;$C$1&amp;$B$2,ROCUP!$1:$1048576,$C82,0)*$D82,"-"))</f>
        <v>4.920568158636013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4.7661017477703549</v>
      </c>
      <c r="H83" s="15">
        <f>IF($B83="","",IFERROR(VLOOKUP(H$4&amp;$C$1&amp;$B$2,ROCUP!$1:$1048576,$C83,0)*$D83,"-"))</f>
        <v>4.7333099634462705</v>
      </c>
      <c r="I83" s="15">
        <f>IF($B83="","",IFERROR(VLOOKUP(I$4&amp;$C$1&amp;$B$2,ROCUP!$1:$1048576,$C83,0)*$D83,"-"))</f>
        <v>4.6942791045706977</v>
      </c>
      <c r="J83" s="15">
        <f>IF($B83="","",IFERROR(VLOOKUP(J$4&amp;$C$1&amp;$B$2,ROCUP!$1:$1048576,$C83,0)*$D83,"-"))</f>
        <v>4.7081985037705207</v>
      </c>
      <c r="K83" s="15">
        <f>IF($B83="","",IFERROR(VLOOKUP(K$4&amp;$C$1&amp;$B$2,ROCUP!$1:$1048576,$C83,0)*$D83,"-"))</f>
        <v>4.6515048024247845</v>
      </c>
      <c r="L83" s="15">
        <f>IF($B83="","",IFERROR(VLOOKUP(L$4&amp;$C$1&amp;$B$2,ROCUP!$1:$1048576,$C83,0)*$D83,"-"))</f>
        <v>4.6491366616008936</v>
      </c>
      <c r="M83" s="15">
        <f>IF($B83="","",IFERROR(VLOOKUP(M$4&amp;$C$1&amp;$B$2,ROCUP!$1:$1048576,$C83,0)*$D83,"-"))</f>
        <v>4.8980500057145093</v>
      </c>
      <c r="N83" s="15">
        <f>IF($B83="","",IFERROR(VLOOKUP(N$4&amp;$C$1&amp;$B$2,ROCUP!$1:$1048576,$C83,0)*$D83,"-"))</f>
        <v>5.0659984305551102</v>
      </c>
      <c r="O83" s="15">
        <f>IF($B83="","",IFERROR(VLOOKUP(O$4&amp;$C$1&amp;$B$2,ROCUP!$1:$1048576,$C83,0)*$D83,"-"))</f>
        <v>4.8667323999105578</v>
      </c>
      <c r="P83" s="15">
        <f>IF($B83="","",IFERROR(VLOOKUP(P$4&amp;$C$1&amp;$B$2,ROCUP!$1:$1048576,$C83,0)*$D83,"-"))</f>
        <v>5.5913201218707256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5.0363980683192713</v>
      </c>
      <c r="H84" s="15">
        <f>IF($B84="","",IFERROR(VLOOKUP(H$4&amp;$C$1&amp;$B$2,ROCUP!$1:$1048576,$C84,0)*$D84,"-"))</f>
        <v>5.0173955262212431</v>
      </c>
      <c r="I84" s="15">
        <f>IF($B84="","",IFERROR(VLOOKUP(I$4&amp;$C$1&amp;$B$2,ROCUP!$1:$1048576,$C84,0)*$D84,"-"))</f>
        <v>5.0842685728758008</v>
      </c>
      <c r="J84" s="15">
        <f>IF($B84="","",IFERROR(VLOOKUP(J$4&amp;$C$1&amp;$B$2,ROCUP!$1:$1048576,$C84,0)*$D84,"-"))</f>
        <v>5.143529018073469</v>
      </c>
      <c r="K84" s="15">
        <f>IF($B84="","",IFERROR(VLOOKUP(K$4&amp;$C$1&amp;$B$2,ROCUP!$1:$1048576,$C84,0)*$D84,"-"))</f>
        <v>5.0686477535913967</v>
      </c>
      <c r="L84" s="15">
        <f>IF($B84="","",IFERROR(VLOOKUP(L$4&amp;$C$1&amp;$B$2,ROCUP!$1:$1048576,$C84,0)*$D84,"-"))</f>
        <v>5.1418519201311099</v>
      </c>
      <c r="M84" s="15">
        <f>IF($B84="","",IFERROR(VLOOKUP(M$4&amp;$C$1&amp;$B$2,ROCUP!$1:$1048576,$C84,0)*$D84,"-"))</f>
        <v>5.1017548308919594</v>
      </c>
      <c r="N84" s="15">
        <f>IF($B84="","",IFERROR(VLOOKUP(N$4&amp;$C$1&amp;$B$2,ROCUP!$1:$1048576,$C84,0)*$D84,"-"))</f>
        <v>5.0085135743048861</v>
      </c>
      <c r="O84" s="15">
        <f>IF($B84="","",IFERROR(VLOOKUP(O$4&amp;$C$1&amp;$B$2,ROCUP!$1:$1048576,$C84,0)*$D84,"-"))</f>
        <v>5.2304895025896041</v>
      </c>
      <c r="P84" s="15">
        <f>IF($B84="","",IFERROR(VLOOKUP(P$4&amp;$C$1&amp;$B$2,ROCUP!$1:$1048576,$C84,0)*$D84,"-"))</f>
        <v>5.5610703613466175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9.0399333557901365</v>
      </c>
      <c r="H85" s="15">
        <f>IF($B85="","",IFERROR(VLOOKUP(H$4&amp;$C$1&amp;$B$2,ROCUP!$1:$1048576,$C85,0)*$D85,"-"))</f>
        <v>9.1365842360591856</v>
      </c>
      <c r="I85" s="15">
        <f>IF($B85="","",IFERROR(VLOOKUP(I$4&amp;$C$1&amp;$B$2,ROCUP!$1:$1048576,$C85,0)*$D85,"-"))</f>
        <v>9.1126881898547332</v>
      </c>
      <c r="J85" s="15">
        <f>IF($B85="","",IFERROR(VLOOKUP(J$4&amp;$C$1&amp;$B$2,ROCUP!$1:$1048576,$C85,0)*$D85,"-"))</f>
        <v>9.0127089317784286</v>
      </c>
      <c r="K85" s="15">
        <f>IF($B85="","",IFERROR(VLOOKUP(K$4&amp;$C$1&amp;$B$2,ROCUP!$1:$1048576,$C85,0)*$D85,"-"))</f>
        <v>9.0293846708165475</v>
      </c>
      <c r="L85" s="15">
        <f>IF($B85="","",IFERROR(VLOOKUP(L$4&amp;$C$1&amp;$B$2,ROCUP!$1:$1048576,$C85,0)*$D85,"-"))</f>
        <v>9.2038483911694851</v>
      </c>
      <c r="M85" s="15">
        <f>IF($B85="","",IFERROR(VLOOKUP(M$4&amp;$C$1&amp;$B$2,ROCUP!$1:$1048576,$C85,0)*$D85,"-"))</f>
        <v>9.4577047127938414</v>
      </c>
      <c r="N85" s="15">
        <f>IF($B85="","",IFERROR(VLOOKUP(N$4&amp;$C$1&amp;$B$2,ROCUP!$1:$1048576,$C85,0)*$D85,"-"))</f>
        <v>9.4319307548136528</v>
      </c>
      <c r="O85" s="15">
        <f>IF($B85="","",IFERROR(VLOOKUP(O$4&amp;$C$1&amp;$B$2,ROCUP!$1:$1048576,$C85,0)*$D85,"-"))</f>
        <v>9.540035525767216</v>
      </c>
      <c r="P85" s="15">
        <f>IF($B85="","",IFERROR(VLOOKUP(P$4&amp;$C$1&amp;$B$2,ROCUP!$1:$1048576,$C85,0)*$D85,"-"))</f>
        <v>9.4137312098631529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7.821842412642976</v>
      </c>
      <c r="H86" s="15">
        <f>IF($B86="","",IFERROR(VLOOKUP(H$4&amp;$C$1&amp;$B$2,ROCUP!$1:$1048576,$C86,0)*$D86,"-"))</f>
        <v>7.7710108486589933</v>
      </c>
      <c r="I86" s="15">
        <f>IF($B86="","",IFERROR(VLOOKUP(I$4&amp;$C$1&amp;$B$2,ROCUP!$1:$1048576,$C86,0)*$D86,"-"))</f>
        <v>7.7124530791545105</v>
      </c>
      <c r="J86" s="15">
        <f>IF($B86="","",IFERROR(VLOOKUP(J$4&amp;$C$1&amp;$B$2,ROCUP!$1:$1048576,$C86,0)*$D86,"-"))</f>
        <v>7.7810191909392854</v>
      </c>
      <c r="K86" s="15">
        <f>IF($B86="","",IFERROR(VLOOKUP(K$4&amp;$C$1&amp;$B$2,ROCUP!$1:$1048576,$C86,0)*$D86,"-"))</f>
        <v>7.7859303101016835</v>
      </c>
      <c r="L86" s="15">
        <f>IF($B86="","",IFERROR(VLOOKUP(L$4&amp;$C$1&amp;$B$2,ROCUP!$1:$1048576,$C86,0)*$D86,"-"))</f>
        <v>7.7007992723035326</v>
      </c>
      <c r="M86" s="15">
        <f>IF($B86="","",IFERROR(VLOOKUP(M$4&amp;$C$1&amp;$B$2,ROCUP!$1:$1048576,$C86,0)*$D86,"-"))</f>
        <v>7.49642237998835</v>
      </c>
      <c r="N86" s="15">
        <f>IF($B86="","",IFERROR(VLOOKUP(N$4&amp;$C$1&amp;$B$2,ROCUP!$1:$1048576,$C86,0)*$D86,"-"))</f>
        <v>7.240354353406202</v>
      </c>
      <c r="O86" s="15">
        <f>IF($B86="","",IFERROR(VLOOKUP(O$4&amp;$C$1&amp;$B$2,ROCUP!$1:$1048576,$C86,0)*$D86,"-"))</f>
        <v>7.8366333801503139</v>
      </c>
      <c r="P86" s="15">
        <f>IF($B86="","",IFERROR(VLOOKUP(P$4&amp;$C$1&amp;$B$2,ROCUP!$1:$1048576,$C86,0)*$D86,"-"))</f>
        <v>7.2153746114506552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10.475913918561007</v>
      </c>
      <c r="H87" s="21">
        <f>IF($B87="","",IFERROR(VLOOKUP(H$4&amp;$C$1&amp;$B$2,ROCUP!$1:$1048576,$C87,0)*$D87,"-"))</f>
        <v>11.05793078624942</v>
      </c>
      <c r="I87" s="21">
        <f>IF($B87="","",IFERROR(VLOOKUP(I$4&amp;$C$1&amp;$B$2,ROCUP!$1:$1048576,$C87,0)*$D87,"-"))</f>
        <v>11.008979763922545</v>
      </c>
      <c r="J87" s="21">
        <f>IF($B87="","",IFERROR(VLOOKUP(J$4&amp;$C$1&amp;$B$2,ROCUP!$1:$1048576,$C87,0)*$D87,"-"))</f>
        <v>11.481716813293984</v>
      </c>
      <c r="K87" s="21">
        <f>IF($B87="","",IFERROR(VLOOKUP(K$4&amp;$C$1&amp;$B$2,ROCUP!$1:$1048576,$C87,0)*$D87,"-"))</f>
        <v>11.138618767813609</v>
      </c>
      <c r="L87" s="21">
        <f>IF($B87="","",IFERROR(VLOOKUP(L$4&amp;$C$1&amp;$B$2,ROCUP!$1:$1048576,$C87,0)*$D87,"-"))</f>
        <v>12.035253461508958</v>
      </c>
      <c r="M87" s="21">
        <f>IF($B87="","",IFERROR(VLOOKUP(M$4&amp;$C$1&amp;$B$2,ROCUP!$1:$1048576,$C87,0)*$D87,"-"))</f>
        <v>11.920767267375894</v>
      </c>
      <c r="N87" s="21">
        <f>IF($B87="","",IFERROR(VLOOKUP(N$4&amp;$C$1&amp;$B$2,ROCUP!$1:$1048576,$C87,0)*$D87,"-"))</f>
        <v>12.633935033028393</v>
      </c>
      <c r="O87" s="21">
        <f>IF($B87="","",IFERROR(VLOOKUP(O$4&amp;$C$1&amp;$B$2,ROCUP!$1:$1048576,$C87,0)*$D87,"-"))</f>
        <v>12.427303339809765</v>
      </c>
      <c r="P87" s="21">
        <f>IF($B87="","",IFERROR(VLOOKUP(P$4&amp;$C$1&amp;$B$2,ROCUP!$1:$1048576,$C87,0)*$D87,"-"))</f>
        <v>12.916011405909922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1000.5293009776323</v>
      </c>
      <c r="H89" s="47">
        <f>IF($B89="","",IFERROR(VLOOKUP(H$4&amp;$C$1&amp;$B$2,ROCUP!$1:$1048576,$C89,0)*$D89,"-"))</f>
        <v>968.70210467804384</v>
      </c>
      <c r="I89" s="47">
        <f>IF($B89="","",IFERROR(VLOOKUP(I$4&amp;$C$1&amp;$B$2,ROCUP!$1:$1048576,$C89,0)*$D89,"-"))</f>
        <v>902.40607659492821</v>
      </c>
      <c r="J89" s="47">
        <f>IF($B89="","",IFERROR(VLOOKUP(J$4&amp;$C$1&amp;$B$2,ROCUP!$1:$1048576,$C89,0)*$D89,"-"))</f>
        <v>909.82008809327385</v>
      </c>
      <c r="K89" s="47">
        <f>IF($B89="","",IFERROR(VLOOKUP(K$4&amp;$C$1&amp;$B$2,ROCUP!$1:$1048576,$C89,0)*$D89,"-"))</f>
        <v>945.01382872135764</v>
      </c>
      <c r="L89" s="47">
        <f>IF($B89="","",IFERROR(VLOOKUP(L$4&amp;$C$1&amp;$B$2,ROCUP!$1:$1048576,$C89,0)*$D89,"-"))</f>
        <v>1019.4624689771429</v>
      </c>
      <c r="M89" s="47">
        <f>IF($B89="","",IFERROR(VLOOKUP(M$4&amp;$C$1&amp;$B$2,ROCUP!$1:$1048576,$C89,0)*$D89,"-"))</f>
        <v>1054.6180681955479</v>
      </c>
      <c r="N89" s="47">
        <f>IF($B89="","",IFERROR(VLOOKUP(N$4&amp;$C$1&amp;$B$2,ROCUP!$1:$1048576,$C89,0)*$D89,"-"))</f>
        <v>1079.8563664967824</v>
      </c>
      <c r="O89" s="47">
        <f>IF($B89="","",IFERROR(VLOOKUP(O$4&amp;$C$1&amp;$B$2,ROCUP!$1:$1048576,$C89,0)*$D89,"-"))</f>
        <v>1110.5921443392451</v>
      </c>
      <c r="P89" s="47">
        <f>IF($B89="","",IFERROR(VLOOKUP(P$4&amp;$C$1&amp;$B$2,ROCUP!$1:$1048576,$C89,0)*$D89,"-"))</f>
        <v>1226.4633812763868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1183.5575684353257</v>
      </c>
      <c r="H91" s="47">
        <f>IF($B91="","",IFERROR(VLOOKUP(H$4&amp;$C$1&amp;$B$2,ROCUP!$1:$1048576,$C91,0)*$D91,"-"))</f>
        <v>1147.4035488680609</v>
      </c>
      <c r="I91" s="47">
        <f>IF($B91="","",IFERROR(VLOOKUP(I$4&amp;$C$1&amp;$B$2,ROCUP!$1:$1048576,$C91,0)*$D91,"-"))</f>
        <v>1072.5551398707096</v>
      </c>
      <c r="J91" s="47">
        <f>IF($B91="","",IFERROR(VLOOKUP(J$4&amp;$C$1&amp;$B$2,ROCUP!$1:$1048576,$C91,0)*$D91,"-"))</f>
        <v>1077.2559560748598</v>
      </c>
      <c r="K91" s="47">
        <f>IF($B91="","",IFERROR(VLOOKUP(K$4&amp;$C$1&amp;$B$2,ROCUP!$1:$1048576,$C91,0)*$D91,"-"))</f>
        <v>1116.3067916364844</v>
      </c>
      <c r="L91" s="47">
        <f>IF($B91="","",IFERROR(VLOOKUP(L$4&amp;$C$1&amp;$B$2,ROCUP!$1:$1048576,$C91,0)*$D91,"-"))</f>
        <v>1200.9414985835292</v>
      </c>
      <c r="M91" s="47">
        <f>IF($B91="","",IFERROR(VLOOKUP(M$4&amp;$C$1&amp;$B$2,ROCUP!$1:$1048576,$C91,0)*$D91,"-"))</f>
        <v>1239.6340644726158</v>
      </c>
      <c r="N91" s="47">
        <f>IF($B91="","",IFERROR(VLOOKUP(N$4&amp;$C$1&amp;$B$2,ROCUP!$1:$1048576,$C91,0)*$D91,"-"))</f>
        <v>1267.2484581355568</v>
      </c>
      <c r="O91" s="47">
        <f>IF($B91="","",IFERROR(VLOOKUP(O$4&amp;$C$1&amp;$B$2,ROCUP!$1:$1048576,$C91,0)*$D91,"-"))</f>
        <v>1301.0239915483107</v>
      </c>
      <c r="P91" s="47">
        <f>IF($B91="","",IFERROR(VLOOKUP(P$4&amp;$C$1&amp;$B$2,ROCUP!$1:$1048576,$C91,0)*$D91,"-"))</f>
        <v>1410.0225205619008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737.06338815018614</v>
      </c>
      <c r="H92" s="47">
        <f>IF($B92="","",IFERROR(VLOOKUP(H$4&amp;$C$1&amp;$B$2,ROCUP!$1:$1048576,$C92,0)*$D92,"-"))</f>
        <v>718.11590891694925</v>
      </c>
      <c r="I92" s="47">
        <f>IF($B92="","",IFERROR(VLOOKUP(I$4&amp;$C$1&amp;$B$2,ROCUP!$1:$1048576,$C92,0)*$D92,"-"))</f>
        <v>665.07149109755653</v>
      </c>
      <c r="J92" s="47">
        <f>IF($B92="","",IFERROR(VLOOKUP(J$4&amp;$C$1&amp;$B$2,ROCUP!$1:$1048576,$C92,0)*$D92,"-"))</f>
        <v>680.76581315792498</v>
      </c>
      <c r="K92" s="47">
        <f>IF($B92="","",IFERROR(VLOOKUP(K$4&amp;$C$1&amp;$B$2,ROCUP!$1:$1048576,$C92,0)*$D92,"-"))</f>
        <v>713.12706655517297</v>
      </c>
      <c r="L92" s="47">
        <f>IF($B92="","",IFERROR(VLOOKUP(L$4&amp;$C$1&amp;$B$2,ROCUP!$1:$1048576,$C92,0)*$D92,"-"))</f>
        <v>777.23004933360437</v>
      </c>
      <c r="M92" s="47">
        <f>IF($B92="","",IFERROR(VLOOKUP(M$4&amp;$C$1&amp;$B$2,ROCUP!$1:$1048576,$C92,0)*$D92,"-"))</f>
        <v>806.23808720585885</v>
      </c>
      <c r="N92" s="47">
        <f>IF($B92="","",IFERROR(VLOOKUP(N$4&amp;$C$1&amp;$B$2,ROCUP!$1:$1048576,$C92,0)*$D92,"-"))</f>
        <v>829.40537378846045</v>
      </c>
      <c r="O92" s="47">
        <f>IF($B92="","",IFERROR(VLOOKUP(O$4&amp;$C$1&amp;$B$2,ROCUP!$1:$1048576,$C92,0)*$D92,"-"))</f>
        <v>857.87280349661614</v>
      </c>
      <c r="P92" s="47">
        <f>IF($B92="","",IFERROR(VLOOKUP(P$4&amp;$C$1&amp;$B$2,ROCUP!$1:$1048576,$C92,0)*$D92,"-"))</f>
        <v>979.13406775643921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1301.616885186404</v>
      </c>
      <c r="H93" s="47">
        <f>IF($B93="","",IFERROR(VLOOKUP(H$4&amp;$C$1&amp;$B$2,ROCUP!$1:$1048576,$C93,0)*$D93,"-"))</f>
        <v>1256.348736962402</v>
      </c>
      <c r="I93" s="47">
        <f>IF($B93="","",IFERROR(VLOOKUP(I$4&amp;$C$1&amp;$B$2,ROCUP!$1:$1048576,$C93,0)*$D93,"-"))</f>
        <v>1186.6467122118875</v>
      </c>
      <c r="J93" s="47">
        <f>IF($B93="","",IFERROR(VLOOKUP(J$4&amp;$C$1&amp;$B$2,ROCUP!$1:$1048576,$C93,0)*$D93,"-"))</f>
        <v>1174.8307764193062</v>
      </c>
      <c r="K93" s="47">
        <f>IF($B93="","",IFERROR(VLOOKUP(K$4&amp;$C$1&amp;$B$2,ROCUP!$1:$1048576,$C93,0)*$D93,"-"))</f>
        <v>1231.1828359404585</v>
      </c>
      <c r="L93" s="47">
        <f>IF($B93="","",IFERROR(VLOOKUP(L$4&amp;$C$1&amp;$B$2,ROCUP!$1:$1048576,$C93,0)*$D93,"-"))</f>
        <v>1329.1221278866999</v>
      </c>
      <c r="M93" s="47">
        <f>IF($B93="","",IFERROR(VLOOKUP(M$4&amp;$C$1&amp;$B$2,ROCUP!$1:$1048576,$C93,0)*$D93,"-"))</f>
        <v>1361.493532100887</v>
      </c>
      <c r="N93" s="47">
        <f>IF($B93="","",IFERROR(VLOOKUP(N$4&amp;$C$1&amp;$B$2,ROCUP!$1:$1048576,$C93,0)*$D93,"-"))</f>
        <v>1388.8804529516772</v>
      </c>
      <c r="O93" s="47">
        <f>IF($B93="","",IFERROR(VLOOKUP(O$4&amp;$C$1&amp;$B$2,ROCUP!$1:$1048576,$C93,0)*$D93,"-"))</f>
        <v>1413.8837118876381</v>
      </c>
      <c r="P93" s="47">
        <f>IF($B93="","",IFERROR(VLOOKUP(P$4&amp;$C$1&amp;$B$2,ROCUP!$1:$1048576,$C93,0)*$D93,"-"))</f>
        <v>1550.2397215231069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626.68071505048863</v>
      </c>
      <c r="H94" s="47">
        <f>IF($B94="","",IFERROR(VLOOKUP(H$4&amp;$C$1&amp;$B$2,ROCUP!$1:$1048576,$C94,0)*$D94,"-"))</f>
        <v>619.10479158211012</v>
      </c>
      <c r="I94" s="47">
        <f>IF($B94="","",IFERROR(VLOOKUP(I$4&amp;$C$1&amp;$B$2,ROCUP!$1:$1048576,$C94,0)*$D94,"-"))</f>
        <v>571.22928908192421</v>
      </c>
      <c r="J94" s="47">
        <f>IF($B94="","",IFERROR(VLOOKUP(J$4&amp;$C$1&amp;$B$2,ROCUP!$1:$1048576,$C94,0)*$D94,"-"))</f>
        <v>603.41213567732609</v>
      </c>
      <c r="K94" s="47">
        <f>IF($B94="","",IFERROR(VLOOKUP(K$4&amp;$C$1&amp;$B$2,ROCUP!$1:$1048576,$C94,0)*$D94,"-"))</f>
        <v>632.36096140416373</v>
      </c>
      <c r="L94" s="47">
        <f>IF($B94="","",IFERROR(VLOOKUP(L$4&amp;$C$1&amp;$B$2,ROCUP!$1:$1048576,$C94,0)*$D94,"-"))</f>
        <v>683.78286701997661</v>
      </c>
      <c r="M94" s="47">
        <f>IF($B94="","",IFERROR(VLOOKUP(M$4&amp;$C$1&amp;$B$2,ROCUP!$1:$1048576,$C94,0)*$D94,"-"))</f>
        <v>728.74841777738163</v>
      </c>
      <c r="N94" s="47">
        <f>IF($B94="","",IFERROR(VLOOKUP(N$4&amp;$C$1&amp;$B$2,ROCUP!$1:$1048576,$C94,0)*$D94,"-"))</f>
        <v>764.43244184957405</v>
      </c>
      <c r="O94" s="47">
        <f>IF($B94="","",IFERROR(VLOOKUP(O$4&amp;$C$1&amp;$B$2,ROCUP!$1:$1048576,$C94,0)*$D94,"-"))</f>
        <v>804.91950853293872</v>
      </c>
      <c r="P94" s="47">
        <f>IF($B94="","",IFERROR(VLOOKUP(P$4&amp;$C$1&amp;$B$2,ROCUP!$1:$1048576,$C94,0)*$D94,"-"))</f>
        <v>905.60272666294759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486.42197998299332</v>
      </c>
      <c r="H95" s="47">
        <f>IF($B95="","",IFERROR(VLOOKUP(H$4&amp;$C$1&amp;$B$2,ROCUP!$1:$1048576,$C95,0)*$D95,"-"))</f>
        <v>469.93288766089933</v>
      </c>
      <c r="I95" s="47">
        <f>IF($B95="","",IFERROR(VLOOKUP(I$4&amp;$C$1&amp;$B$2,ROCUP!$1:$1048576,$C95,0)*$D95,"-"))</f>
        <v>443.32748722118987</v>
      </c>
      <c r="J95" s="47">
        <f>IF($B95="","",IFERROR(VLOOKUP(J$4&amp;$C$1&amp;$B$2,ROCUP!$1:$1048576,$C95,0)*$D95,"-"))</f>
        <v>456.34607820397133</v>
      </c>
      <c r="K95" s="47">
        <f>IF($B95="","",IFERROR(VLOOKUP(K$4&amp;$C$1&amp;$B$2,ROCUP!$1:$1048576,$C95,0)*$D95,"-"))</f>
        <v>483.9392297669205</v>
      </c>
      <c r="L95" s="47">
        <f>IF($B95="","",IFERROR(VLOOKUP(L$4&amp;$C$1&amp;$B$2,ROCUP!$1:$1048576,$C95,0)*$D95,"-"))</f>
        <v>510.8632265281019</v>
      </c>
      <c r="M95" s="47">
        <f>IF($B95="","",IFERROR(VLOOKUP(M$4&amp;$C$1&amp;$B$2,ROCUP!$1:$1048576,$C95,0)*$D95,"-"))</f>
        <v>552.36994208000635</v>
      </c>
      <c r="N95" s="47">
        <f>IF($B95="","",IFERROR(VLOOKUP(N$4&amp;$C$1&amp;$B$2,ROCUP!$1:$1048576,$C95,0)*$D95,"-"))</f>
        <v>573.27447310092941</v>
      </c>
      <c r="O95" s="47">
        <f>IF($B95="","",IFERROR(VLOOKUP(O$4&amp;$C$1&amp;$B$2,ROCUP!$1:$1048576,$C95,0)*$D95,"-"))</f>
        <v>594.66591152409592</v>
      </c>
      <c r="P95" s="47">
        <f>IF($B95="","",IFERROR(VLOOKUP(P$4&amp;$C$1&amp;$B$2,ROCUP!$1:$1048576,$C95,0)*$D95,"-"))</f>
        <v>686.01883949532532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1164.1128824934049</v>
      </c>
      <c r="H96" s="47">
        <f>IF($B96="","",IFERROR(VLOOKUP(H$4&amp;$C$1&amp;$B$2,ROCUP!$1:$1048576,$C96,0)*$D96,"-"))</f>
        <v>1123.3257362288437</v>
      </c>
      <c r="I96" s="47">
        <f>IF($B96="","",IFERROR(VLOOKUP(I$4&amp;$C$1&amp;$B$2,ROCUP!$1:$1048576,$C96,0)*$D96,"-"))</f>
        <v>1031.8849749168296</v>
      </c>
      <c r="J96" s="47">
        <f>IF($B96="","",IFERROR(VLOOKUP(J$4&amp;$C$1&amp;$B$2,ROCUP!$1:$1048576,$C96,0)*$D96,"-"))</f>
        <v>1042.27239498227</v>
      </c>
      <c r="K96" s="47">
        <f>IF($B96="","",IFERROR(VLOOKUP(K$4&amp;$C$1&amp;$B$2,ROCUP!$1:$1048576,$C96,0)*$D96,"-"))</f>
        <v>1066.0707086447626</v>
      </c>
      <c r="L96" s="47">
        <f>IF($B96="","",IFERROR(VLOOKUP(L$4&amp;$C$1&amp;$B$2,ROCUP!$1:$1048576,$C96,0)*$D96,"-"))</f>
        <v>1143.8098311973536</v>
      </c>
      <c r="M96" s="47">
        <f>IF($B96="","",IFERROR(VLOOKUP(M$4&amp;$C$1&amp;$B$2,ROCUP!$1:$1048576,$C96,0)*$D96,"-"))</f>
        <v>1157.2119704439037</v>
      </c>
      <c r="N96" s="47">
        <f>IF($B96="","",IFERROR(VLOOKUP(N$4&amp;$C$1&amp;$B$2,ROCUP!$1:$1048576,$C96,0)*$D96,"-"))</f>
        <v>1190.1438671948588</v>
      </c>
      <c r="O96" s="47">
        <f>IF($B96="","",IFERROR(VLOOKUP(O$4&amp;$C$1&amp;$B$2,ROCUP!$1:$1048576,$C96,0)*$D96,"-"))</f>
        <v>1211.7053310892334</v>
      </c>
      <c r="P96" s="47">
        <f>IF($B96="","",IFERROR(VLOOKUP(P$4&amp;$C$1&amp;$B$2,ROCUP!$1:$1048576,$C96,0)*$D96,"-"))</f>
        <v>1317.9162997551907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1124.6140408595734</v>
      </c>
      <c r="H97" s="47">
        <f>IF($B97="","",IFERROR(VLOOKUP(H$4&amp;$C$1&amp;$B$2,ROCUP!$1:$1048576,$C97,0)*$D97,"-"))</f>
        <v>1090.7502262027374</v>
      </c>
      <c r="I97" s="47">
        <f>IF($B97="","",IFERROR(VLOOKUP(I$4&amp;$C$1&amp;$B$2,ROCUP!$1:$1048576,$C97,0)*$D97,"-"))</f>
        <v>1041.5145493584628</v>
      </c>
      <c r="J97" s="47">
        <f>IF($B97="","",IFERROR(VLOOKUP(J$4&amp;$C$1&amp;$B$2,ROCUP!$1:$1048576,$C97,0)*$D97,"-"))</f>
        <v>1023.3538509803042</v>
      </c>
      <c r="K97" s="47">
        <f>IF($B97="","",IFERROR(VLOOKUP(K$4&amp;$C$1&amp;$B$2,ROCUP!$1:$1048576,$C97,0)*$D97,"-"))</f>
        <v>1095.1625420943658</v>
      </c>
      <c r="L97" s="47">
        <f>IF($B97="","",IFERROR(VLOOKUP(L$4&amp;$C$1&amp;$B$2,ROCUP!$1:$1048576,$C97,0)*$D97,"-"))</f>
        <v>1183.3065892195468</v>
      </c>
      <c r="M97" s="47">
        <f>IF($B97="","",IFERROR(VLOOKUP(M$4&amp;$C$1&amp;$B$2,ROCUP!$1:$1048576,$C97,0)*$D97,"-"))</f>
        <v>1259.4723857350848</v>
      </c>
      <c r="N97" s="47">
        <f>IF($B97="","",IFERROR(VLOOKUP(N$4&amp;$C$1&amp;$B$2,ROCUP!$1:$1048576,$C97,0)*$D97,"-"))</f>
        <v>1246.067556956551</v>
      </c>
      <c r="O97" s="47">
        <f>IF($B97="","",IFERROR(VLOOKUP(O$4&amp;$C$1&amp;$B$2,ROCUP!$1:$1048576,$C97,0)*$D97,"-"))</f>
        <v>1286.9429103643272</v>
      </c>
      <c r="P97" s="47">
        <f>IF($B97="","",IFERROR(VLOOKUP(P$4&amp;$C$1&amp;$B$2,ROCUP!$1:$1048576,$C97,0)*$D97,"-"))</f>
        <v>1424.2167898743148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527.22332348861221</v>
      </c>
      <c r="H98" s="47">
        <f>IF($B98="","",IFERROR(VLOOKUP(H$4&amp;$C$1&amp;$B$2,ROCUP!$1:$1048576,$C98,0)*$D98,"-"))</f>
        <v>508.97010092739885</v>
      </c>
      <c r="I98" s="47">
        <f>IF($B98="","",IFERROR(VLOOKUP(I$4&amp;$C$1&amp;$B$2,ROCUP!$1:$1048576,$C98,0)*$D98,"-"))</f>
        <v>477.29895783798662</v>
      </c>
      <c r="J98" s="47">
        <f>IF($B98="","",IFERROR(VLOOKUP(J$4&amp;$C$1&amp;$B$2,ROCUP!$1:$1048576,$C98,0)*$D98,"-"))</f>
        <v>486.62904882513715</v>
      </c>
      <c r="K98" s="47">
        <f>IF($B98="","",IFERROR(VLOOKUP(K$4&amp;$C$1&amp;$B$2,ROCUP!$1:$1048576,$C98,0)*$D98,"-"))</f>
        <v>497.76498495742419</v>
      </c>
      <c r="L98" s="47">
        <f>IF($B98="","",IFERROR(VLOOKUP(L$4&amp;$C$1&amp;$B$2,ROCUP!$1:$1048576,$C98,0)*$D98,"-"))</f>
        <v>532.69705619828551</v>
      </c>
      <c r="M98" s="47">
        <f>IF($B98="","",IFERROR(VLOOKUP(M$4&amp;$C$1&amp;$B$2,ROCUP!$1:$1048576,$C98,0)*$D98,"-"))</f>
        <v>568.14034830033086</v>
      </c>
      <c r="N98" s="47">
        <f>IF($B98="","",IFERROR(VLOOKUP(N$4&amp;$C$1&amp;$B$2,ROCUP!$1:$1048576,$C98,0)*$D98,"-"))</f>
        <v>579.42131293221985</v>
      </c>
      <c r="O98" s="47">
        <f>IF($B98="","",IFERROR(VLOOKUP(O$4&amp;$C$1&amp;$B$2,ROCUP!$1:$1048576,$C98,0)*$D98,"-"))</f>
        <v>587.59748573748868</v>
      </c>
      <c r="P98" s="47">
        <f>IF($B98="","",IFERROR(VLOOKUP(P$4&amp;$C$1&amp;$B$2,ROCUP!$1:$1048576,$C98,0)*$D98,"-"))</f>
        <v>671.47087421399908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884.88083816118012</v>
      </c>
      <c r="H99" s="47">
        <f>IF($B99="","",IFERROR(VLOOKUP(H$4&amp;$C$1&amp;$B$2,ROCUP!$1:$1048576,$C99,0)*$D99,"-"))</f>
        <v>800.96507545742907</v>
      </c>
      <c r="I99" s="47">
        <f>IF($B99="","",IFERROR(VLOOKUP(I$4&amp;$C$1&amp;$B$2,ROCUP!$1:$1048576,$C99,0)*$D99,"-"))</f>
        <v>751.42327882493225</v>
      </c>
      <c r="J99" s="47">
        <f>IF($B99="","",IFERROR(VLOOKUP(J$4&amp;$C$1&amp;$B$2,ROCUP!$1:$1048576,$C99,0)*$D99,"-"))</f>
        <v>726.40001244446387</v>
      </c>
      <c r="K99" s="47">
        <f>IF($B99="","",IFERROR(VLOOKUP(K$4&amp;$C$1&amp;$B$2,ROCUP!$1:$1048576,$C99,0)*$D99,"-"))</f>
        <v>755.35613358155581</v>
      </c>
      <c r="L99" s="47">
        <f>IF($B99="","",IFERROR(VLOOKUP(L$4&amp;$C$1&amp;$B$2,ROCUP!$1:$1048576,$C99,0)*$D99,"-"))</f>
        <v>810.0203270076579</v>
      </c>
      <c r="M99" s="47">
        <f>IF($B99="","",IFERROR(VLOOKUP(M$4&amp;$C$1&amp;$B$2,ROCUP!$1:$1048576,$C99,0)*$D99,"-"))</f>
        <v>837.81678310179871</v>
      </c>
      <c r="N99" s="47">
        <f>IF($B99="","",IFERROR(VLOOKUP(N$4&amp;$C$1&amp;$B$2,ROCUP!$1:$1048576,$C99,0)*$D99,"-"))</f>
        <v>842.03941526064989</v>
      </c>
      <c r="O99" s="47">
        <f>IF($B99="","",IFERROR(VLOOKUP(O$4&amp;$C$1&amp;$B$2,ROCUP!$1:$1048576,$C99,0)*$D99,"-"))</f>
        <v>855.39098399485977</v>
      </c>
      <c r="P99" s="47">
        <f>IF($B99="","",IFERROR(VLOOKUP(P$4&amp;$C$1&amp;$B$2,ROCUP!$1:$1048576,$C99,0)*$D99,"-"))</f>
        <v>929.8129743857296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755.79258583961246</v>
      </c>
      <c r="H100" s="47">
        <f>IF($B100="","",IFERROR(VLOOKUP(H$4&amp;$C$1&amp;$B$2,ROCUP!$1:$1048576,$C100,0)*$D100,"-"))</f>
        <v>719.99229254894431</v>
      </c>
      <c r="I100" s="47">
        <f>IF($B100="","",IFERROR(VLOOKUP(I$4&amp;$C$1&amp;$B$2,ROCUP!$1:$1048576,$C100,0)*$D100,"-"))</f>
        <v>636.33426128939857</v>
      </c>
      <c r="J100" s="47">
        <f>IF($B100="","",IFERROR(VLOOKUP(J$4&amp;$C$1&amp;$B$2,ROCUP!$1:$1048576,$C100,0)*$D100,"-"))</f>
        <v>633.37392856596205</v>
      </c>
      <c r="K100" s="47">
        <f>IF($B100="","",IFERROR(VLOOKUP(K$4&amp;$C$1&amp;$B$2,ROCUP!$1:$1048576,$C100,0)*$D100,"-"))</f>
        <v>644.48096935071896</v>
      </c>
      <c r="L100" s="47">
        <f>IF($B100="","",IFERROR(VLOOKUP(L$4&amp;$C$1&amp;$B$2,ROCUP!$1:$1048576,$C100,0)*$D100,"-"))</f>
        <v>674.2004064547034</v>
      </c>
      <c r="M100" s="47">
        <f>IF($B100="","",IFERROR(VLOOKUP(M$4&amp;$C$1&amp;$B$2,ROCUP!$1:$1048576,$C100,0)*$D100,"-"))</f>
        <v>696.78399431464959</v>
      </c>
      <c r="N100" s="47">
        <f>IF($B100="","",IFERROR(VLOOKUP(N$4&amp;$C$1&amp;$B$2,ROCUP!$1:$1048576,$C100,0)*$D100,"-"))</f>
        <v>712.96622487949651</v>
      </c>
      <c r="O100" s="47">
        <f>IF($B100="","",IFERROR(VLOOKUP(O$4&amp;$C$1&amp;$B$2,ROCUP!$1:$1048576,$C100,0)*$D100,"-"))</f>
        <v>719.2051565411698</v>
      </c>
      <c r="P100" s="47">
        <f>IF($B100="","",IFERROR(VLOOKUP(P$4&amp;$C$1&amp;$B$2,ROCUP!$1:$1048576,$C100,0)*$D100,"-"))</f>
        <v>796.18522414202926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1260.526175215181</v>
      </c>
      <c r="H101" s="47">
        <f>IF($B101="","",IFERROR(VLOOKUP(H$4&amp;$C$1&amp;$B$2,ROCUP!$1:$1048576,$C101,0)*$D101,"-"))</f>
        <v>1173.652126031084</v>
      </c>
      <c r="I101" s="47">
        <f>IF($B101="","",IFERROR(VLOOKUP(I$4&amp;$C$1&amp;$B$2,ROCUP!$1:$1048576,$C101,0)*$D101,"-"))</f>
        <v>1067.4263230773774</v>
      </c>
      <c r="J101" s="47">
        <f>IF($B101="","",IFERROR(VLOOKUP(J$4&amp;$C$1&amp;$B$2,ROCUP!$1:$1048576,$C101,0)*$D101,"-"))</f>
        <v>1050.7780598958152</v>
      </c>
      <c r="K101" s="47">
        <f>IF($B101="","",IFERROR(VLOOKUP(K$4&amp;$C$1&amp;$B$2,ROCUP!$1:$1048576,$C101,0)*$D101,"-"))</f>
        <v>1055.9813114455301</v>
      </c>
      <c r="L101" s="47">
        <f>IF($B101="","",IFERROR(VLOOKUP(L$4&amp;$C$1&amp;$B$2,ROCUP!$1:$1048576,$C101,0)*$D101,"-"))</f>
        <v>1111.8428676195003</v>
      </c>
      <c r="M101" s="47">
        <f>IF($B101="","",IFERROR(VLOOKUP(M$4&amp;$C$1&amp;$B$2,ROCUP!$1:$1048576,$C101,0)*$D101,"-"))</f>
        <v>1111.6992994306459</v>
      </c>
      <c r="N101" s="47">
        <f>IF($B101="","",IFERROR(VLOOKUP(N$4&amp;$C$1&amp;$B$2,ROCUP!$1:$1048576,$C101,0)*$D101,"-"))</f>
        <v>1117.056454313863</v>
      </c>
      <c r="O101" s="47">
        <f>IF($B101="","",IFERROR(VLOOKUP(O$4&amp;$C$1&amp;$B$2,ROCUP!$1:$1048576,$C101,0)*$D101,"-"))</f>
        <v>1125.1499425486293</v>
      </c>
      <c r="P101" s="47">
        <f>IF($B101="","",IFERROR(VLOOKUP(P$4&amp;$C$1&amp;$B$2,ROCUP!$1:$1048576,$C101,0)*$D101,"-"))</f>
        <v>1179.6799059322882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3193.7889711647108</v>
      </c>
      <c r="H102" s="48">
        <f>IF($B102="","",IFERROR(VLOOKUP(H$4&amp;$C$1&amp;$B$2,ROCUP!$1:$1048576,$C102,0)*$D102,"-"))</f>
        <v>3021.4911615992105</v>
      </c>
      <c r="I102" s="48">
        <f>IF($B102="","",IFERROR(VLOOKUP(I$4&amp;$C$1&amp;$B$2,ROCUP!$1:$1048576,$C102,0)*$D102,"-"))</f>
        <v>2666.9402791433176</v>
      </c>
      <c r="J102" s="48">
        <f>IF($B102="","",IFERROR(VLOOKUP(J$4&amp;$C$1&amp;$B$2,ROCUP!$1:$1048576,$C102,0)*$D102,"-"))</f>
        <v>2615.3385297519508</v>
      </c>
      <c r="K102" s="48">
        <f>IF($B102="","",IFERROR(VLOOKUP(K$4&amp;$C$1&amp;$B$2,ROCUP!$1:$1048576,$C102,0)*$D102,"-"))</f>
        <v>2674.7446099441145</v>
      </c>
      <c r="L102" s="48">
        <f>IF($B102="","",IFERROR(VLOOKUP(L$4&amp;$C$1&amp;$B$2,ROCUP!$1:$1048576,$C102,0)*$D102,"-"))</f>
        <v>2757.5248909081797</v>
      </c>
      <c r="M102" s="48">
        <f>IF($B102="","",IFERROR(VLOOKUP(M$4&amp;$C$1&amp;$B$2,ROCUP!$1:$1048576,$C102,0)*$D102,"-"))</f>
        <v>2702.4854288996344</v>
      </c>
      <c r="N102" s="48">
        <f>IF($B102="","",IFERROR(VLOOKUP(N$4&amp;$C$1&amp;$B$2,ROCUP!$1:$1048576,$C102,0)*$D102,"-"))</f>
        <v>2660.690198488378</v>
      </c>
      <c r="O102" s="48">
        <f>IF($B102="","",IFERROR(VLOOKUP(O$4&amp;$C$1&amp;$B$2,ROCUP!$1:$1048576,$C102,0)*$D102,"-"))</f>
        <v>2664.1786168807398</v>
      </c>
      <c r="P102" s="48">
        <f>IF($B102="","",IFERROR(VLOOKUP(P$4&amp;$C$1&amp;$B$2,ROCUP!$1:$1048576,$C102,0)*$D102,"-"))</f>
        <v>2789.4740045172266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1157.2430437373212</v>
      </c>
      <c r="H104" s="47">
        <f>IF($B104="","",IFERROR(VLOOKUP(H$4&amp;$C$1&amp;$B$2,ROCUP!$1:$1048576,$C104,0)*$D104,"-"))</f>
        <v>1134.2666039141463</v>
      </c>
      <c r="I104" s="47">
        <f>IF($B104="","",IFERROR(VLOOKUP(I$4&amp;$C$1&amp;$B$2,ROCUP!$1:$1048576,$C104,0)*$D104,"-"))</f>
        <v>1053.0540752778727</v>
      </c>
      <c r="J104" s="47">
        <f>IF($B104="","",IFERROR(VLOOKUP(J$4&amp;$C$1&amp;$B$2,ROCUP!$1:$1048576,$C104,0)*$D104,"-"))</f>
        <v>1052.8237610789413</v>
      </c>
      <c r="K104" s="47">
        <f>IF($B104="","",IFERROR(VLOOKUP(K$4&amp;$C$1&amp;$B$2,ROCUP!$1:$1048576,$C104,0)*$D104,"-"))</f>
        <v>1089.1445956596219</v>
      </c>
      <c r="L104" s="47">
        <f>IF($B104="","",IFERROR(VLOOKUP(L$4&amp;$C$1&amp;$B$2,ROCUP!$1:$1048576,$C104,0)*$D104,"-"))</f>
        <v>1142.0261251051131</v>
      </c>
      <c r="M104" s="47">
        <f>IF($B104="","",IFERROR(VLOOKUP(M$4&amp;$C$1&amp;$B$2,ROCUP!$1:$1048576,$C104,0)*$D104,"-"))</f>
        <v>1164.6317936422017</v>
      </c>
      <c r="N104" s="47">
        <f>IF($B104="","",IFERROR(VLOOKUP(N$4&amp;$C$1&amp;$B$2,ROCUP!$1:$1048576,$C104,0)*$D104,"-"))</f>
        <v>1182.3161527029627</v>
      </c>
      <c r="O104" s="47">
        <f>IF($B104="","",IFERROR(VLOOKUP(O$4&amp;$C$1&amp;$B$2,ROCUP!$1:$1048576,$C104,0)*$D104,"-"))</f>
        <v>1209.1797282877451</v>
      </c>
      <c r="P104" s="47">
        <f>IF($B104="","",IFERROR(VLOOKUP(P$4&amp;$C$1&amp;$B$2,ROCUP!$1:$1048576,$C104,0)*$D104,"-"))</f>
        <v>1271.2108392467878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2199.9448728697794</v>
      </c>
      <c r="H105" s="47">
        <f>IF($B105="","",IFERROR(VLOOKUP(H$4&amp;$C$1&amp;$B$2,ROCUP!$1:$1048576,$C105,0)*$D105,"-"))</f>
        <v>2107.4987237331734</v>
      </c>
      <c r="I105" s="47">
        <f>IF($B105="","",IFERROR(VLOOKUP(I$4&amp;$C$1&amp;$B$2,ROCUP!$1:$1048576,$C105,0)*$D105,"-"))</f>
        <v>1813.1117528490674</v>
      </c>
      <c r="J105" s="47">
        <f>IF($B105="","",IFERROR(VLOOKUP(J$4&amp;$C$1&amp;$B$2,ROCUP!$1:$1048576,$C105,0)*$D105,"-"))</f>
        <v>1771.6064015847944</v>
      </c>
      <c r="K105" s="47">
        <f>IF($B105="","",IFERROR(VLOOKUP(K$4&amp;$C$1&amp;$B$2,ROCUP!$1:$1048576,$C105,0)*$D105,"-"))</f>
        <v>1760.8746331046732</v>
      </c>
      <c r="L105" s="47">
        <f>IF($B105="","",IFERROR(VLOOKUP(L$4&amp;$C$1&amp;$B$2,ROCUP!$1:$1048576,$C105,0)*$D105,"-"))</f>
        <v>1888.2531188334649</v>
      </c>
      <c r="M105" s="47">
        <f>IF($B105="","",IFERROR(VLOOKUP(M$4&amp;$C$1&amp;$B$2,ROCUP!$1:$1048576,$C105,0)*$D105,"-"))</f>
        <v>1991.6964558047382</v>
      </c>
      <c r="N105" s="47">
        <f>IF($B105="","",IFERROR(VLOOKUP(N$4&amp;$C$1&amp;$B$2,ROCUP!$1:$1048576,$C105,0)*$D105,"-"))</f>
        <v>2261.9057171802147</v>
      </c>
      <c r="O105" s="47">
        <f>IF($B105="","",IFERROR(VLOOKUP(O$4&amp;$C$1&amp;$B$2,ROCUP!$1:$1048576,$C105,0)*$D105,"-"))</f>
        <v>2428.1817364907629</v>
      </c>
      <c r="P105" s="47">
        <f>IF($B105="","",IFERROR(VLOOKUP(P$4&amp;$C$1&amp;$B$2,ROCUP!$1:$1048576,$C105,0)*$D105,"-"))</f>
        <v>2307.5001375847837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1843.3744528921945</v>
      </c>
      <c r="H106" s="47">
        <f>IF($B106="","",IFERROR(VLOOKUP(H$4&amp;$C$1&amp;$B$2,ROCUP!$1:$1048576,$C106,0)*$D106,"-"))</f>
        <v>1826.1358517619121</v>
      </c>
      <c r="I106" s="47">
        <f>IF($B106="","",IFERROR(VLOOKUP(I$4&amp;$C$1&amp;$B$2,ROCUP!$1:$1048576,$C106,0)*$D106,"-"))</f>
        <v>1679.3273388793043</v>
      </c>
      <c r="J106" s="47">
        <f>IF($B106="","",IFERROR(VLOOKUP(J$4&amp;$C$1&amp;$B$2,ROCUP!$1:$1048576,$C106,0)*$D106,"-"))</f>
        <v>1711.1306228588771</v>
      </c>
      <c r="K106" s="47">
        <f>IF($B106="","",IFERROR(VLOOKUP(K$4&amp;$C$1&amp;$B$2,ROCUP!$1:$1048576,$C106,0)*$D106,"-"))</f>
        <v>1809.6050123184198</v>
      </c>
      <c r="L106" s="47">
        <f>IF($B106="","",IFERROR(VLOOKUP(L$4&amp;$C$1&amp;$B$2,ROCUP!$1:$1048576,$C106,0)*$D106,"-"))</f>
        <v>2020.3640662485298</v>
      </c>
      <c r="M106" s="47">
        <f>IF($B106="","",IFERROR(VLOOKUP(M$4&amp;$C$1&amp;$B$2,ROCUP!$1:$1048576,$C106,0)*$D106,"-"))</f>
        <v>2067.9774609760138</v>
      </c>
      <c r="N106" s="47">
        <f>IF($B106="","",IFERROR(VLOOKUP(N$4&amp;$C$1&amp;$B$2,ROCUP!$1:$1048576,$C106,0)*$D106,"-"))</f>
        <v>2066.4947262671153</v>
      </c>
      <c r="O106" s="47">
        <f>IF($B106="","",IFERROR(VLOOKUP(O$4&amp;$C$1&amp;$B$2,ROCUP!$1:$1048576,$C106,0)*$D106,"-"))</f>
        <v>2162.1052310009818</v>
      </c>
      <c r="P106" s="47">
        <f>IF($B106="","",IFERROR(VLOOKUP(P$4&amp;$C$1&amp;$B$2,ROCUP!$1:$1048576,$C106,0)*$D106,"-"))</f>
        <v>2299.8982211983694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585.50699935802822</v>
      </c>
      <c r="H107" s="47">
        <f>IF($B107="","",IFERROR(VLOOKUP(H$4&amp;$C$1&amp;$B$2,ROCUP!$1:$1048576,$C107,0)*$D107,"-"))</f>
        <v>570.25145224980156</v>
      </c>
      <c r="I107" s="47">
        <f>IF($B107="","",IFERROR(VLOOKUP(I$4&amp;$C$1&amp;$B$2,ROCUP!$1:$1048576,$C107,0)*$D107,"-"))</f>
        <v>517.57638630190365</v>
      </c>
      <c r="J107" s="47">
        <f>IF($B107="","",IFERROR(VLOOKUP(J$4&amp;$C$1&amp;$B$2,ROCUP!$1:$1048576,$C107,0)*$D107,"-"))</f>
        <v>530.68280261299481</v>
      </c>
      <c r="K107" s="47">
        <f>IF($B107="","",IFERROR(VLOOKUP(K$4&amp;$C$1&amp;$B$2,ROCUP!$1:$1048576,$C107,0)*$D107,"-"))</f>
        <v>561.15234758563804</v>
      </c>
      <c r="L107" s="47">
        <f>IF($B107="","",IFERROR(VLOOKUP(L$4&amp;$C$1&amp;$B$2,ROCUP!$1:$1048576,$C107,0)*$D107,"-"))</f>
        <v>588.36317243639655</v>
      </c>
      <c r="M107" s="47">
        <f>IF($B107="","",IFERROR(VLOOKUP(M$4&amp;$C$1&amp;$B$2,ROCUP!$1:$1048576,$C107,0)*$D107,"-"))</f>
        <v>618.61885226364575</v>
      </c>
      <c r="N107" s="47">
        <f>IF($B107="","",IFERROR(VLOOKUP(N$4&amp;$C$1&amp;$B$2,ROCUP!$1:$1048576,$C107,0)*$D107,"-"))</f>
        <v>634.37703489462342</v>
      </c>
      <c r="O107" s="47">
        <f>IF($B107="","",IFERROR(VLOOKUP(O$4&amp;$C$1&amp;$B$2,ROCUP!$1:$1048576,$C107,0)*$D107,"-"))</f>
        <v>659.93047237618146</v>
      </c>
      <c r="P107" s="47">
        <f>IF($B107="","",IFERROR(VLOOKUP(P$4&amp;$C$1&amp;$B$2,ROCUP!$1:$1048576,$C107,0)*$D107,"-"))</f>
        <v>739.27861782317427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939.41251456102611</v>
      </c>
      <c r="H108" s="47">
        <f>IF($B108="","",IFERROR(VLOOKUP(H$4&amp;$C$1&amp;$B$2,ROCUP!$1:$1048576,$C108,0)*$D108,"-"))</f>
        <v>878.56361764803535</v>
      </c>
      <c r="I108" s="47">
        <f>IF($B108="","",IFERROR(VLOOKUP(I$4&amp;$C$1&amp;$B$2,ROCUP!$1:$1048576,$C108,0)*$D108,"-"))</f>
        <v>827.01597375216807</v>
      </c>
      <c r="J108" s="47">
        <f>IF($B108="","",IFERROR(VLOOKUP(J$4&amp;$C$1&amp;$B$2,ROCUP!$1:$1048576,$C108,0)*$D108,"-"))</f>
        <v>827.14282544304206</v>
      </c>
      <c r="K108" s="47">
        <f>IF($B108="","",IFERROR(VLOOKUP(K$4&amp;$C$1&amp;$B$2,ROCUP!$1:$1048576,$C108,0)*$D108,"-"))</f>
        <v>835.94175713465268</v>
      </c>
      <c r="L108" s="47">
        <f>IF($B108="","",IFERROR(VLOOKUP(L$4&amp;$C$1&amp;$B$2,ROCUP!$1:$1048576,$C108,0)*$D108,"-"))</f>
        <v>885.85045910261135</v>
      </c>
      <c r="M108" s="47">
        <f>IF($B108="","",IFERROR(VLOOKUP(M$4&amp;$C$1&amp;$B$2,ROCUP!$1:$1048576,$C108,0)*$D108,"-"))</f>
        <v>1000.7356688117369</v>
      </c>
      <c r="N108" s="47">
        <f>IF($B108="","",IFERROR(VLOOKUP(N$4&amp;$C$1&amp;$B$2,ROCUP!$1:$1048576,$C108,0)*$D108,"-"))</f>
        <v>949.98579205161855</v>
      </c>
      <c r="O108" s="47">
        <f>IF($B108="","",IFERROR(VLOOKUP(O$4&amp;$C$1&amp;$B$2,ROCUP!$1:$1048576,$C108,0)*$D108,"-"))</f>
        <v>960.37636994796992</v>
      </c>
      <c r="P108" s="47">
        <f>IF($B108="","",IFERROR(VLOOKUP(P$4&amp;$C$1&amp;$B$2,ROCUP!$1:$1048576,$C108,0)*$D108,"-"))</f>
        <v>1172.7316351769853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3560.9089157541866</v>
      </c>
      <c r="H109" s="47">
        <f>IF($B109="","",IFERROR(VLOOKUP(H$4&amp;$C$1&amp;$B$2,ROCUP!$1:$1048576,$C109,0)*$D109,"-"))</f>
        <v>3475.6703270105977</v>
      </c>
      <c r="I109" s="47">
        <f>IF($B109="","",IFERROR(VLOOKUP(I$4&amp;$C$1&amp;$B$2,ROCUP!$1:$1048576,$C109,0)*$D109,"-"))</f>
        <v>3240.8332740529581</v>
      </c>
      <c r="J109" s="47">
        <f>IF($B109="","",IFERROR(VLOOKUP(J$4&amp;$C$1&amp;$B$2,ROCUP!$1:$1048576,$C109,0)*$D109,"-"))</f>
        <v>3192.1816458389189</v>
      </c>
      <c r="K109" s="47">
        <f>IF($B109="","",IFERROR(VLOOKUP(K$4&amp;$C$1&amp;$B$2,ROCUP!$1:$1048576,$C109,0)*$D109,"-"))</f>
        <v>3306.2389372577363</v>
      </c>
      <c r="L109" s="47">
        <f>IF($B109="","",IFERROR(VLOOKUP(L$4&amp;$C$1&amp;$B$2,ROCUP!$1:$1048576,$C109,0)*$D109,"-"))</f>
        <v>3579.7405773802498</v>
      </c>
      <c r="M109" s="47">
        <f>IF($B109="","",IFERROR(VLOOKUP(M$4&amp;$C$1&amp;$B$2,ROCUP!$1:$1048576,$C109,0)*$D109,"-"))</f>
        <v>3591.5113701711357</v>
      </c>
      <c r="N109" s="47">
        <f>IF($B109="","",IFERROR(VLOOKUP(N$4&amp;$C$1&amp;$B$2,ROCUP!$1:$1048576,$C109,0)*$D109,"-"))</f>
        <v>3516.9784340466667</v>
      </c>
      <c r="O109" s="47">
        <f>IF($B109="","",IFERROR(VLOOKUP(O$4&amp;$C$1&amp;$B$2,ROCUP!$1:$1048576,$C109,0)*$D109,"-"))</f>
        <v>3527.5979851915527</v>
      </c>
      <c r="P109" s="47">
        <f>IF($B109="","",IFERROR(VLOOKUP(P$4&amp;$C$1&amp;$B$2,ROCUP!$1:$1048576,$C109,0)*$D109,"-"))</f>
        <v>4031.0607234171712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335.75591166301285</v>
      </c>
      <c r="H113" s="47">
        <f>IF($B113="","",IFERROR(VLOOKUP(H$4&amp;$C$1&amp;$B$2,ROCUP!$1:$1048576,$C113,0)*$D113,"-"))</f>
        <v>332.52638973515087</v>
      </c>
      <c r="I113" s="47">
        <f>IF($B113="","",IFERROR(VLOOKUP(I$4&amp;$C$1&amp;$B$2,ROCUP!$1:$1048576,$C113,0)*$D113,"-"))</f>
        <v>331.75757524627869</v>
      </c>
      <c r="J113" s="47">
        <f>IF($B113="","",IFERROR(VLOOKUP(J$4&amp;$C$1&amp;$B$2,ROCUP!$1:$1048576,$C113,0)*$D113,"-"))</f>
        <v>347.51290644225492</v>
      </c>
      <c r="K113" s="47">
        <f>IF($B113="","",IFERROR(VLOOKUP(K$4&amp;$C$1&amp;$B$2,ROCUP!$1:$1048576,$C113,0)*$D113,"-"))</f>
        <v>349.51826582225868</v>
      </c>
      <c r="L113" s="47">
        <f>IF($B113="","",IFERROR(VLOOKUP(L$4&amp;$C$1&amp;$B$2,ROCUP!$1:$1048576,$C113,0)*$D113,"-"))</f>
        <v>370.18055235614281</v>
      </c>
      <c r="M113" s="47">
        <f>IF($B113="","",IFERROR(VLOOKUP(M$4&amp;$C$1&amp;$B$2,ROCUP!$1:$1048576,$C113,0)*$D113,"-"))</f>
        <v>392.78800708847024</v>
      </c>
      <c r="N113" s="47">
        <f>IF($B113="","",IFERROR(VLOOKUP(N$4&amp;$C$1&amp;$B$2,ROCUP!$1:$1048576,$C113,0)*$D113,"-"))</f>
        <v>411.00554500257613</v>
      </c>
      <c r="O113" s="47">
        <f>IF($B113="","",IFERROR(VLOOKUP(O$4&amp;$C$1&amp;$B$2,ROCUP!$1:$1048576,$C113,0)*$D113,"-"))</f>
        <v>422.27392509064794</v>
      </c>
      <c r="P113" s="47">
        <f>IF($B113="","",IFERROR(VLOOKUP(P$4&amp;$C$1&amp;$B$2,ROCUP!$1:$1048576,$C113,0)*$D113,"-"))</f>
        <v>490.48149978694323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1741.3326582949915</v>
      </c>
      <c r="H114" s="47">
        <f>IF($B114="","",IFERROR(VLOOKUP(H$4&amp;$C$1&amp;$B$2,ROCUP!$1:$1048576,$C114,0)*$D114,"-"))</f>
        <v>1725.6090103131528</v>
      </c>
      <c r="I114" s="47">
        <f>IF($B114="","",IFERROR(VLOOKUP(I$4&amp;$C$1&amp;$B$2,ROCUP!$1:$1048576,$C114,0)*$D114,"-"))</f>
        <v>1716.5064659814307</v>
      </c>
      <c r="J114" s="47">
        <f>IF($B114="","",IFERROR(VLOOKUP(J$4&amp;$C$1&amp;$B$2,ROCUP!$1:$1048576,$C114,0)*$D114,"-"))</f>
        <v>1704.0104448259451</v>
      </c>
      <c r="K114" s="47">
        <f>IF($B114="","",IFERROR(VLOOKUP(K$4&amp;$C$1&amp;$B$2,ROCUP!$1:$1048576,$C114,0)*$D114,"-"))</f>
        <v>1734.0341834230571</v>
      </c>
      <c r="L114" s="47">
        <f>IF($B114="","",IFERROR(VLOOKUP(L$4&amp;$C$1&amp;$B$2,ROCUP!$1:$1048576,$C114,0)*$D114,"-"))</f>
        <v>2009.5410405272141</v>
      </c>
      <c r="M114" s="47">
        <f>IF($B114="","",IFERROR(VLOOKUP(M$4&amp;$C$1&amp;$B$2,ROCUP!$1:$1048576,$C114,0)*$D114,"-"))</f>
        <v>1970.7127395867815</v>
      </c>
      <c r="N114" s="47">
        <f>IF($B114="","",IFERROR(VLOOKUP(N$4&amp;$C$1&amp;$B$2,ROCUP!$1:$1048576,$C114,0)*$D114,"-"))</f>
        <v>2008.1541356943044</v>
      </c>
      <c r="O114" s="47">
        <f>IF($B114="","",IFERROR(VLOOKUP(O$4&amp;$C$1&amp;$B$2,ROCUP!$1:$1048576,$C114,0)*$D114,"-"))</f>
        <v>2183.6914999276482</v>
      </c>
      <c r="P114" s="47">
        <f>IF($B114="","",IFERROR(VLOOKUP(P$4&amp;$C$1&amp;$B$2,ROCUP!$1:$1048576,$C114,0)*$D114,"-"))</f>
        <v>2163.9111777524954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1117.2148916926385</v>
      </c>
      <c r="H115" s="47">
        <f>IF($B115="","",IFERROR(VLOOKUP(H$4&amp;$C$1&amp;$B$2,ROCUP!$1:$1048576,$C115,0)*$D115,"-"))</f>
        <v>1099.1592763831079</v>
      </c>
      <c r="I115" s="47">
        <f>IF($B115="","",IFERROR(VLOOKUP(I$4&amp;$C$1&amp;$B$2,ROCUP!$1:$1048576,$C115,0)*$D115,"-"))</f>
        <v>1028.4602101838811</v>
      </c>
      <c r="J115" s="47">
        <f>IF($B115="","",IFERROR(VLOOKUP(J$4&amp;$C$1&amp;$B$2,ROCUP!$1:$1048576,$C115,0)*$D115,"-"))</f>
        <v>1006.7038357434714</v>
      </c>
      <c r="K115" s="47">
        <f>IF($B115="","",IFERROR(VLOOKUP(K$4&amp;$C$1&amp;$B$2,ROCUP!$1:$1048576,$C115,0)*$D115,"-"))</f>
        <v>1051.8242092010714</v>
      </c>
      <c r="L115" s="47">
        <f>IF($B115="","",IFERROR(VLOOKUP(L$4&amp;$C$1&amp;$B$2,ROCUP!$1:$1048576,$C115,0)*$D115,"-"))</f>
        <v>1136.4112529878928</v>
      </c>
      <c r="M115" s="47">
        <f>IF($B115="","",IFERROR(VLOOKUP(M$4&amp;$C$1&amp;$B$2,ROCUP!$1:$1048576,$C115,0)*$D115,"-"))</f>
        <v>1140.2331609535981</v>
      </c>
      <c r="N115" s="47">
        <f>IF($B115="","",IFERROR(VLOOKUP(N$4&amp;$C$1&amp;$B$2,ROCUP!$1:$1048576,$C115,0)*$D115,"-"))</f>
        <v>1167.0076126379208</v>
      </c>
      <c r="O115" s="47">
        <f>IF($B115="","",IFERROR(VLOOKUP(O$4&amp;$C$1&amp;$B$2,ROCUP!$1:$1048576,$C115,0)*$D115,"-"))</f>
        <v>1178.7584865014783</v>
      </c>
      <c r="P115" s="47">
        <f>IF($B115="","",IFERROR(VLOOKUP(P$4&amp;$C$1&amp;$B$2,ROCUP!$1:$1048576,$C115,0)*$D115,"-"))</f>
        <v>1275.4810166774919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833.6710926811952</v>
      </c>
      <c r="H116" s="47">
        <f>IF($B116="","",IFERROR(VLOOKUP(H$4&amp;$C$1&amp;$B$2,ROCUP!$1:$1048576,$C116,0)*$D116,"-"))</f>
        <v>848.11124211999879</v>
      </c>
      <c r="I116" s="47">
        <f>IF($B116="","",IFERROR(VLOOKUP(I$4&amp;$C$1&amp;$B$2,ROCUP!$1:$1048576,$C116,0)*$D116,"-"))</f>
        <v>768.07958703177974</v>
      </c>
      <c r="J116" s="47">
        <f>IF($B116="","",IFERROR(VLOOKUP(J$4&amp;$C$1&amp;$B$2,ROCUP!$1:$1048576,$C116,0)*$D116,"-"))</f>
        <v>762.99794649895716</v>
      </c>
      <c r="K116" s="47">
        <f>IF($B116="","",IFERROR(VLOOKUP(K$4&amp;$C$1&amp;$B$2,ROCUP!$1:$1048576,$C116,0)*$D116,"-"))</f>
        <v>834.11664788230576</v>
      </c>
      <c r="L116" s="47">
        <f>IF($B116="","",IFERROR(VLOOKUP(L$4&amp;$C$1&amp;$B$2,ROCUP!$1:$1048576,$C116,0)*$D116,"-"))</f>
        <v>871.08204591114111</v>
      </c>
      <c r="M116" s="47">
        <f>IF($B116="","",IFERROR(VLOOKUP(M$4&amp;$C$1&amp;$B$2,ROCUP!$1:$1048576,$C116,0)*$D116,"-"))</f>
        <v>921.83008292845921</v>
      </c>
      <c r="N116" s="47">
        <f>IF($B116="","",IFERROR(VLOOKUP(N$4&amp;$C$1&amp;$B$2,ROCUP!$1:$1048576,$C116,0)*$D116,"-"))</f>
        <v>948.65329211832943</v>
      </c>
      <c r="O116" s="47">
        <f>IF($B116="","",IFERROR(VLOOKUP(O$4&amp;$C$1&amp;$B$2,ROCUP!$1:$1048576,$C116,0)*$D116,"-"))</f>
        <v>961.35680076243557</v>
      </c>
      <c r="P116" s="47">
        <f>IF($B116="","",IFERROR(VLOOKUP(P$4&amp;$C$1&amp;$B$2,ROCUP!$1:$1048576,$C116,0)*$D116,"-"))</f>
        <v>1100.1866329108072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1125.7398846403423</v>
      </c>
      <c r="H117" s="47">
        <f>IF($B117="","",IFERROR(VLOOKUP(H$4&amp;$C$1&amp;$B$2,ROCUP!$1:$1048576,$C117,0)*$D117,"-"))</f>
        <v>1029.3385841242136</v>
      </c>
      <c r="I117" s="47">
        <f>IF($B117="","",IFERROR(VLOOKUP(I$4&amp;$C$1&amp;$B$2,ROCUP!$1:$1048576,$C117,0)*$D117,"-"))</f>
        <v>925.1524045814931</v>
      </c>
      <c r="J117" s="47">
        <f>IF($B117="","",IFERROR(VLOOKUP(J$4&amp;$C$1&amp;$B$2,ROCUP!$1:$1048576,$C117,0)*$D117,"-"))</f>
        <v>940.5321682598186</v>
      </c>
      <c r="K117" s="47">
        <f>IF($B117="","",IFERROR(VLOOKUP(K$4&amp;$C$1&amp;$B$2,ROCUP!$1:$1048576,$C117,0)*$D117,"-"))</f>
        <v>973.495133343921</v>
      </c>
      <c r="L117" s="47">
        <f>IF($B117="","",IFERROR(VLOOKUP(L$4&amp;$C$1&amp;$B$2,ROCUP!$1:$1048576,$C117,0)*$D117,"-"))</f>
        <v>1042.8675437050415</v>
      </c>
      <c r="M117" s="47">
        <f>IF($B117="","",IFERROR(VLOOKUP(M$4&amp;$C$1&amp;$B$2,ROCUP!$1:$1048576,$C117,0)*$D117,"-"))</f>
        <v>1075.4735001309646</v>
      </c>
      <c r="N117" s="47">
        <f>IF($B117="","",IFERROR(VLOOKUP(N$4&amp;$C$1&amp;$B$2,ROCUP!$1:$1048576,$C117,0)*$D117,"-"))</f>
        <v>1091.775868211234</v>
      </c>
      <c r="O117" s="47">
        <f>IF($B117="","",IFERROR(VLOOKUP(O$4&amp;$C$1&amp;$B$2,ROCUP!$1:$1048576,$C117,0)*$D117,"-"))</f>
        <v>1074.4153066563053</v>
      </c>
      <c r="P117" s="47">
        <f>IF($B117="","",IFERROR(VLOOKUP(P$4&amp;$C$1&amp;$B$2,ROCUP!$1:$1048576,$C117,0)*$D117,"-"))</f>
        <v>1176.8527306058804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796.18064011512479</v>
      </c>
      <c r="H118" s="47">
        <f>IF($B118="","",IFERROR(VLOOKUP(H$4&amp;$C$1&amp;$B$2,ROCUP!$1:$1048576,$C118,0)*$D118,"-"))</f>
        <v>764.66501249710279</v>
      </c>
      <c r="I118" s="47">
        <f>IF($B118="","",IFERROR(VLOOKUP(I$4&amp;$C$1&amp;$B$2,ROCUP!$1:$1048576,$C118,0)*$D118,"-"))</f>
        <v>679.74226838152606</v>
      </c>
      <c r="J118" s="47">
        <f>IF($B118="","",IFERROR(VLOOKUP(J$4&amp;$C$1&amp;$B$2,ROCUP!$1:$1048576,$C118,0)*$D118,"-"))</f>
        <v>729.16434525634338</v>
      </c>
      <c r="K118" s="47">
        <f>IF($B118="","",IFERROR(VLOOKUP(K$4&amp;$C$1&amp;$B$2,ROCUP!$1:$1048576,$C118,0)*$D118,"-"))</f>
        <v>764.70787570249161</v>
      </c>
      <c r="L118" s="47">
        <f>IF($B118="","",IFERROR(VLOOKUP(L$4&amp;$C$1&amp;$B$2,ROCUP!$1:$1048576,$C118,0)*$D118,"-"))</f>
        <v>827.87498548478004</v>
      </c>
      <c r="M118" s="47">
        <f>IF($B118="","",IFERROR(VLOOKUP(M$4&amp;$C$1&amp;$B$2,ROCUP!$1:$1048576,$C118,0)*$D118,"-"))</f>
        <v>864.34161775212431</v>
      </c>
      <c r="N118" s="47">
        <f>IF($B118="","",IFERROR(VLOOKUP(N$4&amp;$C$1&amp;$B$2,ROCUP!$1:$1048576,$C118,0)*$D118,"-"))</f>
        <v>852.7958372605616</v>
      </c>
      <c r="O118" s="47">
        <f>IF($B118="","",IFERROR(VLOOKUP(O$4&amp;$C$1&amp;$B$2,ROCUP!$1:$1048576,$C118,0)*$D118,"-"))</f>
        <v>871.59110816468603</v>
      </c>
      <c r="P118" s="47">
        <f>IF($B118="","",IFERROR(VLOOKUP(P$4&amp;$C$1&amp;$B$2,ROCUP!$1:$1048576,$C118,0)*$D118,"-"))</f>
        <v>951.40927875620389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1426.9420365165429</v>
      </c>
      <c r="H119" s="47">
        <f>IF($B119="","",IFERROR(VLOOKUP(H$4&amp;$C$1&amp;$B$2,ROCUP!$1:$1048576,$C119,0)*$D119,"-"))</f>
        <v>1364.2864240890378</v>
      </c>
      <c r="I119" s="47">
        <f>IF($B119="","",IFERROR(VLOOKUP(I$4&amp;$C$1&amp;$B$2,ROCUP!$1:$1048576,$C119,0)*$D119,"-"))</f>
        <v>1254.2160477486759</v>
      </c>
      <c r="J119" s="47">
        <f>IF($B119="","",IFERROR(VLOOKUP(J$4&amp;$C$1&amp;$B$2,ROCUP!$1:$1048576,$C119,0)*$D119,"-"))</f>
        <v>1330.5009448965866</v>
      </c>
      <c r="K119" s="47">
        <f>IF($B119="","",IFERROR(VLOOKUP(K$4&amp;$C$1&amp;$B$2,ROCUP!$1:$1048576,$C119,0)*$D119,"-"))</f>
        <v>1284.5472836306619</v>
      </c>
      <c r="L119" s="47">
        <f>IF($B119="","",IFERROR(VLOOKUP(L$4&amp;$C$1&amp;$B$2,ROCUP!$1:$1048576,$C119,0)*$D119,"-"))</f>
        <v>1330.1879098500833</v>
      </c>
      <c r="M119" s="47">
        <f>IF($B119="","",IFERROR(VLOOKUP(M$4&amp;$C$1&amp;$B$2,ROCUP!$1:$1048576,$C119,0)*$D119,"-"))</f>
        <v>1406.9241093374205</v>
      </c>
      <c r="N119" s="47">
        <f>IF($B119="","",IFERROR(VLOOKUP(N$4&amp;$C$1&amp;$B$2,ROCUP!$1:$1048576,$C119,0)*$D119,"-"))</f>
        <v>1403.0698681551162</v>
      </c>
      <c r="O119" s="47">
        <f>IF($B119="","",IFERROR(VLOOKUP(O$4&amp;$C$1&amp;$B$2,ROCUP!$1:$1048576,$C119,0)*$D119,"-"))</f>
        <v>1466.8347915168965</v>
      </c>
      <c r="P119" s="47">
        <f>IF($B119="","",IFERROR(VLOOKUP(P$4&amp;$C$1&amp;$B$2,ROCUP!$1:$1048576,$C119,0)*$D119,"-"))</f>
        <v>1480.4932026608644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1895.9601372126294</v>
      </c>
      <c r="H120" s="47">
        <f>IF($B120="","",IFERROR(VLOOKUP(H$4&amp;$C$1&amp;$B$2,ROCUP!$1:$1048576,$C120,0)*$D120,"-"))</f>
        <v>1817.5206053360112</v>
      </c>
      <c r="I120" s="47">
        <f>IF($B120="","",IFERROR(VLOOKUP(I$4&amp;$C$1&amp;$B$2,ROCUP!$1:$1048576,$C120,0)*$D120,"-"))</f>
        <v>1656.0703012817069</v>
      </c>
      <c r="J120" s="47">
        <f>IF($B120="","",IFERROR(VLOOKUP(J$4&amp;$C$1&amp;$B$2,ROCUP!$1:$1048576,$C120,0)*$D120,"-"))</f>
        <v>1722.7028719994212</v>
      </c>
      <c r="K120" s="47">
        <f>IF($B120="","",IFERROR(VLOOKUP(K$4&amp;$C$1&amp;$B$2,ROCUP!$1:$1048576,$C120,0)*$D120,"-"))</f>
        <v>1754.7307598619</v>
      </c>
      <c r="L120" s="47">
        <f>IF($B120="","",IFERROR(VLOOKUP(L$4&amp;$C$1&amp;$B$2,ROCUP!$1:$1048576,$C120,0)*$D120,"-"))</f>
        <v>1954.971800723893</v>
      </c>
      <c r="M120" s="47">
        <f>IF($B120="","",IFERROR(VLOOKUP(M$4&amp;$C$1&amp;$B$2,ROCUP!$1:$1048576,$C120,0)*$D120,"-"))</f>
        <v>2028.1680364411977</v>
      </c>
      <c r="N120" s="47">
        <f>IF($B120="","",IFERROR(VLOOKUP(N$4&amp;$C$1&amp;$B$2,ROCUP!$1:$1048576,$C120,0)*$D120,"-"))</f>
        <v>2072.8425161568975</v>
      </c>
      <c r="O120" s="47">
        <f>IF($B120="","",IFERROR(VLOOKUP(O$4&amp;$C$1&amp;$B$2,ROCUP!$1:$1048576,$C120,0)*$D120,"-"))</f>
        <v>2186.2917640312967</v>
      </c>
      <c r="P120" s="47">
        <f>IF($B120="","",IFERROR(VLOOKUP(P$4&amp;$C$1&amp;$B$2,ROCUP!$1:$1048576,$C120,0)*$D120,"-"))</f>
        <v>2227.3916080097251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1411.5390168854763</v>
      </c>
      <c r="H121" s="47">
        <f>IF($B121="","",IFERROR(VLOOKUP(H$4&amp;$C$1&amp;$B$2,ROCUP!$1:$1048576,$C121,0)*$D121,"-"))</f>
        <v>1354.28270539665</v>
      </c>
      <c r="I121" s="47">
        <f>IF($B121="","",IFERROR(VLOOKUP(I$4&amp;$C$1&amp;$B$2,ROCUP!$1:$1048576,$C121,0)*$D121,"-"))</f>
        <v>1309.4621418495299</v>
      </c>
      <c r="J121" s="47">
        <f>IF($B121="","",IFERROR(VLOOKUP(J$4&amp;$C$1&amp;$B$2,ROCUP!$1:$1048576,$C121,0)*$D121,"-"))</f>
        <v>1318.8712732225506</v>
      </c>
      <c r="K121" s="47">
        <f>IF($B121="","",IFERROR(VLOOKUP(K$4&amp;$C$1&amp;$B$2,ROCUP!$1:$1048576,$C121,0)*$D121,"-"))</f>
        <v>1353.5294419086156</v>
      </c>
      <c r="L121" s="47">
        <f>IF($B121="","",IFERROR(VLOOKUP(L$4&amp;$C$1&amp;$B$2,ROCUP!$1:$1048576,$C121,0)*$D121,"-"))</f>
        <v>1443.1161662859513</v>
      </c>
      <c r="M121" s="47">
        <f>IF($B121="","",IFERROR(VLOOKUP(M$4&amp;$C$1&amp;$B$2,ROCUP!$1:$1048576,$C121,0)*$D121,"-"))</f>
        <v>1425.2090300570378</v>
      </c>
      <c r="N121" s="47">
        <f>IF($B121="","",IFERROR(VLOOKUP(N$4&amp;$C$1&amp;$B$2,ROCUP!$1:$1048576,$C121,0)*$D121,"-"))</f>
        <v>1474.176417514165</v>
      </c>
      <c r="O121" s="47">
        <f>IF($B121="","",IFERROR(VLOOKUP(O$4&amp;$C$1&amp;$B$2,ROCUP!$1:$1048576,$C121,0)*$D121,"-"))</f>
        <v>1551.8466486750733</v>
      </c>
      <c r="P121" s="47">
        <f>IF($B121="","",IFERROR(VLOOKUP(P$4&amp;$C$1&amp;$B$2,ROCUP!$1:$1048576,$C121,0)*$D121,"-"))</f>
        <v>1673.69283526766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374.34522004373378</v>
      </c>
      <c r="H122" s="47">
        <f>IF($B122="","",IFERROR(VLOOKUP(H$4&amp;$C$1&amp;$B$2,ROCUP!$1:$1048576,$C122,0)*$D122,"-"))</f>
        <v>366.49979207294103</v>
      </c>
      <c r="I122" s="47">
        <f>IF($B122="","",IFERROR(VLOOKUP(I$4&amp;$C$1&amp;$B$2,ROCUP!$1:$1048576,$C122,0)*$D122,"-"))</f>
        <v>348.28859102830694</v>
      </c>
      <c r="J122" s="47">
        <f>IF($B122="","",IFERROR(VLOOKUP(J$4&amp;$C$1&amp;$B$2,ROCUP!$1:$1048576,$C122,0)*$D122,"-"))</f>
        <v>351.77916269273936</v>
      </c>
      <c r="K122" s="47">
        <f>IF($B122="","",IFERROR(VLOOKUP(K$4&amp;$C$1&amp;$B$2,ROCUP!$1:$1048576,$C122,0)*$D122,"-"))</f>
        <v>369.31491799169333</v>
      </c>
      <c r="L122" s="47">
        <f>IF($B122="","",IFERROR(VLOOKUP(L$4&amp;$C$1&amp;$B$2,ROCUP!$1:$1048576,$C122,0)*$D122,"-"))</f>
        <v>399.03770435171697</v>
      </c>
      <c r="M122" s="47">
        <f>IF($B122="","",IFERROR(VLOOKUP(M$4&amp;$C$1&amp;$B$2,ROCUP!$1:$1048576,$C122,0)*$D122,"-"))</f>
        <v>419.10691454645115</v>
      </c>
      <c r="N122" s="47">
        <f>IF($B122="","",IFERROR(VLOOKUP(N$4&amp;$C$1&amp;$B$2,ROCUP!$1:$1048576,$C122,0)*$D122,"-"))</f>
        <v>427.53253485416246</v>
      </c>
      <c r="O122" s="47">
        <f>IF($B122="","",IFERROR(VLOOKUP(O$4&amp;$C$1&amp;$B$2,ROCUP!$1:$1048576,$C122,0)*$D122,"-"))</f>
        <v>454.69344359109289</v>
      </c>
      <c r="P122" s="47">
        <f>IF($B122="","",IFERROR(VLOOKUP(P$4&amp;$C$1&amp;$B$2,ROCUP!$1:$1048576,$C122,0)*$D122,"-"))</f>
        <v>511.71132671513982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1548.3100792487385</v>
      </c>
      <c r="H123" s="48">
        <f>IF($B123="","",IFERROR(VLOOKUP(H$4&amp;$C$1&amp;$B$2,ROCUP!$1:$1048576,$C123,0)*$D123,"-"))</f>
        <v>1509.6675540119804</v>
      </c>
      <c r="I123" s="48">
        <f>IF($B123="","",IFERROR(VLOOKUP(I$4&amp;$C$1&amp;$B$2,ROCUP!$1:$1048576,$C123,0)*$D123,"-"))</f>
        <v>1399.7243755439315</v>
      </c>
      <c r="J123" s="48">
        <f>IF($B123="","",IFERROR(VLOOKUP(J$4&amp;$C$1&amp;$B$2,ROCUP!$1:$1048576,$C123,0)*$D123,"-"))</f>
        <v>1306.0155418487909</v>
      </c>
      <c r="K123" s="48">
        <f>IF($B123="","",IFERROR(VLOOKUP(K$4&amp;$C$1&amp;$B$2,ROCUP!$1:$1048576,$C123,0)*$D123,"-"))</f>
        <v>1420.6920890209637</v>
      </c>
      <c r="L123" s="48">
        <f>IF($B123="","",IFERROR(VLOOKUP(L$4&amp;$C$1&amp;$B$2,ROCUP!$1:$1048576,$C123,0)*$D123,"-"))</f>
        <v>1465.5961493034806</v>
      </c>
      <c r="M123" s="48">
        <f>IF($B123="","",IFERROR(VLOOKUP(M$4&amp;$C$1&amp;$B$2,ROCUP!$1:$1048576,$C123,0)*$D123,"-"))</f>
        <v>1499.4458877715279</v>
      </c>
      <c r="N123" s="48">
        <f>IF($B123="","",IFERROR(VLOOKUP(N$4&amp;$C$1&amp;$B$2,ROCUP!$1:$1048576,$C123,0)*$D123,"-"))</f>
        <v>1488.4095728066175</v>
      </c>
      <c r="O123" s="48">
        <f>IF($B123="","",IFERROR(VLOOKUP(O$4&amp;$C$1&amp;$B$2,ROCUP!$1:$1048576,$C123,0)*$D123,"-"))</f>
        <v>1558.76384185748</v>
      </c>
      <c r="P123" s="48">
        <f>IF($B123="","",IFERROR(VLOOKUP(P$4&amp;$C$1&amp;$B$2,ROCUP!$1:$1048576,$C123,0)*$D123,"-"))</f>
        <v>1756.4791286976565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  <ignoredErrors>
    <ignoredError sqref="C26:C27 C28:C32 C38:C40 G38:P40 G28:P32 G26:P27 G9:P22 G33:P37 G41:P123 G23:P24 C23:C24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0</v>
      </c>
      <c r="E2" s="145" t="str">
        <f>"Perfil populacional, condição de ocupação e características do mercado de trabalho da população de 15 anos e mais: Estado do Rio de Janeiro, 2001 a 2011"</f>
        <v>Perfil populacional, condição de ocupação e características do mercado de trabalho da população de 15 anos e mais: Estado do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75.454083003833347</v>
      </c>
      <c r="H6" s="15">
        <f>IF($B6="","",IFERROR(VLOOKUP(H$4&amp;$B$1&amp;$B$2,RTOT!$1:$1048576,$C6,0)*$D6,"-"))</f>
        <v>77.014638728358506</v>
      </c>
      <c r="I6" s="15">
        <f>IF($B6="","",IFERROR(VLOOKUP(I$4&amp;$B$1&amp;$B$2,RTOT!$1:$1048576,$C6,0)*$D6,"-"))</f>
        <v>77.679198625722563</v>
      </c>
      <c r="J6" s="15">
        <f>IF($B6="","",IFERROR(VLOOKUP(J$4&amp;$B$1&amp;$B$2,RTOT!$1:$1048576,$C6,0)*$D6,"-"))</f>
        <v>77.512193380982566</v>
      </c>
      <c r="K6" s="15">
        <f>IF($B6="","",IFERROR(VLOOKUP(K$4&amp;$B$1&amp;$B$2,RTOT!$1:$1048576,$C6,0)*$D6,"-"))</f>
        <v>78.046520816647799</v>
      </c>
      <c r="L6" s="15">
        <f>IF($B6="","",IFERROR(VLOOKUP(L$4&amp;$B$1&amp;$B$2,RTOT!$1:$1048576,$C6,0)*$D6,"-"))</f>
        <v>79.211751476977426</v>
      </c>
      <c r="M6" s="15">
        <f>IF($B6="","",IFERROR(VLOOKUP(M$4&amp;$B$1&amp;$B$2,RTOT!$1:$1048576,$C6,0)*$D6,"-"))</f>
        <v>78.991793914532764</v>
      </c>
      <c r="N6" s="15">
        <f>IF($B6="","",IFERROR(VLOOKUP(N$4&amp;$B$1&amp;$B$2,RTOT!$1:$1048576,$C6,0)*$D6,"-"))</f>
        <v>79.731586837192864</v>
      </c>
      <c r="O6" s="15">
        <f>IF($B6="","",IFERROR(VLOOKUP(O$4&amp;$B$1&amp;$B$2,RTOT!$1:$1048576,$C6,0)*$D6,"-"))</f>
        <v>79.964591649894828</v>
      </c>
      <c r="P6" s="15">
        <f>IF($B6="","",IFERROR(VLOOKUP(P$4&amp;$B$1&amp;$B$2,RTOT!$1:$1048576,$C6,0)*$D6,"-"))</f>
        <v>79.575888832156821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8.1159717936491305</v>
      </c>
      <c r="H7" s="21">
        <f>IF($B7="","",IFERROR(VLOOKUP(H$4&amp;$B$1&amp;$B$2,RTOT!$1:$1048576,$C7,0)*$D7,"-"))</f>
        <v>8.1876134825348981</v>
      </c>
      <c r="I7" s="21">
        <f>IF($B7="","",IFERROR(VLOOKUP(I$4&amp;$B$1&amp;$B$2,RTOT!$1:$1048576,$C7,0)*$D7,"-"))</f>
        <v>7.7025178370664058</v>
      </c>
      <c r="J7" s="21">
        <f>IF($B7="","",IFERROR(VLOOKUP(J$4&amp;$B$1&amp;$B$2,RTOT!$1:$1048576,$C7,0)*$D7,"-"))</f>
        <v>7.9796050113266279</v>
      </c>
      <c r="K7" s="21">
        <f>IF($B7="","",IFERROR(VLOOKUP(K$4&amp;$B$1&amp;$B$2,RTOT!$1:$1048576,$C7,0)*$D7,"-"))</f>
        <v>7.942093921264175</v>
      </c>
      <c r="L7" s="21">
        <f>IF($B7="","",IFERROR(VLOOKUP(L$4&amp;$B$1&amp;$B$2,RTOT!$1:$1048576,$C7,0)*$D7,"-"))</f>
        <v>7.7415282146293549</v>
      </c>
      <c r="M7" s="21">
        <f>IF($B7="","",IFERROR(VLOOKUP(M$4&amp;$B$1&amp;$B$2,RTOT!$1:$1048576,$C7,0)*$D7,"-"))</f>
        <v>7.8356362456667927</v>
      </c>
      <c r="N7" s="21">
        <f>IF($B7="","",IFERROR(VLOOKUP(N$4&amp;$B$1&amp;$B$2,RTOT!$1:$1048576,$C7,0)*$D7,"-"))</f>
        <v>7.8495330844975619</v>
      </c>
      <c r="O7" s="21">
        <f>IF($B7="","",IFERROR(VLOOKUP(O$4&amp;$B$1&amp;$B$2,RTOT!$1:$1048576,$C7,0)*$D7,"-"))</f>
        <v>7.818942589845312</v>
      </c>
      <c r="P7" s="21">
        <f>IF($B7="","",IFERROR(VLOOKUP(P$4&amp;$B$1&amp;$B$2,RTOT!$1:$1048576,$C7,0)*$D7,"-"))</f>
        <v>8.1351223382763287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45.811294124157143</v>
      </c>
      <c r="H9" s="15">
        <f>IF($B9="","",IFERROR(VLOOKUP(H$4&amp;$B$1&amp;$B$2,RPERFIL!$1:$1048576,$C9,0)*$D9,"-"))</f>
        <v>46.021394375210988</v>
      </c>
      <c r="I9" s="15">
        <f>IF($B9="","",IFERROR(VLOOKUP(I$4&amp;$B$1&amp;$B$2,RPERFIL!$1:$1048576,$C9,0)*$D9,"-"))</f>
        <v>46.003005736551941</v>
      </c>
      <c r="J9" s="15">
        <f>IF($B9="","",IFERROR(VLOOKUP(J$4&amp;$B$1&amp;$B$2,RPERFIL!$1:$1048576,$C9,0)*$D9,"-"))</f>
        <v>45.865152099711807</v>
      </c>
      <c r="K9" s="15">
        <f>IF($B9="","",IFERROR(VLOOKUP(K$4&amp;$B$1&amp;$B$2,RPERFIL!$1:$1048576,$C9,0)*$D9,"-"))</f>
        <v>46.312016671001508</v>
      </c>
      <c r="L9" s="15">
        <f>IF($B9="","",IFERROR(VLOOKUP(L$4&amp;$B$1&amp;$B$2,RPERFIL!$1:$1048576,$C9,0)*$D9,"-"))</f>
        <v>45.698368679314903</v>
      </c>
      <c r="M9" s="15">
        <f>IF($B9="","",IFERROR(VLOOKUP(M$4&amp;$B$1&amp;$B$2,RPERFIL!$1:$1048576,$C9,0)*$D9,"-"))</f>
        <v>46.369649869431484</v>
      </c>
      <c r="N9" s="15">
        <f>IF($B9="","",IFERROR(VLOOKUP(N$4&amp;$B$1&amp;$B$2,RPERFIL!$1:$1048576,$C9,0)*$D9,"-"))</f>
        <v>46.141024942465059</v>
      </c>
      <c r="O9" s="15">
        <f>IF($B9="","",IFERROR(VLOOKUP(O$4&amp;$B$1&amp;$B$2,RPERFIL!$1:$1048576,$C9,0)*$D9,"-"))</f>
        <v>46.102095297567239</v>
      </c>
      <c r="P9" s="15">
        <f>IF($B9="","",IFERROR(VLOOKUP(P$4&amp;$B$1&amp;$B$2,RPERFIL!$1:$1048576,$C9,0)*$D9,"-"))</f>
        <v>46.218572162838441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54.188705875842857</v>
      </c>
      <c r="H10" s="15">
        <f>IF($B10="","",IFERROR(VLOOKUP(H$4&amp;$B$1&amp;$B$2,RPERFIL!$1:$1048576,$C10,0)*$D10,"-"))</f>
        <v>53.978605624789012</v>
      </c>
      <c r="I10" s="15">
        <f>IF($B10="","",IFERROR(VLOOKUP(I$4&amp;$B$1&amp;$B$2,RPERFIL!$1:$1048576,$C10,0)*$D10,"-"))</f>
        <v>53.996994263448059</v>
      </c>
      <c r="J10" s="15">
        <f>IF($B10="","",IFERROR(VLOOKUP(J$4&amp;$B$1&amp;$B$2,RPERFIL!$1:$1048576,$C10,0)*$D10,"-"))</f>
        <v>54.134847900288193</v>
      </c>
      <c r="K10" s="15">
        <f>IF($B10="","",IFERROR(VLOOKUP(K$4&amp;$B$1&amp;$B$2,RPERFIL!$1:$1048576,$C10,0)*$D10,"-"))</f>
        <v>53.687983328998492</v>
      </c>
      <c r="L10" s="15">
        <f>IF($B10="","",IFERROR(VLOOKUP(L$4&amp;$B$1&amp;$B$2,RPERFIL!$1:$1048576,$C10,0)*$D10,"-"))</f>
        <v>54.301631320685097</v>
      </c>
      <c r="M10" s="15">
        <f>IF($B10="","",IFERROR(VLOOKUP(M$4&amp;$B$1&amp;$B$2,RPERFIL!$1:$1048576,$C10,0)*$D10,"-"))</f>
        <v>53.630350130568516</v>
      </c>
      <c r="N10" s="15">
        <f>IF($B10="","",IFERROR(VLOOKUP(N$4&amp;$B$1&amp;$B$2,RPERFIL!$1:$1048576,$C10,0)*$D10,"-"))</f>
        <v>53.858975057534941</v>
      </c>
      <c r="O10" s="15">
        <f>IF($B10="","",IFERROR(VLOOKUP(O$4&amp;$B$1&amp;$B$2,RPERFIL!$1:$1048576,$C10,0)*$D10,"-"))</f>
        <v>53.897904702432754</v>
      </c>
      <c r="P10" s="15">
        <f>IF($B10="","",IFERROR(VLOOKUP(P$4&amp;$B$1&amp;$B$2,RPERFIL!$1:$1048576,$C10,0)*$D10,"-"))</f>
        <v>53.781427837161566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61.951349186720648</v>
      </c>
      <c r="H11" s="15">
        <f>IF($B11="","",IFERROR(VLOOKUP(H$4&amp;$B$1&amp;$B$2,RPERFIL!$1:$1048576,$C11,0)*$D11,"-"))</f>
        <v>62.996263956938407</v>
      </c>
      <c r="I11" s="15">
        <f>IF($B11="","",IFERROR(VLOOKUP(I$4&amp;$B$1&amp;$B$2,RPERFIL!$1:$1048576,$C11,0)*$D11,"-"))</f>
        <v>60.51188958535392</v>
      </c>
      <c r="J11" s="15">
        <f>IF($B11="","",IFERROR(VLOOKUP(J$4&amp;$B$1&amp;$B$2,RPERFIL!$1:$1048576,$C11,0)*$D11,"-"))</f>
        <v>58.916609466189627</v>
      </c>
      <c r="K11" s="15">
        <f>IF($B11="","",IFERROR(VLOOKUP(K$4&amp;$B$1&amp;$B$2,RPERFIL!$1:$1048576,$C11,0)*$D11,"-"))</f>
        <v>55.59219867149848</v>
      </c>
      <c r="L11" s="15">
        <f>IF($B11="","",IFERROR(VLOOKUP(L$4&amp;$B$1&amp;$B$2,RPERFIL!$1:$1048576,$C11,0)*$D11,"-"))</f>
        <v>56.121555992176994</v>
      </c>
      <c r="M11" s="15">
        <f>IF($B11="","",IFERROR(VLOOKUP(M$4&amp;$B$1&amp;$B$2,RPERFIL!$1:$1048576,$C11,0)*$D11,"-"))</f>
        <v>56.14563919417872</v>
      </c>
      <c r="N11" s="15">
        <f>IF($B11="","",IFERROR(VLOOKUP(N$4&amp;$B$1&amp;$B$2,RPERFIL!$1:$1048576,$C11,0)*$D11,"-"))</f>
        <v>55.343740748575975</v>
      </c>
      <c r="O11" s="15">
        <f>IF($B11="","",IFERROR(VLOOKUP(O$4&amp;$B$1&amp;$B$2,RPERFIL!$1:$1048576,$C11,0)*$D11,"-"))</f>
        <v>57.065000437021808</v>
      </c>
      <c r="P11" s="15">
        <f>IF($B11="","",IFERROR(VLOOKUP(P$4&amp;$B$1&amp;$B$2,RPERFIL!$1:$1048576,$C11,0)*$D11,"-"))</f>
        <v>51.27833468242072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37.979182004325217</v>
      </c>
      <c r="H12" s="15">
        <f>IF($B12="","",IFERROR(VLOOKUP(H$4&amp;$B$1&amp;$B$2,RPERFIL!$1:$1048576,$C12,0)*$D12,"-"))</f>
        <v>36.942996559399347</v>
      </c>
      <c r="I12" s="15">
        <f>IF($B12="","",IFERROR(VLOOKUP(I$4&amp;$B$1&amp;$B$2,RPERFIL!$1:$1048576,$C12,0)*$D12,"-"))</f>
        <v>39.410041328487964</v>
      </c>
      <c r="J12" s="15">
        <f>IF($B12="","",IFERROR(VLOOKUP(J$4&amp;$B$1&amp;$B$2,RPERFIL!$1:$1048576,$C12,0)*$D12,"-"))</f>
        <v>41.045543728499197</v>
      </c>
      <c r="K12" s="15">
        <f>IF($B12="","",IFERROR(VLOOKUP(K$4&amp;$B$1&amp;$B$2,RPERFIL!$1:$1048576,$C12,0)*$D12,"-"))</f>
        <v>44.255940851164631</v>
      </c>
      <c r="L12" s="15">
        <f>IF($B12="","",IFERROR(VLOOKUP(L$4&amp;$B$1&amp;$B$2,RPERFIL!$1:$1048576,$C12,0)*$D12,"-"))</f>
        <v>43.710284438301159</v>
      </c>
      <c r="M12" s="15">
        <f>IF($B12="","",IFERROR(VLOOKUP(M$4&amp;$B$1&amp;$B$2,RPERFIL!$1:$1048576,$C12,0)*$D12,"-"))</f>
        <v>43.60826680104028</v>
      </c>
      <c r="N12" s="15">
        <f>IF($B12="","",IFERROR(VLOOKUP(N$4&amp;$B$1&amp;$B$2,RPERFIL!$1:$1048576,$C12,0)*$D12,"-"))</f>
        <v>44.509560632434045</v>
      </c>
      <c r="O12" s="15">
        <f>IF($B12="","",IFERROR(VLOOKUP(O$4&amp;$B$1&amp;$B$2,RPERFIL!$1:$1048576,$C12,0)*$D12,"-"))</f>
        <v>42.761926473084557</v>
      </c>
      <c r="P12" s="15">
        <f>IF($B12="","",IFERROR(VLOOKUP(P$4&amp;$B$1&amp;$B$2,RPERFIL!$1:$1048576,$C12,0)*$D12,"-"))</f>
        <v>48.609503833357444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23.396823263703176</v>
      </c>
      <c r="H13" s="15">
        <f>IF($B13="","",IFERROR(VLOOKUP(H$4&amp;$B$1&amp;$B$2,RPERFIL!$1:$1048576,$C13,0)*$D13,"-"))</f>
        <v>21.944671457178448</v>
      </c>
      <c r="I13" s="15">
        <f>IF($B13="","",IFERROR(VLOOKUP(I$4&amp;$B$1&amp;$B$2,RPERFIL!$1:$1048576,$C13,0)*$D13,"-"))</f>
        <v>21.965161663521709</v>
      </c>
      <c r="J13" s="15">
        <f>IF($B13="","",IFERROR(VLOOKUP(J$4&amp;$B$1&amp;$B$2,RPERFIL!$1:$1048576,$C13,0)*$D13,"-"))</f>
        <v>21.618857876528217</v>
      </c>
      <c r="K13" s="15">
        <f>IF($B13="","",IFERROR(VLOOKUP(K$4&amp;$B$1&amp;$B$2,RPERFIL!$1:$1048576,$C13,0)*$D13,"-"))</f>
        <v>21.296736964093395</v>
      </c>
      <c r="L13" s="15">
        <f>IF($B13="","",IFERROR(VLOOKUP(L$4&amp;$B$1&amp;$B$2,RPERFIL!$1:$1048576,$C13,0)*$D13,"-"))</f>
        <v>20.583723239300326</v>
      </c>
      <c r="M13" s="15">
        <f>IF($B13="","",IFERROR(VLOOKUP(M$4&amp;$B$1&amp;$B$2,RPERFIL!$1:$1048576,$C13,0)*$D13,"-"))</f>
        <v>19.820569062942809</v>
      </c>
      <c r="N13" s="15">
        <f>IF($B13="","",IFERROR(VLOOKUP(N$4&amp;$B$1&amp;$B$2,RPERFIL!$1:$1048576,$C13,0)*$D13,"-"))</f>
        <v>19.312111361572672</v>
      </c>
      <c r="O13" s="15">
        <f>IF($B13="","",IFERROR(VLOOKUP(O$4&amp;$B$1&amp;$B$2,RPERFIL!$1:$1048576,$C13,0)*$D13,"-"))</f>
        <v>19.033987328616035</v>
      </c>
      <c r="P13" s="15">
        <f>IF($B13="","",IFERROR(VLOOKUP(P$4&amp;$B$1&amp;$B$2,RPERFIL!$1:$1048576,$C13,0)*$D13,"-"))</f>
        <v>19.423365167692076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48.743601135962869</v>
      </c>
      <c r="H14" s="15">
        <f>IF($B14="","",IFERROR(VLOOKUP(H$4&amp;$B$1&amp;$B$2,RPERFIL!$1:$1048576,$C14,0)*$D14,"-"))</f>
        <v>48.45629168507751</v>
      </c>
      <c r="I14" s="15">
        <f>IF($B14="","",IFERROR(VLOOKUP(I$4&amp;$B$1&amp;$B$2,RPERFIL!$1:$1048576,$C14,0)*$D14,"-"))</f>
        <v>47.642287030636851</v>
      </c>
      <c r="J14" s="15">
        <f>IF($B14="","",IFERROR(VLOOKUP(J$4&amp;$B$1&amp;$B$2,RPERFIL!$1:$1048576,$C14,0)*$D14,"-"))</f>
        <v>47.319035180371351</v>
      </c>
      <c r="K14" s="15">
        <f>IF($B14="","",IFERROR(VLOOKUP(K$4&amp;$B$1&amp;$B$2,RPERFIL!$1:$1048576,$C14,0)*$D14,"-"))</f>
        <v>46.867183499541071</v>
      </c>
      <c r="L14" s="15">
        <f>IF($B14="","",IFERROR(VLOOKUP(L$4&amp;$B$1&amp;$B$2,RPERFIL!$1:$1048576,$C14,0)*$D14,"-"))</f>
        <v>46.794750009450794</v>
      </c>
      <c r="M14" s="15">
        <f>IF($B14="","",IFERROR(VLOOKUP(M$4&amp;$B$1&amp;$B$2,RPERFIL!$1:$1048576,$C14,0)*$D14,"-"))</f>
        <v>47.51449769725351</v>
      </c>
      <c r="N14" s="15">
        <f>IF($B14="","",IFERROR(VLOOKUP(N$4&amp;$B$1&amp;$B$2,RPERFIL!$1:$1048576,$C14,0)*$D14,"-"))</f>
        <v>46.466132413992071</v>
      </c>
      <c r="O14" s="15">
        <f>IF($B14="","",IFERROR(VLOOKUP(O$4&amp;$B$1&amp;$B$2,RPERFIL!$1:$1048576,$C14,0)*$D14,"-"))</f>
        <v>46.518832556667405</v>
      </c>
      <c r="P14" s="15">
        <f>IF($B14="","",IFERROR(VLOOKUP(P$4&amp;$B$1&amp;$B$2,RPERFIL!$1:$1048576,$C14,0)*$D14,"-"))</f>
        <v>46.662132091557382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27.859575600333951</v>
      </c>
      <c r="H15" s="15">
        <f>IF($B15="","",IFERROR(VLOOKUP(H$4&amp;$B$1&amp;$B$2,RPERFIL!$1:$1048576,$C15,0)*$D15,"-"))</f>
        <v>29.599036857744043</v>
      </c>
      <c r="I15" s="15">
        <f>IF($B15="","",IFERROR(VLOOKUP(I$4&amp;$B$1&amp;$B$2,RPERFIL!$1:$1048576,$C15,0)*$D15,"-"))</f>
        <v>30.392551305841444</v>
      </c>
      <c r="J15" s="15">
        <f>IF($B15="","",IFERROR(VLOOKUP(J$4&amp;$B$1&amp;$B$2,RPERFIL!$1:$1048576,$C15,0)*$D15,"-"))</f>
        <v>31.062106943100439</v>
      </c>
      <c r="K15" s="15">
        <f>IF($B15="","",IFERROR(VLOOKUP(K$4&amp;$B$1&amp;$B$2,RPERFIL!$1:$1048576,$C15,0)*$D15,"-"))</f>
        <v>31.836079536365535</v>
      </c>
      <c r="L15" s="15">
        <f>IF($B15="","",IFERROR(VLOOKUP(L$4&amp;$B$1&amp;$B$2,RPERFIL!$1:$1048576,$C15,0)*$D15,"-"))</f>
        <v>32.621526751248879</v>
      </c>
      <c r="M15" s="15">
        <f>IF($B15="","",IFERROR(VLOOKUP(M$4&amp;$B$1&amp;$B$2,RPERFIL!$1:$1048576,$C15,0)*$D15,"-"))</f>
        <v>32.664933239803688</v>
      </c>
      <c r="N15" s="15">
        <f>IF($B15="","",IFERROR(VLOOKUP(N$4&amp;$B$1&amp;$B$2,RPERFIL!$1:$1048576,$C15,0)*$D15,"-"))</f>
        <v>34.221756224435254</v>
      </c>
      <c r="O15" s="15">
        <f>IF($B15="","",IFERROR(VLOOKUP(O$4&amp;$B$1&amp;$B$2,RPERFIL!$1:$1048576,$C15,0)*$D15,"-"))</f>
        <v>34.447180114716566</v>
      </c>
      <c r="P15" s="15">
        <f>IF($B15="","",IFERROR(VLOOKUP(P$4&amp;$B$1&amp;$B$2,RPERFIL!$1:$1048576,$C15,0)*$D15,"-"))</f>
        <v>33.914502740750549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47.206273984913253</v>
      </c>
      <c r="H16" s="15">
        <f>IF($B16="","",IFERROR(VLOOKUP(H$4&amp;$B$1&amp;$B$2,RPERFIL!$1:$1048576,$C16,0)*$D16,"-"))</f>
        <v>46.253364745447648</v>
      </c>
      <c r="I16" s="15">
        <f>IF($B16="","",IFERROR(VLOOKUP(I$4&amp;$B$1&amp;$B$2,RPERFIL!$1:$1048576,$C16,0)*$D16,"-"))</f>
        <v>44.77763759713104</v>
      </c>
      <c r="J16" s="15">
        <f>IF($B16="","",IFERROR(VLOOKUP(J$4&amp;$B$1&amp;$B$2,RPERFIL!$1:$1048576,$C16,0)*$D16,"-"))</f>
        <v>42.880931229039696</v>
      </c>
      <c r="K16" s="15">
        <f>IF($B16="","",IFERROR(VLOOKUP(K$4&amp;$B$1&amp;$B$2,RPERFIL!$1:$1048576,$C16,0)*$D16,"-"))</f>
        <v>42.038912154490895</v>
      </c>
      <c r="L16" s="15">
        <f>IF($B16="","",IFERROR(VLOOKUP(L$4&amp;$B$1&amp;$B$2,RPERFIL!$1:$1048576,$C16,0)*$D16,"-"))</f>
        <v>39.658881148389796</v>
      </c>
      <c r="M16" s="15">
        <f>IF($B16="","",IFERROR(VLOOKUP(M$4&amp;$B$1&amp;$B$2,RPERFIL!$1:$1048576,$C16,0)*$D16,"-"))</f>
        <v>37.699716082166518</v>
      </c>
      <c r="N16" s="15">
        <f>IF($B16="","",IFERROR(VLOOKUP(N$4&amp;$B$1&amp;$B$2,RPERFIL!$1:$1048576,$C16,0)*$D16,"-"))</f>
        <v>36.215424309777525</v>
      </c>
      <c r="O16" s="15">
        <f>IF($B16="","",IFERROR(VLOOKUP(O$4&amp;$B$1&amp;$B$2,RPERFIL!$1:$1048576,$C16,0)*$D16,"-"))</f>
        <v>36.863702113912957</v>
      </c>
      <c r="P16" s="15">
        <f>IF($B16="","",IFERROR(VLOOKUP(P$4&amp;$B$1&amp;$B$2,RPERFIL!$1:$1048576,$C16,0)*$D16,"-"))</f>
        <v>34.766359095259929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13.532925690574007</v>
      </c>
      <c r="H17" s="15">
        <f>IF($B17="","",IFERROR(VLOOKUP(H$4&amp;$B$1&amp;$B$2,RPERFIL!$1:$1048576,$C17,0)*$D17,"-"))</f>
        <v>12.787919027399717</v>
      </c>
      <c r="I17" s="15">
        <f>IF($B17="","",IFERROR(VLOOKUP(I$4&amp;$B$1&amp;$B$2,RPERFIL!$1:$1048576,$C17,0)*$D17,"-"))</f>
        <v>12.84122599221827</v>
      </c>
      <c r="J17" s="15">
        <f>IF($B17="","",IFERROR(VLOOKUP(J$4&amp;$B$1&amp;$B$2,RPERFIL!$1:$1048576,$C17,0)*$D17,"-"))</f>
        <v>13.128252468008947</v>
      </c>
      <c r="K17" s="15">
        <f>IF($B17="","",IFERROR(VLOOKUP(K$4&amp;$B$1&amp;$B$2,RPERFIL!$1:$1048576,$C17,0)*$D17,"-"))</f>
        <v>12.636122835084759</v>
      </c>
      <c r="L17" s="15">
        <f>IF($B17="","",IFERROR(VLOOKUP(L$4&amp;$B$1&amp;$B$2,RPERFIL!$1:$1048576,$C17,0)*$D17,"-"))</f>
        <v>12.056931279295451</v>
      </c>
      <c r="M17" s="15">
        <f>IF($B17="","",IFERROR(VLOOKUP(M$4&amp;$B$1&amp;$B$2,RPERFIL!$1:$1048576,$C17,0)*$D17,"-"))</f>
        <v>13.050931546483874</v>
      </c>
      <c r="N17" s="15">
        <f>IF($B17="","",IFERROR(VLOOKUP(N$4&amp;$B$1&amp;$B$2,RPERFIL!$1:$1048576,$C17,0)*$D17,"-"))</f>
        <v>13.250454248105607</v>
      </c>
      <c r="O17" s="15">
        <f>IF($B17="","",IFERROR(VLOOKUP(O$4&amp;$B$1&amp;$B$2,RPERFIL!$1:$1048576,$C17,0)*$D17,"-"))</f>
        <v>12.049527210338265</v>
      </c>
      <c r="P17" s="15">
        <f>IF($B17="","",IFERROR(VLOOKUP(P$4&amp;$B$1&amp;$B$2,RPERFIL!$1:$1048576,$C17,0)*$D17,"-"))</f>
        <v>12.606167535109613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7.4859900146883014</v>
      </c>
      <c r="H18" s="15">
        <f>IF($B18="","",IFERROR(VLOOKUP(H$4&amp;$B$1&amp;$B$2,RPERFIL!$1:$1048576,$C18,0)*$D18,"-"))</f>
        <v>7.4889675988248099</v>
      </c>
      <c r="I18" s="15">
        <f>IF($B18="","",IFERROR(VLOOKUP(I$4&amp;$B$1&amp;$B$2,RPERFIL!$1:$1048576,$C18,0)*$D18,"-"))</f>
        <v>7.7208807933997408</v>
      </c>
      <c r="J18" s="15">
        <f>IF($B18="","",IFERROR(VLOOKUP(J$4&amp;$B$1&amp;$B$2,RPERFIL!$1:$1048576,$C18,0)*$D18,"-"))</f>
        <v>7.4476531123587746</v>
      </c>
      <c r="K18" s="15">
        <f>IF($B18="","",IFERROR(VLOOKUP(K$4&amp;$B$1&amp;$B$2,RPERFIL!$1:$1048576,$C18,0)*$D18,"-"))</f>
        <v>7.7101392769942727</v>
      </c>
      <c r="L18" s="15">
        <f>IF($B18="","",IFERROR(VLOOKUP(L$4&amp;$B$1&amp;$B$2,RPERFIL!$1:$1048576,$C18,0)*$D18,"-"))</f>
        <v>8.1369667690583807</v>
      </c>
      <c r="M18" s="15">
        <f>IF($B18="","",IFERROR(VLOOKUP(M$4&amp;$B$1&amp;$B$2,RPERFIL!$1:$1048576,$C18,0)*$D18,"-"))</f>
        <v>7.5997251864677189</v>
      </c>
      <c r="N18" s="15">
        <f>IF($B18="","",IFERROR(VLOOKUP(N$4&amp;$B$1&amp;$B$2,RPERFIL!$1:$1048576,$C18,0)*$D18,"-"))</f>
        <v>7.4189762795717957</v>
      </c>
      <c r="O18" s="15">
        <f>IF($B18="","",IFERROR(VLOOKUP(O$4&amp;$B$1&amp;$B$2,RPERFIL!$1:$1048576,$C18,0)*$D18,"-"))</f>
        <v>7.207743628723204</v>
      </c>
      <c r="P18" s="15">
        <f>IF($B18="","",IFERROR(VLOOKUP(P$4&amp;$B$1&amp;$B$2,RPERFIL!$1:$1048576,$C18,0)*$D18,"-"))</f>
        <v>7.0399432459965965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19.708772830113226</v>
      </c>
      <c r="H19" s="15">
        <f>IF($B19="","",IFERROR(VLOOKUP(H$4&amp;$B$1&amp;$B$2,RPERFIL!$1:$1048576,$C19,0)*$D19,"-"))</f>
        <v>20.838472920612087</v>
      </c>
      <c r="I19" s="15">
        <f>IF($B19="","",IFERROR(VLOOKUP(I$4&amp;$B$1&amp;$B$2,RPERFIL!$1:$1048576,$C19,0)*$D19,"-"))</f>
        <v>21.118498426716478</v>
      </c>
      <c r="J19" s="15">
        <f>IF($B19="","",IFERROR(VLOOKUP(J$4&amp;$B$1&amp;$B$2,RPERFIL!$1:$1048576,$C19,0)*$D19,"-"))</f>
        <v>22.734103060552048</v>
      </c>
      <c r="K19" s="15">
        <f>IF($B19="","",IFERROR(VLOOKUP(K$4&amp;$B$1&amp;$B$2,RPERFIL!$1:$1048576,$C19,0)*$D19,"-"))</f>
        <v>23.37029306701637</v>
      </c>
      <c r="L19" s="15">
        <f>IF($B19="","",IFERROR(VLOOKUP(L$4&amp;$B$1&amp;$B$2,RPERFIL!$1:$1048576,$C19,0)*$D19,"-"))</f>
        <v>24.411934240545243</v>
      </c>
      <c r="M19" s="15">
        <f>IF($B19="","",IFERROR(VLOOKUP(M$4&amp;$B$1&amp;$B$2,RPERFIL!$1:$1048576,$C19,0)*$D19,"-"))</f>
        <v>25.823263454813588</v>
      </c>
      <c r="N19" s="15">
        <f>IF($B19="","",IFERROR(VLOOKUP(N$4&amp;$B$1&amp;$B$2,RPERFIL!$1:$1048576,$C19,0)*$D19,"-"))</f>
        <v>26.239957959412628</v>
      </c>
      <c r="O19" s="15">
        <f>IF($B19="","",IFERROR(VLOOKUP(O$4&amp;$B$1&amp;$B$2,RPERFIL!$1:$1048576,$C19,0)*$D19,"-"))</f>
        <v>26.602186234370407</v>
      </c>
      <c r="P19" s="15">
        <f>IF($B19="","",IFERROR(VLOOKUP(P$4&amp;$B$1&amp;$B$2,RPERFIL!$1:$1048576,$C19,0)*$D19,"-"))</f>
        <v>28.28663849484936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12.066037479711211</v>
      </c>
      <c r="H20" s="15">
        <f>IF($B20="","",IFERROR(VLOOKUP(H$4&amp;$B$1&amp;$B$2,RPERFIL!$1:$1048576,$C20,0)*$D20,"-"))</f>
        <v>12.631275707715735</v>
      </c>
      <c r="I20" s="15">
        <f>IF($B20="","",IFERROR(VLOOKUP(I$4&amp;$B$1&amp;$B$2,RPERFIL!$1:$1048576,$C20,0)*$D20,"-"))</f>
        <v>13.541757190534467</v>
      </c>
      <c r="J20" s="15">
        <f>IF($B20="","",IFERROR(VLOOKUP(J$4&amp;$B$1&amp;$B$2,RPERFIL!$1:$1048576,$C20,0)*$D20,"-"))</f>
        <v>13.809060130040528</v>
      </c>
      <c r="K20" s="15">
        <f>IF($B20="","",IFERROR(VLOOKUP(K$4&amp;$B$1&amp;$B$2,RPERFIL!$1:$1048576,$C20,0)*$D20,"-"))</f>
        <v>14.244532666413704</v>
      </c>
      <c r="L20" s="15">
        <f>IF($B20="","",IFERROR(VLOOKUP(L$4&amp;$B$1&amp;$B$2,RPERFIL!$1:$1048576,$C20,0)*$D20,"-"))</f>
        <v>15.73528656271113</v>
      </c>
      <c r="M20" s="15">
        <f>IF($B20="","",IFERROR(VLOOKUP(M$4&amp;$B$1&amp;$B$2,RPERFIL!$1:$1048576,$C20,0)*$D20,"-"))</f>
        <v>15.8263637300683</v>
      </c>
      <c r="N20" s="15">
        <f>IF($B20="","",IFERROR(VLOOKUP(N$4&amp;$B$1&amp;$B$2,RPERFIL!$1:$1048576,$C20,0)*$D20,"-"))</f>
        <v>16.875187203132448</v>
      </c>
      <c r="O20" s="15">
        <f>IF($B20="","",IFERROR(VLOOKUP(O$4&amp;$B$1&amp;$B$2,RPERFIL!$1:$1048576,$C20,0)*$D20,"-"))</f>
        <v>17.276840812655163</v>
      </c>
      <c r="P20" s="15">
        <f>IF($B20="","",IFERROR(VLOOKUP(P$4&amp;$B$1&amp;$B$2,RPERFIL!$1:$1048576,$C20,0)*$D20,"-"))</f>
        <v>17.300891628784498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5.6433008368523048</v>
      </c>
      <c r="H21" s="15">
        <f>IF($B21="","",IFERROR(VLOOKUP(H$4&amp;$B$1&amp;$B$2,RPERFIL!$1:$1048576,$C21,0)*$D21,"-"))</f>
        <v>5.1510876620512738</v>
      </c>
      <c r="I21" s="15">
        <f>IF($B21="","",IFERROR(VLOOKUP(I$4&amp;$B$1&amp;$B$2,RPERFIL!$1:$1048576,$C21,0)*$D21,"-"))</f>
        <v>4.6716457708425096</v>
      </c>
      <c r="J21" s="15">
        <f>IF($B21="","",IFERROR(VLOOKUP(J$4&amp;$B$1&amp;$B$2,RPERFIL!$1:$1048576,$C21,0)*$D21,"-"))</f>
        <v>4.869233349868531</v>
      </c>
      <c r="K21" s="15">
        <f>IF($B21="","",IFERROR(VLOOKUP(K$4&amp;$B$1&amp;$B$2,RPERFIL!$1:$1048576,$C21,0)*$D21,"-"))</f>
        <v>4.8836380074565966</v>
      </c>
      <c r="L21" s="15">
        <f>IF($B21="","",IFERROR(VLOOKUP(L$4&amp;$B$1&amp;$B$2,RPERFIL!$1:$1048576,$C21,0)*$D21,"-"))</f>
        <v>4.2548862237102245</v>
      </c>
      <c r="M21" s="15">
        <f>IF($B21="","",IFERROR(VLOOKUP(M$4&amp;$B$1&amp;$B$2,RPERFIL!$1:$1048576,$C21,0)*$D21,"-"))</f>
        <v>4.3955405769078828</v>
      </c>
      <c r="N21" s="15">
        <f>IF($B21="","",IFERROR(VLOOKUP(N$4&amp;$B$1&amp;$B$2,RPERFIL!$1:$1048576,$C21,0)*$D21,"-"))</f>
        <v>4.4461275447421391</v>
      </c>
      <c r="O21" s="15">
        <f>IF($B21="","",IFERROR(VLOOKUP(O$4&amp;$B$1&amp;$B$2,RPERFIL!$1:$1048576,$C21,0)*$D21,"-"))</f>
        <v>3.9725335833855464</v>
      </c>
      <c r="P21" s="15">
        <f>IF($B21="","",IFERROR(VLOOKUP(P$4&amp;$B$1&amp;$B$2,RPERFIL!$1:$1048576,$C21,0)*$D21,"-"))</f>
        <v>3.6763682977800074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7.4111469263439869</v>
      </c>
      <c r="H22" s="21">
        <f>IF($B22="","",IFERROR(VLOOKUP(H$4&amp;$B$1&amp;$B$2,RPERFIL!$1:$1048576,$C22,0)*$D22,"-"))</f>
        <v>7.5443481403864903</v>
      </c>
      <c r="I22" s="21">
        <f>IF($B22="","",IFERROR(VLOOKUP(I$4&amp;$B$1&amp;$B$2,RPERFIL!$1:$1048576,$C22,0)*$D22,"-"))</f>
        <v>7.6991311242272031</v>
      </c>
      <c r="J22" s="21">
        <f>IF($B22="","",IFERROR(VLOOKUP(J$4&amp;$B$1&amp;$B$2,RPERFIL!$1:$1048576,$C22,0)*$D22,"-"))</f>
        <v>7.8321320436441511</v>
      </c>
      <c r="K22" s="21">
        <f>IF($B22="","",IFERROR(VLOOKUP(K$4&amp;$B$1&amp;$B$2,RPERFIL!$1:$1048576,$C22,0)*$D22,"-"))</f>
        <v>7.926988032015192</v>
      </c>
      <c r="L22" s="21">
        <f>IF($B22="","",IFERROR(VLOOKUP(L$4&amp;$B$1&amp;$B$2,RPERFIL!$1:$1048576,$C22,0)*$D22,"-"))</f>
        <v>8.174510989903963</v>
      </c>
      <c r="M22" s="21">
        <f>IF($B22="","",IFERROR(VLOOKUP(M$4&amp;$B$1&amp;$B$2,RPERFIL!$1:$1048576,$C22,0)*$D22,"-"))</f>
        <v>8.2807957399891787</v>
      </c>
      <c r="N22" s="21">
        <f>IF($B22="","",IFERROR(VLOOKUP(N$4&amp;$B$1&amp;$B$2,RPERFIL!$1:$1048576,$C22,0)*$D22,"-"))</f>
        <v>8.3963155273955152</v>
      </c>
      <c r="O22" s="21">
        <f>IF($B22="","",IFERROR(VLOOKUP(O$4&amp;$B$1&amp;$B$2,RPERFIL!$1:$1048576,$C22,0)*$D22,"-"))</f>
        <v>8.4310370227578595</v>
      </c>
      <c r="P22" s="21">
        <f>IF($B22="","",IFERROR(VLOOKUP(P$4&amp;$B$1&amp;$B$2,RPERFIL!$1:$1048576,$C22,0)*$D22,"-"))</f>
        <v>8.5668835465712156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0.6325536390765879</v>
      </c>
      <c r="H24" s="15">
        <f>IF($B24="","",IFERROR(VLOOKUP(H$4&amp;$B$1&amp;$B$2,RTRAB!$1:$1048576,$C24,0)*$D24,"-"))</f>
        <v>0.61944912285200149</v>
      </c>
      <c r="I24" s="15">
        <f>IF($B24="","",IFERROR(VLOOKUP(I$4&amp;$B$1&amp;$B$2,RTRAB!$1:$1048576,$C24,0)*$D24,"-"))</f>
        <v>0.34492168055543543</v>
      </c>
      <c r="J24" s="15">
        <f>IF($B24="","",IFERROR(VLOOKUP(J$4&amp;$B$1&amp;$B$2,RTRAB!$1:$1048576,$C24,0)*$D24,"-"))</f>
        <v>0.32750478517785231</v>
      </c>
      <c r="K24" s="15">
        <f>IF($B24="","",IFERROR(VLOOKUP(K$4&amp;$B$1&amp;$B$2,RTRAB!$1:$1048576,$C24,0)*$D24,"-"))</f>
        <v>0.57311113325570751</v>
      </c>
      <c r="L24" s="15">
        <f>IF($B24="","",IFERROR(VLOOKUP(L$4&amp;$B$1&amp;$B$2,RTRAB!$1:$1048576,$C24,0)*$D24,"-"))</f>
        <v>0.35108987805169839</v>
      </c>
      <c r="M24" s="15">
        <f>IF($B24="","",IFERROR(VLOOKUP(M$4&amp;$B$1&amp;$B$2,RTRAB!$1:$1048576,$C24,0)*$D24,"-"))</f>
        <v>0.38882514147813729</v>
      </c>
      <c r="N24" s="15">
        <f>IF($B24="","",IFERROR(VLOOKUP(N$4&amp;$B$1&amp;$B$2,RTRAB!$1:$1048576,$C24,0)*$D24,"-"))</f>
        <v>0.25812886879872809</v>
      </c>
      <c r="O24" s="15">
        <f>IF($B24="","",IFERROR(VLOOKUP(O$4&amp;$B$1&amp;$B$2,RTRAB!$1:$1048576,$C24,0)*$D24,"-"))</f>
        <v>0.269999905115752</v>
      </c>
      <c r="P24" s="15">
        <f>IF($B24="","",IFERROR(VLOOKUP(P$4&amp;$B$1&amp;$B$2,RTRAB!$1:$1048576,$C24,0)*$D24,"-"))</f>
        <v>0.18031844242312156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62.100766218528925</v>
      </c>
      <c r="H25" s="15">
        <f>IF($B25="","",IFERROR(VLOOKUP(H$4&amp;$B$1&amp;$B$2,RTRAB!$1:$1048576,$C25,0)*$D25,"-"))</f>
        <v>61.676994436459445</v>
      </c>
      <c r="I25" s="15">
        <f>IF($B25="","",IFERROR(VLOOKUP(I$4&amp;$B$1&amp;$B$2,RTRAB!$1:$1048576,$C25,0)*$D25,"-"))</f>
        <v>61.904759065840388</v>
      </c>
      <c r="J25" s="15">
        <f>IF($B25="","",IFERROR(VLOOKUP(J$4&amp;$B$1&amp;$B$2,RTRAB!$1:$1048576,$C25,0)*$D25,"-"))</f>
        <v>62.932576049855903</v>
      </c>
      <c r="K25" s="15">
        <f>IF($B25="","",IFERROR(VLOOKUP(K$4&amp;$B$1&amp;$B$2,RTRAB!$1:$1048576,$C25,0)*$D25,"-"))</f>
        <v>62.972081057539818</v>
      </c>
      <c r="L25" s="15">
        <f>IF($B25="","",IFERROR(VLOOKUP(L$4&amp;$B$1&amp;$B$2,RTRAB!$1:$1048576,$C25,0)*$D25,"-"))</f>
        <v>62.860216731820628</v>
      </c>
      <c r="M25" s="15">
        <f>IF($B25="","",IFERROR(VLOOKUP(M$4&amp;$B$1&amp;$B$2,RTRAB!$1:$1048576,$C25,0)*$D25,"-"))</f>
        <v>62.301134187372931</v>
      </c>
      <c r="N25" s="15">
        <f>IF($B25="","",IFERROR(VLOOKUP(N$4&amp;$B$1&amp;$B$2,RTRAB!$1:$1048576,$C25,0)*$D25,"-"))</f>
        <v>63.016377498522061</v>
      </c>
      <c r="O25" s="15">
        <f>IF($B25="","",IFERROR(VLOOKUP(O$4&amp;$B$1&amp;$B$2,RTRAB!$1:$1048576,$C25,0)*$D25,"-"))</f>
        <v>63.035485276059156</v>
      </c>
      <c r="P25" s="15">
        <f>IF($B25="","",IFERROR(VLOOKUP(P$4&amp;$B$1&amp;$B$2,RTRAB!$1:$1048576,$C25,0)*$D25,"-"))</f>
        <v>62.193523764969484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54.576010860170101</v>
      </c>
      <c r="H26" s="15">
        <f>IF($B26="","",IFERROR(VLOOKUP(H$4&amp;$B$1&amp;$B$2,RTRAB!$1:$1048576,$C26,0)*$D26,"-"))</f>
        <v>54.56035779813724</v>
      </c>
      <c r="I26" s="15">
        <f>IF($B26="","",IFERROR(VLOOKUP(I$4&amp;$B$1&amp;$B$2,RTRAB!$1:$1048576,$C26,0)*$D26,"-"))</f>
        <v>53.964979745430497</v>
      </c>
      <c r="J26" s="15">
        <f>IF($B26="","",IFERROR(VLOOKUP(J$4&amp;$B$1&amp;$B$2,RTRAB!$1:$1048576,$C26,0)*$D26,"-"))</f>
        <v>55.818623017454208</v>
      </c>
      <c r="K26" s="15">
        <f>IF($B26="","",IFERROR(VLOOKUP(K$4&amp;$B$1&amp;$B$2,RTRAB!$1:$1048576,$C26,0)*$D26,"-"))</f>
        <v>55.076924020528104</v>
      </c>
      <c r="L26" s="15">
        <f>IF($B26="","",IFERROR(VLOOKUP(L$4&amp;$B$1&amp;$B$2,RTRAB!$1:$1048576,$C26,0)*$D26,"-"))</f>
        <v>55.507229940642532</v>
      </c>
      <c r="M26" s="15">
        <f>IF($B26="","",IFERROR(VLOOKUP(M$4&amp;$B$1&amp;$B$2,RTRAB!$1:$1048576,$C26,0)*$D26,"-"))</f>
        <v>56.034792066985197</v>
      </c>
      <c r="N26" s="15">
        <f>IF($B26="","",IFERROR(VLOOKUP(N$4&amp;$B$1&amp;$B$2,RTRAB!$1:$1048576,$C26,0)*$D26,"-"))</f>
        <v>57.004664842220244</v>
      </c>
      <c r="O26" s="15">
        <f>IF($B26="","",IFERROR(VLOOKUP(O$4&amp;$B$1&amp;$B$2,RTRAB!$1:$1048576,$C26,0)*$D26,"-"))</f>
        <v>57.258597419075777</v>
      </c>
      <c r="P26" s="15">
        <f>IF($B26="","",IFERROR(VLOOKUP(P$4&amp;$B$1&amp;$B$2,RTRAB!$1:$1048576,$C26,0)*$D26,"-"))</f>
        <v>57.101937145864554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12.05013033028877</v>
      </c>
      <c r="H27" s="21">
        <f>IF($B27="","",IFERROR(VLOOKUP(H$4&amp;$B$1&amp;$B$2,RTRAB!$1:$1048576,$C27,0)*$D27,"-"))</f>
        <v>11.513485503346379</v>
      </c>
      <c r="I27" s="21">
        <f>IF($B27="","",IFERROR(VLOOKUP(I$4&amp;$B$1&amp;$B$2,RTRAB!$1:$1048576,$C27,0)*$D27,"-"))</f>
        <v>12.82579795192374</v>
      </c>
      <c r="J27" s="21">
        <f>IF($B27="","",IFERROR(VLOOKUP(J$4&amp;$B$1&amp;$B$2,RTRAB!$1:$1048576,$C27,0)*$D27,"-"))</f>
        <v>11.304086816287233</v>
      </c>
      <c r="K27" s="21">
        <f>IF($B27="","",IFERROR(VLOOKUP(K$4&amp;$B$1&amp;$B$2,RTRAB!$1:$1048576,$C27,0)*$D27,"-"))</f>
        <v>12.529591001808104</v>
      </c>
      <c r="L27" s="21">
        <f>IF($B27="","",IFERROR(VLOOKUP(L$4&amp;$B$1&amp;$B$2,RTRAB!$1:$1048576,$C27,0)*$D27,"-"))</f>
        <v>11.697361500594253</v>
      </c>
      <c r="M27" s="21">
        <f>IF($B27="","",IFERROR(VLOOKUP(M$4&amp;$B$1&amp;$B$2,RTRAB!$1:$1048576,$C27,0)*$D27,"-"))</f>
        <v>10.058150950416868</v>
      </c>
      <c r="N27" s="21">
        <f>IF($B27="","",IFERROR(VLOOKUP(N$4&amp;$B$1&amp;$B$2,RTRAB!$1:$1048576,$C27,0)*$D27,"-"))</f>
        <v>9.5399210410703379</v>
      </c>
      <c r="O27" s="21">
        <f>IF($B27="","",IFERROR(VLOOKUP(O$4&amp;$B$1&amp;$B$2,RTRAB!$1:$1048576,$C27,0)*$D27,"-"))</f>
        <v>9.1645012831803072</v>
      </c>
      <c r="P27" s="21">
        <f>IF($B27="","",IFERROR(VLOOKUP(P$4&amp;$B$1&amp;$B$2,RTRAB!$1:$1048576,$C27,0)*$D27,"-"))</f>
        <v>8.1866829709571167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9.5175813060442245</v>
      </c>
      <c r="H29" s="15">
        <f>IF($B29="","",IFERROR(VLOOKUP(H$4&amp;$B$1&amp;$B$2,RTRAB!$1:$1048576,$C29,0)*$D29,"-"))</f>
        <v>8.7941268392538525</v>
      </c>
      <c r="I29" s="15">
        <f>IF($B29="","",IFERROR(VLOOKUP(I$4&amp;$B$1&amp;$B$2,RTRAB!$1:$1048576,$C29,0)*$D29,"-"))</f>
        <v>9.871879126421824</v>
      </c>
      <c r="J29" s="15">
        <f>IF($B29="","",IFERROR(VLOOKUP(J$4&amp;$B$1&amp;$B$2,RTRAB!$1:$1048576,$C29,0)*$D29,"-"))</f>
        <v>8.9966492989388076</v>
      </c>
      <c r="K29" s="15">
        <f>IF($B29="","",IFERROR(VLOOKUP(K$4&amp;$B$1&amp;$B$2,RTRAB!$1:$1048576,$C29,0)*$D29,"-"))</f>
        <v>9.6775019611224362</v>
      </c>
      <c r="L29" s="15">
        <f>IF($B29="","",IFERROR(VLOOKUP(L$4&amp;$B$1&amp;$B$2,RTRAB!$1:$1048576,$C29,0)*$D29,"-"))</f>
        <v>8.6094154106684506</v>
      </c>
      <c r="M29" s="15">
        <f>IF($B29="","",IFERROR(VLOOKUP(M$4&amp;$B$1&amp;$B$2,RTRAB!$1:$1048576,$C29,0)*$D29,"-"))</f>
        <v>7.2763283406703021</v>
      </c>
      <c r="N29" s="15">
        <f>IF($B29="","",IFERROR(VLOOKUP(N$4&amp;$B$1&amp;$B$2,RTRAB!$1:$1048576,$C29,0)*$D29,"-"))</f>
        <v>6.8774358194476815</v>
      </c>
      <c r="O29" s="15">
        <f>IF($B29="","",IFERROR(VLOOKUP(O$4&amp;$B$1&amp;$B$2,RTRAB!$1:$1048576,$C29,0)*$D29,"-"))</f>
        <v>6.4825529771567396</v>
      </c>
      <c r="P29" s="15">
        <f>IF($B29="","",IFERROR(VLOOKUP(P$4&amp;$B$1&amp;$B$2,RTRAB!$1:$1048576,$C29,0)*$D29,"-"))</f>
        <v>6.2381702852553742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15.732891022619548</v>
      </c>
      <c r="H30" s="15">
        <f>IF($B30="","",IFERROR(VLOOKUP(H$4&amp;$B$1&amp;$B$2,RTRAB!$1:$1048576,$C30,0)*$D30,"-"))</f>
        <v>15.135727627590681</v>
      </c>
      <c r="I30" s="15">
        <f>IF($B30="","",IFERROR(VLOOKUP(I$4&amp;$B$1&amp;$B$2,RTRAB!$1:$1048576,$C30,0)*$D30,"-"))</f>
        <v>16.8671766494619</v>
      </c>
      <c r="J30" s="15">
        <f>IF($B30="","",IFERROR(VLOOKUP(J$4&amp;$B$1&amp;$B$2,RTRAB!$1:$1048576,$C30,0)*$D30,"-"))</f>
        <v>14.437744554715248</v>
      </c>
      <c r="K30" s="15">
        <f>IF($B30="","",IFERROR(VLOOKUP(K$4&amp;$B$1&amp;$B$2,RTRAB!$1:$1048576,$C30,0)*$D30,"-"))</f>
        <v>16.301966365430321</v>
      </c>
      <c r="L30" s="15">
        <f>IF($B30="","",IFERROR(VLOOKUP(L$4&amp;$B$1&amp;$B$2,RTRAB!$1:$1048576,$C30,0)*$D30,"-"))</f>
        <v>15.645659456083575</v>
      </c>
      <c r="M30" s="15">
        <f>IF($B30="","",IFERROR(VLOOKUP(M$4&amp;$B$1&amp;$B$2,RTRAB!$1:$1048576,$C30,0)*$D30,"-"))</f>
        <v>13.659909290504149</v>
      </c>
      <c r="N30" s="15">
        <f>IF($B30="","",IFERROR(VLOOKUP(N$4&amp;$B$1&amp;$B$2,RTRAB!$1:$1048576,$C30,0)*$D30,"-"))</f>
        <v>12.929443733819001</v>
      </c>
      <c r="O30" s="15">
        <f>IF($B30="","",IFERROR(VLOOKUP(O$4&amp;$B$1&amp;$B$2,RTRAB!$1:$1048576,$C30,0)*$D30,"-"))</f>
        <v>12.568384339203281</v>
      </c>
      <c r="P30" s="15">
        <f>IF($B30="","",IFERROR(VLOOKUP(P$4&amp;$B$1&amp;$B$2,RTRAB!$1:$1048576,$C30,0)*$D30,"-"))</f>
        <v>10.651895791000172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10.817144914086557</v>
      </c>
      <c r="H31" s="15">
        <f>IF($B31="","",IFERROR(VLOOKUP(H$4&amp;$B$1&amp;$B$2,RTRAB!$1:$1048576,$C31,0)*$D31,"-"))</f>
        <v>10.434305388668085</v>
      </c>
      <c r="I31" s="15">
        <f>IF($B31="","",IFERROR(VLOOKUP(I$4&amp;$B$1&amp;$B$2,RTRAB!$1:$1048576,$C31,0)*$D31,"-"))</f>
        <v>11.262902438572899</v>
      </c>
      <c r="J31" s="15">
        <f>IF($B31="","",IFERROR(VLOOKUP(J$4&amp;$B$1&amp;$B$2,RTRAB!$1:$1048576,$C31,0)*$D31,"-"))</f>
        <v>10.50818905137209</v>
      </c>
      <c r="K31" s="15">
        <f>IF($B31="","",IFERROR(VLOOKUP(K$4&amp;$B$1&amp;$B$2,RTRAB!$1:$1048576,$C31,0)*$D31,"-"))</f>
        <v>11.205926643934019</v>
      </c>
      <c r="L31" s="15">
        <f>IF($B31="","",IFERROR(VLOOKUP(L$4&amp;$B$1&amp;$B$2,RTRAB!$1:$1048576,$C31,0)*$D31,"-"))</f>
        <v>10.668798843413192</v>
      </c>
      <c r="M31" s="15">
        <f>IF($B31="","",IFERROR(VLOOKUP(M$4&amp;$B$1&amp;$B$2,RTRAB!$1:$1048576,$C31,0)*$D31,"-"))</f>
        <v>9.1060133514257231</v>
      </c>
      <c r="N31" s="15">
        <f>IF($B31="","",IFERROR(VLOOKUP(N$4&amp;$B$1&amp;$B$2,RTRAB!$1:$1048576,$C31,0)*$D31,"-"))</f>
        <v>8.6425683379527474</v>
      </c>
      <c r="O31" s="15">
        <f>IF($B31="","",IFERROR(VLOOKUP(O$4&amp;$B$1&amp;$B$2,RTRAB!$1:$1048576,$C31,0)*$D31,"-"))</f>
        <v>7.8935528512296678</v>
      </c>
      <c r="P31" s="15">
        <f>IF($B31="","",IFERROR(VLOOKUP(P$4&amp;$B$1&amp;$B$2,RTRAB!$1:$1048576,$C31,0)*$D31,"-"))</f>
        <v>7.2067881115206678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14.301900072386434</v>
      </c>
      <c r="H32" s="15">
        <f>IF($B32="","",IFERROR(VLOOKUP(H$4&amp;$B$1&amp;$B$2,RTRAB!$1:$1048576,$C32,0)*$D32,"-"))</f>
        <v>13.33252791142254</v>
      </c>
      <c r="I32" s="15">
        <f>IF($B32="","",IFERROR(VLOOKUP(I$4&amp;$B$1&amp;$B$2,RTRAB!$1:$1048576,$C32,0)*$D32,"-"))</f>
        <v>15.300677215655739</v>
      </c>
      <c r="J32" s="15">
        <f>IF($B32="","",IFERROR(VLOOKUP(J$4&amp;$B$1&amp;$B$2,RTRAB!$1:$1048576,$C32,0)*$D32,"-"))</f>
        <v>12.724737339389108</v>
      </c>
      <c r="K32" s="15">
        <f>IF($B32="","",IFERROR(VLOOKUP(K$4&amp;$B$1&amp;$B$2,RTRAB!$1:$1048576,$C32,0)*$D32,"-"))</f>
        <v>14.244044959210189</v>
      </c>
      <c r="L32" s="15">
        <f>IF($B32="","",IFERROR(VLOOKUP(L$4&amp;$B$1&amp;$B$2,RTRAB!$1:$1048576,$C32,0)*$D32,"-"))</f>
        <v>13.109076820817108</v>
      </c>
      <c r="M32" s="15">
        <f>IF($B32="","",IFERROR(VLOOKUP(M$4&amp;$B$1&amp;$B$2,RTRAB!$1:$1048576,$C32,0)*$D32,"-"))</f>
        <v>11.383524013304953</v>
      </c>
      <c r="N32" s="15">
        <f>IF($B32="","",IFERROR(VLOOKUP(N$4&amp;$B$1&amp;$B$2,RTRAB!$1:$1048576,$C32,0)*$D32,"-"))</f>
        <v>10.340201921854906</v>
      </c>
      <c r="O32" s="15">
        <f>IF($B32="","",IFERROR(VLOOKUP(O$4&amp;$B$1&amp;$B$2,RTRAB!$1:$1048576,$C32,0)*$D32,"-"))</f>
        <v>10.8723319354118</v>
      </c>
      <c r="P32" s="15">
        <f>IF($B32="","",IFERROR(VLOOKUP(P$4&amp;$B$1&amp;$B$2,RTRAB!$1:$1048576,$C32,0)*$D32,"-"))</f>
        <v>9.245524995960551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24.705648195948427</v>
      </c>
      <c r="H33" s="15">
        <f>IF($B33="","",IFERROR(VLOOKUP(H$4&amp;$B$1&amp;$B$2,RTRAB!$1:$1048576,$C33,0)*$D33,"-"))</f>
        <v>24.991274046439237</v>
      </c>
      <c r="I33" s="15">
        <f>IF($B33="","",IFERROR(VLOOKUP(I$4&amp;$B$1&amp;$B$2,RTRAB!$1:$1048576,$C33,0)*$D33,"-"))</f>
        <v>26.724543629780793</v>
      </c>
      <c r="J33" s="15">
        <f>IF($B33="","",IFERROR(VLOOKUP(J$4&amp;$B$1&amp;$B$2,RTRAB!$1:$1048576,$C33,0)*$D33,"-"))</f>
        <v>24.518205392061518</v>
      </c>
      <c r="K33" s="15">
        <f>IF($B33="","",IFERROR(VLOOKUP(K$4&amp;$B$1&amp;$B$2,RTRAB!$1:$1048576,$C33,0)*$D33,"-"))</f>
        <v>27.410638881781217</v>
      </c>
      <c r="L33" s="15">
        <f>IF($B33="","",IFERROR(VLOOKUP(L$4&amp;$B$1&amp;$B$2,RTRAB!$1:$1048576,$C33,0)*$D33,"-"))</f>
        <v>25.941995353218907</v>
      </c>
      <c r="M33" s="15">
        <f>IF($B33="","",IFERROR(VLOOKUP(M$4&amp;$B$1&amp;$B$2,RTRAB!$1:$1048576,$C33,0)*$D33,"-"))</f>
        <v>21.863985398940176</v>
      </c>
      <c r="N33" s="15">
        <f>IF($B33="","",IFERROR(VLOOKUP(N$4&amp;$B$1&amp;$B$2,RTRAB!$1:$1048576,$C33,0)*$D33,"-"))</f>
        <v>22.551377198660933</v>
      </c>
      <c r="O33" s="15">
        <f>IF($B33="","",IFERROR(VLOOKUP(O$4&amp;$B$1&amp;$B$2,RTRAB!$1:$1048576,$C33,0)*$D33,"-"))</f>
        <v>21.891829608779215</v>
      </c>
      <c r="P33" s="15">
        <f>IF($B33="","",IFERROR(VLOOKUP(P$4&amp;$B$1&amp;$B$2,RTRAB!$1:$1048576,$C33,0)*$D33,"-"))</f>
        <v>19.882908913377484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9.3238251157464891</v>
      </c>
      <c r="H34" s="15">
        <f>IF($B34="","",IFERROR(VLOOKUP(H$4&amp;$B$1&amp;$B$2,RTRAB!$1:$1048576,$C34,0)*$D34,"-"))</f>
        <v>9.0672749742561347</v>
      </c>
      <c r="I34" s="15">
        <f>IF($B34="","",IFERROR(VLOOKUP(I$4&amp;$B$1&amp;$B$2,RTRAB!$1:$1048576,$C34,0)*$D34,"-"))</f>
        <v>10.207429796475006</v>
      </c>
      <c r="J34" s="15">
        <f>IF($B34="","",IFERROR(VLOOKUP(J$4&amp;$B$1&amp;$B$2,RTRAB!$1:$1048576,$C34,0)*$D34,"-"))</f>
        <v>8.7575869097869994</v>
      </c>
      <c r="K34" s="15">
        <f>IF($B34="","",IFERROR(VLOOKUP(K$4&amp;$B$1&amp;$B$2,RTRAB!$1:$1048576,$C34,0)*$D34,"-"))</f>
        <v>9.700087722926158</v>
      </c>
      <c r="L34" s="15">
        <f>IF($B34="","",IFERROR(VLOOKUP(L$4&amp;$B$1&amp;$B$2,RTRAB!$1:$1048576,$C34,0)*$D34,"-"))</f>
        <v>9.622752229293555</v>
      </c>
      <c r="M34" s="15">
        <f>IF($B34="","",IFERROR(VLOOKUP(M$4&amp;$B$1&amp;$B$2,RTRAB!$1:$1048576,$C34,0)*$D34,"-"))</f>
        <v>8.5011196830627291</v>
      </c>
      <c r="N34" s="15">
        <f>IF($B34="","",IFERROR(VLOOKUP(N$4&amp;$B$1&amp;$B$2,RTRAB!$1:$1048576,$C34,0)*$D34,"-"))</f>
        <v>7.9650845495214186</v>
      </c>
      <c r="O34" s="15">
        <f>IF($B34="","",IFERROR(VLOOKUP(O$4&amp;$B$1&amp;$B$2,RTRAB!$1:$1048576,$C34,0)*$D34,"-"))</f>
        <v>7.485597186733119</v>
      </c>
      <c r="P34" s="15">
        <f>IF($B34="","",IFERROR(VLOOKUP(P$4&amp;$B$1&amp;$B$2,RTRAB!$1:$1048576,$C34,0)*$D34,"-"))</f>
        <v>6.8432020256874129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6.3995737260882706</v>
      </c>
      <c r="H35" s="15">
        <f>IF($B35="","",IFERROR(VLOOKUP(H$4&amp;$B$1&amp;$B$2,RTRAB!$1:$1048576,$C35,0)*$D35,"-"))</f>
        <v>5.1821711012945126</v>
      </c>
      <c r="I35" s="15">
        <f>IF($B35="","",IFERROR(VLOOKUP(I$4&amp;$B$1&amp;$B$2,RTRAB!$1:$1048576,$C35,0)*$D35,"-"))</f>
        <v>6.814517244945371</v>
      </c>
      <c r="J35" s="15">
        <f>IF($B35="","",IFERROR(VLOOKUP(J$4&amp;$B$1&amp;$B$2,RTRAB!$1:$1048576,$C35,0)*$D35,"-"))</f>
        <v>5.6430298044317881</v>
      </c>
      <c r="K35" s="15">
        <f>IF($B35="","",IFERROR(VLOOKUP(K$4&amp;$B$1&amp;$B$2,RTRAB!$1:$1048576,$C35,0)*$D35,"-"))</f>
        <v>6.2058336991552192</v>
      </c>
      <c r="L35" s="15">
        <f>IF($B35="","",IFERROR(VLOOKUP(L$4&amp;$B$1&amp;$B$2,RTRAB!$1:$1048576,$C35,0)*$D35,"-"))</f>
        <v>4.999969114258711</v>
      </c>
      <c r="M35" s="15">
        <f>IF($B35="","",IFERROR(VLOOKUP(M$4&amp;$B$1&amp;$B$2,RTRAB!$1:$1048576,$C35,0)*$D35,"-"))</f>
        <v>4.6621759799649514</v>
      </c>
      <c r="N35" s="15">
        <f>IF($B35="","",IFERROR(VLOOKUP(N$4&amp;$B$1&amp;$B$2,RTRAB!$1:$1048576,$C35,0)*$D35,"-"))</f>
        <v>3.8826125184558471</v>
      </c>
      <c r="O35" s="15">
        <f>IF($B35="","",IFERROR(VLOOKUP(O$4&amp;$B$1&amp;$B$2,RTRAB!$1:$1048576,$C35,0)*$D35,"-"))</f>
        <v>4.5882275746994852</v>
      </c>
      <c r="P35" s="15">
        <f>IF($B35="","",IFERROR(VLOOKUP(P$4&amp;$B$1&amp;$B$2,RTRAB!$1:$1048576,$C35,0)*$D35,"-"))</f>
        <v>3.8776483102378085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12.944393175822405</v>
      </c>
      <c r="H36" s="15">
        <f>IF($B36="","",IFERROR(VLOOKUP(H$4&amp;$B$1&amp;$B$2,RTRAB!$1:$1048576,$C36,0)*$D36,"-"))</f>
        <v>11.280263367117978</v>
      </c>
      <c r="I36" s="15">
        <f>IF($B36="","",IFERROR(VLOOKUP(I$4&amp;$B$1&amp;$B$2,RTRAB!$1:$1048576,$C36,0)*$D36,"-"))</f>
        <v>13.349717894566096</v>
      </c>
      <c r="J36" s="15">
        <f>IF($B36="","",IFERROR(VLOOKUP(J$4&amp;$B$1&amp;$B$2,RTRAB!$1:$1048576,$C36,0)*$D36,"-"))</f>
        <v>11.385549395619377</v>
      </c>
      <c r="K36" s="15">
        <f>IF($B36="","",IFERROR(VLOOKUP(K$4&amp;$B$1&amp;$B$2,RTRAB!$1:$1048576,$C36,0)*$D36,"-"))</f>
        <v>12.512871383806912</v>
      </c>
      <c r="L36" s="15">
        <f>IF($B36="","",IFERROR(VLOOKUP(L$4&amp;$B$1&amp;$B$2,RTRAB!$1:$1048576,$C36,0)*$D36,"-"))</f>
        <v>11.232844240746051</v>
      </c>
      <c r="M36" s="15">
        <f>IF($B36="","",IFERROR(VLOOKUP(M$4&amp;$B$1&amp;$B$2,RTRAB!$1:$1048576,$C36,0)*$D36,"-"))</f>
        <v>9.949152535379282</v>
      </c>
      <c r="N36" s="15">
        <f>IF($B36="","",IFERROR(VLOOKUP(N$4&amp;$B$1&amp;$B$2,RTRAB!$1:$1048576,$C36,0)*$D36,"-"))</f>
        <v>8.6633546016225562</v>
      </c>
      <c r="O36" s="15">
        <f>IF($B36="","",IFERROR(VLOOKUP(O$4&amp;$B$1&amp;$B$2,RTRAB!$1:$1048576,$C36,0)*$D36,"-"))</f>
        <v>8.3178510459494195</v>
      </c>
      <c r="P36" s="15">
        <f>IF($B36="","",IFERROR(VLOOKUP(P$4&amp;$B$1&amp;$B$2,RTRAB!$1:$1048576,$C36,0)*$D36,"-"))</f>
        <v>8.2969058219131995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13.428626818268974</v>
      </c>
      <c r="H37" s="15">
        <f>IF($B37="","",IFERROR(VLOOKUP(H$4&amp;$B$1&amp;$B$2,RTRAB!$1:$1048576,$C37,0)*$D37,"-"))</f>
        <v>12.247266527523685</v>
      </c>
      <c r="I37" s="15">
        <f>IF($B37="","",IFERROR(VLOOKUP(I$4&amp;$B$1&amp;$B$2,RTRAB!$1:$1048576,$C37,0)*$D37,"-"))</f>
        <v>13.560886182145854</v>
      </c>
      <c r="J37" s="15">
        <f>IF($B37="","",IFERROR(VLOOKUP(J$4&amp;$B$1&amp;$B$2,RTRAB!$1:$1048576,$C37,0)*$D37,"-"))</f>
        <v>11.75645499387312</v>
      </c>
      <c r="K37" s="15">
        <f>IF($B37="","",IFERROR(VLOOKUP(K$4&amp;$B$1&amp;$B$2,RTRAB!$1:$1048576,$C37,0)*$D37,"-"))</f>
        <v>13.853199688765475</v>
      </c>
      <c r="L37" s="15">
        <f>IF($B37="","",IFERROR(VLOOKUP(L$4&amp;$B$1&amp;$B$2,RTRAB!$1:$1048576,$C37,0)*$D37,"-"))</f>
        <v>12.444788926126874</v>
      </c>
      <c r="M37" s="15">
        <f>IF($B37="","",IFERROR(VLOOKUP(M$4&amp;$B$1&amp;$B$2,RTRAB!$1:$1048576,$C37,0)*$D37,"-"))</f>
        <v>10.170012352988174</v>
      </c>
      <c r="N37" s="15">
        <f>IF($B37="","",IFERROR(VLOOKUP(N$4&amp;$B$1&amp;$B$2,RTRAB!$1:$1048576,$C37,0)*$D37,"-"))</f>
        <v>9.591677021477647</v>
      </c>
      <c r="O37" s="15">
        <f>IF($B37="","",IFERROR(VLOOKUP(O$4&amp;$B$1&amp;$B$2,RTRAB!$1:$1048576,$C37,0)*$D37,"-"))</f>
        <v>9.894147652093503</v>
      </c>
      <c r="P37" s="15">
        <f>IF($B37="","",IFERROR(VLOOKUP(P$4&amp;$B$1&amp;$B$2,RTRAB!$1:$1048576,$C37,0)*$D37,"-"))</f>
        <v>8.8647768997670671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18.918420042496333</v>
      </c>
      <c r="H38" s="15">
        <f>IF($B38="","",IFERROR(VLOOKUP(H$4&amp;$B$1&amp;$B$2,RTRAB!$1:$1048576,$C38,0)*$D38,"-"))</f>
        <v>18.713772535691149</v>
      </c>
      <c r="I38" s="15">
        <f>IF($B38="","",IFERROR(VLOOKUP(I$4&amp;$B$1&amp;$B$2,RTRAB!$1:$1048576,$C38,0)*$D38,"-"))</f>
        <v>22.664142622530349</v>
      </c>
      <c r="J38" s="15">
        <f>IF($B38="","",IFERROR(VLOOKUP(J$4&amp;$B$1&amp;$B$2,RTRAB!$1:$1048576,$C38,0)*$D38,"-"))</f>
        <v>21.527750440059162</v>
      </c>
      <c r="K38" s="15">
        <f>IF($B38="","",IFERROR(VLOOKUP(K$4&amp;$B$1&amp;$B$2,RTRAB!$1:$1048576,$C38,0)*$D38,"-"))</f>
        <v>22.213495492573269</v>
      </c>
      <c r="L38" s="15">
        <f>IF($B38="","",IFERROR(VLOOKUP(L$4&amp;$B$1&amp;$B$2,RTRAB!$1:$1048576,$C38,0)*$D38,"-"))</f>
        <v>22.243531161822684</v>
      </c>
      <c r="M38" s="15">
        <f>IF($B38="","",IFERROR(VLOOKUP(M$4&amp;$B$1&amp;$B$2,RTRAB!$1:$1048576,$C38,0)*$D38,"-"))</f>
        <v>18.72962245649822</v>
      </c>
      <c r="N38" s="15">
        <f>IF($B38="","",IFERROR(VLOOKUP(N$4&amp;$B$1&amp;$B$2,RTRAB!$1:$1048576,$C38,0)*$D38,"-"))</f>
        <v>18.219057434648178</v>
      </c>
      <c r="O38" s="15">
        <f>IF($B38="","",IFERROR(VLOOKUP(O$4&amp;$B$1&amp;$B$2,RTRAB!$1:$1048576,$C38,0)*$D38,"-"))</f>
        <v>16.380064394201899</v>
      </c>
      <c r="P38" s="15">
        <f>IF($B38="","",IFERROR(VLOOKUP(P$4&amp;$B$1&amp;$B$2,RTRAB!$1:$1048576,$C38,0)*$D38,"-"))</f>
        <v>16.024686374693278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11.907453862746664</v>
      </c>
      <c r="H39" s="15">
        <f>IF($B39="","",IFERROR(VLOOKUP(H$4&amp;$B$1&amp;$B$2,RTRAB!$1:$1048576,$C39,0)*$D39,"-"))</f>
        <v>12.542661719302162</v>
      </c>
      <c r="I39" s="15">
        <f>IF($B39="","",IFERROR(VLOOKUP(I$4&amp;$B$1&amp;$B$2,RTRAB!$1:$1048576,$C39,0)*$D39,"-"))</f>
        <v>12.573294876145233</v>
      </c>
      <c r="J39" s="15">
        <f>IF($B39="","",IFERROR(VLOOKUP(J$4&amp;$B$1&amp;$B$2,RTRAB!$1:$1048576,$C39,0)*$D39,"-"))</f>
        <v>11.564849478863017</v>
      </c>
      <c r="K39" s="15">
        <f>IF($B39="","",IFERROR(VLOOKUP(K$4&amp;$B$1&amp;$B$2,RTRAB!$1:$1048576,$C39,0)*$D39,"-"))</f>
        <v>12.661356145942934</v>
      </c>
      <c r="L39" s="15">
        <f>IF($B39="","",IFERROR(VLOOKUP(L$4&amp;$B$1&amp;$B$2,RTRAB!$1:$1048576,$C39,0)*$D39,"-"))</f>
        <v>11.746725759228843</v>
      </c>
      <c r="M39" s="15">
        <f>IF($B39="","",IFERROR(VLOOKUP(M$4&amp;$B$1&amp;$B$2,RTRAB!$1:$1048576,$C39,0)*$D39,"-"))</f>
        <v>11.229099782297725</v>
      </c>
      <c r="N39" s="15">
        <f>IF($B39="","",IFERROR(VLOOKUP(N$4&amp;$B$1&amp;$B$2,RTRAB!$1:$1048576,$C39,0)*$D39,"-"))</f>
        <v>10.625544963148231</v>
      </c>
      <c r="O39" s="15">
        <f>IF($B39="","",IFERROR(VLOOKUP(O$4&amp;$B$1&amp;$B$2,RTRAB!$1:$1048576,$C39,0)*$D39,"-"))</f>
        <v>10.141310696810395</v>
      </c>
      <c r="P39" s="15">
        <f>IF($B39="","",IFERROR(VLOOKUP(P$4&amp;$B$1&amp;$B$2,RTRAB!$1:$1048576,$C39,0)*$D39,"-"))</f>
        <v>8.4325287414565526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6.6153671846970186</v>
      </c>
      <c r="H40" s="21">
        <f>IF($B40="","",IFERROR(VLOOKUP(H$4&amp;$B$1&amp;$B$2,RTRAB!$1:$1048576,$C40,0)*$D40,"-"))</f>
        <v>7.2980532021871101</v>
      </c>
      <c r="I40" s="21">
        <f>IF($B40="","",IFERROR(VLOOKUP(I$4&amp;$B$1&amp;$B$2,RTRAB!$1:$1048576,$C40,0)*$D40,"-"))</f>
        <v>7.8989015950298533</v>
      </c>
      <c r="J40" s="21">
        <f>IF($B40="","",IFERROR(VLOOKUP(J$4&amp;$B$1&amp;$B$2,RTRAB!$1:$1048576,$C40,0)*$D40,"-"))</f>
        <v>6.9131374067582438</v>
      </c>
      <c r="K40" s="21">
        <f>IF($B40="","",IFERROR(VLOOKUP(K$4&amp;$B$1&amp;$B$2,RTRAB!$1:$1048576,$C40,0)*$D40,"-"))</f>
        <v>7.9383685710892031</v>
      </c>
      <c r="L40" s="21">
        <f>IF($B40="","",IFERROR(VLOOKUP(L$4&amp;$B$1&amp;$B$2,RTRAB!$1:$1048576,$C40,0)*$D40,"-"))</f>
        <v>8.2495073571694792</v>
      </c>
      <c r="M40" s="21">
        <f>IF($B40="","",IFERROR(VLOOKUP(M$4&amp;$B$1&amp;$B$2,RTRAB!$1:$1048576,$C40,0)*$D40,"-"))</f>
        <v>5.8123891621024537</v>
      </c>
      <c r="N40" s="21">
        <f>IF($B40="","",IFERROR(VLOOKUP(N$4&amp;$B$1&amp;$B$2,RTRAB!$1:$1048576,$C40,0)*$D40,"-"))</f>
        <v>6.6822624142287772</v>
      </c>
      <c r="O40" s="21">
        <f>IF($B40="","",IFERROR(VLOOKUP(O$4&amp;$B$1&amp;$B$2,RTRAB!$1:$1048576,$C40,0)*$D40,"-"))</f>
        <v>6.6005013830374315</v>
      </c>
      <c r="P40" s="21">
        <f>IF($B40="","",IFERROR(VLOOKUP(P$4&amp;$B$1&amp;$B$2,RTRAB!$1:$1048576,$C40,0)*$D40,"-"))</f>
        <v>5.3028217698599374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76.649033720433906</v>
      </c>
      <c r="H42" s="15">
        <f>IF($B42="","",IFERROR(VLOOKUP(H$4&amp;$B$1&amp;$B$2,RTRAB!$1:$1048576,$C42,0)*$D42,"-"))</f>
        <v>75.33247516233294</v>
      </c>
      <c r="I42" s="15">
        <f>IF($B42="","",IFERROR(VLOOKUP(I$4&amp;$B$1&amp;$B$2,RTRAB!$1:$1048576,$C42,0)*$D42,"-"))</f>
        <v>75.646347796384873</v>
      </c>
      <c r="J42" s="15">
        <f>IF($B42="","",IFERROR(VLOOKUP(J$4&amp;$B$1&amp;$B$2,RTRAB!$1:$1048576,$C42,0)*$D42,"-"))</f>
        <v>75.525642746429796</v>
      </c>
      <c r="K42" s="15">
        <f>IF($B42="","",IFERROR(VLOOKUP(K$4&amp;$B$1&amp;$B$2,RTRAB!$1:$1048576,$C42,0)*$D42,"-"))</f>
        <v>75.641080937905755</v>
      </c>
      <c r="L42" s="15">
        <f>IF($B42="","",IFERROR(VLOOKUP(L$4&amp;$B$1&amp;$B$2,RTRAB!$1:$1048576,$C42,0)*$D42,"-"))</f>
        <v>75.525080708224394</v>
      </c>
      <c r="M42" s="15">
        <f>IF($B42="","",IFERROR(VLOOKUP(M$4&amp;$B$1&amp;$B$2,RTRAB!$1:$1048576,$C42,0)*$D42,"-"))</f>
        <v>74.206792042880366</v>
      </c>
      <c r="N42" s="15">
        <f>IF($B42="","",IFERROR(VLOOKUP(N$4&amp;$B$1&amp;$B$2,RTRAB!$1:$1048576,$C42,0)*$D42,"-"))</f>
        <v>75.600584304329715</v>
      </c>
      <c r="O42" s="15">
        <f>IF($B42="","",IFERROR(VLOOKUP(O$4&amp;$B$1&amp;$B$2,RTRAB!$1:$1048576,$C42,0)*$D42,"-"))</f>
        <v>75.173985094684653</v>
      </c>
      <c r="P42" s="15">
        <f>IF($B42="","",IFERROR(VLOOKUP(P$4&amp;$B$1&amp;$B$2,RTRAB!$1:$1048576,$C42,0)*$D42,"-"))</f>
        <v>74.248085784554064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49.802886987322857</v>
      </c>
      <c r="H43" s="15">
        <f>IF($B43="","",IFERROR(VLOOKUP(H$4&amp;$B$1&amp;$B$2,RTRAB!$1:$1048576,$C43,0)*$D43,"-"))</f>
        <v>50.033446474851054</v>
      </c>
      <c r="I43" s="15">
        <f>IF($B43="","",IFERROR(VLOOKUP(I$4&amp;$B$1&amp;$B$2,RTRAB!$1:$1048576,$C43,0)*$D43,"-"))</f>
        <v>50.197544732458553</v>
      </c>
      <c r="J43" s="15">
        <f>IF($B43="","",IFERROR(VLOOKUP(J$4&amp;$B$1&amp;$B$2,RTRAB!$1:$1048576,$C43,0)*$D43,"-"))</f>
        <v>52.263239350064374</v>
      </c>
      <c r="K43" s="15">
        <f>IF($B43="","",IFERROR(VLOOKUP(K$4&amp;$B$1&amp;$B$2,RTRAB!$1:$1048576,$C43,0)*$D43,"-"))</f>
        <v>52.041769083880183</v>
      </c>
      <c r="L43" s="15">
        <f>IF($B43="","",IFERROR(VLOOKUP(L$4&amp;$B$1&amp;$B$2,RTRAB!$1:$1048576,$C43,0)*$D43,"-"))</f>
        <v>52.20190667389415</v>
      </c>
      <c r="M43" s="15">
        <f>IF($B43="","",IFERROR(VLOOKUP(M$4&amp;$B$1&amp;$B$2,RTRAB!$1:$1048576,$C43,0)*$D43,"-"))</f>
        <v>52.007313899400231</v>
      </c>
      <c r="N43" s="15">
        <f>IF($B43="","",IFERROR(VLOOKUP(N$4&amp;$B$1&amp;$B$2,RTRAB!$1:$1048576,$C43,0)*$D43,"-"))</f>
        <v>52.235477945798834</v>
      </c>
      <c r="O43" s="15">
        <f>IF($B43="","",IFERROR(VLOOKUP(O$4&amp;$B$1&amp;$B$2,RTRAB!$1:$1048576,$C43,0)*$D43,"-"))</f>
        <v>52.65270178016349</v>
      </c>
      <c r="P43" s="15">
        <f>IF($B43="","",IFERROR(VLOOKUP(P$4&amp;$B$1&amp;$B$2,RTRAB!$1:$1048576,$C43,0)*$D43,"-"))</f>
        <v>51.834099201521788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60.041182161751394</v>
      </c>
      <c r="H44" s="15">
        <f>IF($B44="","",IFERROR(VLOOKUP(H$4&amp;$B$1&amp;$B$2,RTRAB!$1:$1048576,$C44,0)*$D44,"-"))</f>
        <v>59.384639325488806</v>
      </c>
      <c r="I44" s="15">
        <f>IF($B44="","",IFERROR(VLOOKUP(I$4&amp;$B$1&amp;$B$2,RTRAB!$1:$1048576,$C44,0)*$D44,"-"))</f>
        <v>59.864566492418561</v>
      </c>
      <c r="J44" s="15">
        <f>IF($B44="","",IFERROR(VLOOKUP(J$4&amp;$B$1&amp;$B$2,RTRAB!$1:$1048576,$C44,0)*$D44,"-"))</f>
        <v>61.54849189808882</v>
      </c>
      <c r="K44" s="15">
        <f>IF($B44="","",IFERROR(VLOOKUP(K$4&amp;$B$1&amp;$B$2,RTRAB!$1:$1048576,$C44,0)*$D44,"-"))</f>
        <v>60.733333899980515</v>
      </c>
      <c r="L44" s="15">
        <f>IF($B44="","",IFERROR(VLOOKUP(L$4&amp;$B$1&amp;$B$2,RTRAB!$1:$1048576,$C44,0)*$D44,"-"))</f>
        <v>61.447391165861646</v>
      </c>
      <c r="M44" s="15">
        <f>IF($B44="","",IFERROR(VLOOKUP(M$4&amp;$B$1&amp;$B$2,RTRAB!$1:$1048576,$C44,0)*$D44,"-"))</f>
        <v>60.147579172592415</v>
      </c>
      <c r="N44" s="15">
        <f>IF($B44="","",IFERROR(VLOOKUP(N$4&amp;$B$1&amp;$B$2,RTRAB!$1:$1048576,$C44,0)*$D44,"-"))</f>
        <v>60.987488448130911</v>
      </c>
      <c r="O44" s="15">
        <f>IF($B44="","",IFERROR(VLOOKUP(O$4&amp;$B$1&amp;$B$2,RTRAB!$1:$1048576,$C44,0)*$D44,"-"))</f>
        <v>61.390575620313371</v>
      </c>
      <c r="P44" s="15">
        <f>IF($B44="","",IFERROR(VLOOKUP(P$4&amp;$B$1&amp;$B$2,RTRAB!$1:$1048576,$C44,0)*$D44,"-"))</f>
        <v>60.667389116851169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65.475856639530704</v>
      </c>
      <c r="H45" s="15">
        <f>IF($B45="","",IFERROR(VLOOKUP(H$4&amp;$B$1&amp;$B$2,RTRAB!$1:$1048576,$C45,0)*$D45,"-"))</f>
        <v>65.619667487745588</v>
      </c>
      <c r="I45" s="15">
        <f>IF($B45="","",IFERROR(VLOOKUP(I$4&amp;$B$1&amp;$B$2,RTRAB!$1:$1048576,$C45,0)*$D45,"-"))</f>
        <v>65.074476146753696</v>
      </c>
      <c r="J45" s="15">
        <f>IF($B45="","",IFERROR(VLOOKUP(J$4&amp;$B$1&amp;$B$2,RTRAB!$1:$1048576,$C45,0)*$D45,"-"))</f>
        <v>64.93825059381544</v>
      </c>
      <c r="K45" s="15">
        <f>IF($B45="","",IFERROR(VLOOKUP(K$4&amp;$B$1&amp;$B$2,RTRAB!$1:$1048576,$C45,0)*$D45,"-"))</f>
        <v>65.76217312180998</v>
      </c>
      <c r="L45" s="15">
        <f>IF($B45="","",IFERROR(VLOOKUP(L$4&amp;$B$1&amp;$B$2,RTRAB!$1:$1048576,$C45,0)*$D45,"-"))</f>
        <v>64.69616411456559</v>
      </c>
      <c r="M45" s="15">
        <f>IF($B45="","",IFERROR(VLOOKUP(M$4&amp;$B$1&amp;$B$2,RTRAB!$1:$1048576,$C45,0)*$D45,"-"))</f>
        <v>65.012902754605193</v>
      </c>
      <c r="N45" s="15">
        <f>IF($B45="","",IFERROR(VLOOKUP(N$4&amp;$B$1&amp;$B$2,RTRAB!$1:$1048576,$C45,0)*$D45,"-"))</f>
        <v>65.510437073769538</v>
      </c>
      <c r="O45" s="15">
        <f>IF($B45="","",IFERROR(VLOOKUP(O$4&amp;$B$1&amp;$B$2,RTRAB!$1:$1048576,$C45,0)*$D45,"-"))</f>
        <v>65.207447208352534</v>
      </c>
      <c r="P45" s="15">
        <f>IF($B45="","",IFERROR(VLOOKUP(P$4&amp;$B$1&amp;$B$2,RTRAB!$1:$1048576,$C45,0)*$D45,"-"))</f>
        <v>63.806961767343275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55.616698773582442</v>
      </c>
      <c r="H46" s="15">
        <f>IF($B46="","",IFERROR(VLOOKUP(H$4&amp;$B$1&amp;$B$2,RTRAB!$1:$1048576,$C46,0)*$D46,"-"))</f>
        <v>55.382592127518826</v>
      </c>
      <c r="I46" s="15">
        <f>IF($B46="","",IFERROR(VLOOKUP(I$4&amp;$B$1&amp;$B$2,RTRAB!$1:$1048576,$C46,0)*$D46,"-"))</f>
        <v>55.613772513134684</v>
      </c>
      <c r="J46" s="15">
        <f>IF($B46="","",IFERROR(VLOOKUP(J$4&amp;$B$1&amp;$B$2,RTRAB!$1:$1048576,$C46,0)*$D46,"-"))</f>
        <v>57.959503854342444</v>
      </c>
      <c r="K46" s="15">
        <f>IF($B46="","",IFERROR(VLOOKUP(K$4&amp;$B$1&amp;$B$2,RTRAB!$1:$1048576,$C46,0)*$D46,"-"))</f>
        <v>58.735659125402293</v>
      </c>
      <c r="L46" s="15">
        <f>IF($B46="","",IFERROR(VLOOKUP(L$4&amp;$B$1&amp;$B$2,RTRAB!$1:$1048576,$C46,0)*$D46,"-"))</f>
        <v>56.818847159968065</v>
      </c>
      <c r="M46" s="15">
        <f>IF($B46="","",IFERROR(VLOOKUP(M$4&amp;$B$1&amp;$B$2,RTRAB!$1:$1048576,$C46,0)*$D46,"-"))</f>
        <v>55.101907843030915</v>
      </c>
      <c r="N46" s="15">
        <f>IF($B46="","",IFERROR(VLOOKUP(N$4&amp;$B$1&amp;$B$2,RTRAB!$1:$1048576,$C46,0)*$D46,"-"))</f>
        <v>55.866265958700332</v>
      </c>
      <c r="O46" s="15">
        <f>IF($B46="","",IFERROR(VLOOKUP(O$4&amp;$B$1&amp;$B$2,RTRAB!$1:$1048576,$C46,0)*$D46,"-"))</f>
        <v>53.759074784895503</v>
      </c>
      <c r="P46" s="15">
        <f>IF($B46="","",IFERROR(VLOOKUP(P$4&amp;$B$1&amp;$B$2,RTRAB!$1:$1048576,$C46,0)*$D46,"-"))</f>
        <v>49.658565030308836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79.130625502202861</v>
      </c>
      <c r="H47" s="15">
        <f>IF($B47="","",IFERROR(VLOOKUP(H$4&amp;$B$1&amp;$B$2,RTRAB!$1:$1048576,$C47,0)*$D47,"-"))</f>
        <v>79.549450736700692</v>
      </c>
      <c r="I47" s="15">
        <f>IF($B47="","",IFERROR(VLOOKUP(I$4&amp;$B$1&amp;$B$2,RTRAB!$1:$1048576,$C47,0)*$D47,"-"))</f>
        <v>79.750058187946891</v>
      </c>
      <c r="J47" s="15">
        <f>IF($B47="","",IFERROR(VLOOKUP(J$4&amp;$B$1&amp;$B$2,RTRAB!$1:$1048576,$C47,0)*$D47,"-"))</f>
        <v>81.257469470738215</v>
      </c>
      <c r="K47" s="15">
        <f>IF($B47="","",IFERROR(VLOOKUP(K$4&amp;$B$1&amp;$B$2,RTRAB!$1:$1048576,$C47,0)*$D47,"-"))</f>
        <v>81.244685682432646</v>
      </c>
      <c r="L47" s="15">
        <f>IF($B47="","",IFERROR(VLOOKUP(L$4&amp;$B$1&amp;$B$2,RTRAB!$1:$1048576,$C47,0)*$D47,"-"))</f>
        <v>81.394154161805318</v>
      </c>
      <c r="M47" s="15">
        <f>IF($B47="","",IFERROR(VLOOKUP(M$4&amp;$B$1&amp;$B$2,RTRAB!$1:$1048576,$C47,0)*$D47,"-"))</f>
        <v>81.305450075707455</v>
      </c>
      <c r="N47" s="15">
        <f>IF($B47="","",IFERROR(VLOOKUP(N$4&amp;$B$1&amp;$B$2,RTRAB!$1:$1048576,$C47,0)*$D47,"-"))</f>
        <v>81.755048804075201</v>
      </c>
      <c r="O47" s="15">
        <f>IF($B47="","",IFERROR(VLOOKUP(O$4&amp;$B$1&amp;$B$2,RTRAB!$1:$1048576,$C47,0)*$D47,"-"))</f>
        <v>82.658215608059322</v>
      </c>
      <c r="P47" s="15">
        <f>IF($B47="","",IFERROR(VLOOKUP(P$4&amp;$B$1&amp;$B$2,RTRAB!$1:$1048576,$C47,0)*$D47,"-"))</f>
        <v>82.105976898682414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37.767584541670416</v>
      </c>
      <c r="H48" s="15">
        <f>IF($B48="","",IFERROR(VLOOKUP(H$4&amp;$B$1&amp;$B$2,RTRAB!$1:$1048576,$C48,0)*$D48,"-"))</f>
        <v>37.081726608479514</v>
      </c>
      <c r="I48" s="15">
        <f>IF($B48="","",IFERROR(VLOOKUP(I$4&amp;$B$1&amp;$B$2,RTRAB!$1:$1048576,$C48,0)*$D48,"-"))</f>
        <v>38.477692377533096</v>
      </c>
      <c r="J48" s="15">
        <f>IF($B48="","",IFERROR(VLOOKUP(J$4&amp;$B$1&amp;$B$2,RTRAB!$1:$1048576,$C48,0)*$D48,"-"))</f>
        <v>38.47820993598576</v>
      </c>
      <c r="K48" s="15">
        <f>IF($B48="","",IFERROR(VLOOKUP(K$4&amp;$B$1&amp;$B$2,RTRAB!$1:$1048576,$C48,0)*$D48,"-"))</f>
        <v>38.904981215975923</v>
      </c>
      <c r="L48" s="15">
        <f>IF($B48="","",IFERROR(VLOOKUP(L$4&amp;$B$1&amp;$B$2,RTRAB!$1:$1048576,$C48,0)*$D48,"-"))</f>
        <v>40.085774102609498</v>
      </c>
      <c r="M48" s="15">
        <f>IF($B48="","",IFERROR(VLOOKUP(M$4&amp;$B$1&amp;$B$2,RTRAB!$1:$1048576,$C48,0)*$D48,"-"))</f>
        <v>39.025783983077531</v>
      </c>
      <c r="N48" s="15">
        <f>IF($B48="","",IFERROR(VLOOKUP(N$4&amp;$B$1&amp;$B$2,RTRAB!$1:$1048576,$C48,0)*$D48,"-"))</f>
        <v>41.608071418710594</v>
      </c>
      <c r="O48" s="15">
        <f>IF($B48="","",IFERROR(VLOOKUP(O$4&amp;$B$1&amp;$B$2,RTRAB!$1:$1048576,$C48,0)*$D48,"-"))</f>
        <v>41.661909139400031</v>
      </c>
      <c r="P48" s="15">
        <f>IF($B48="","",IFERROR(VLOOKUP(P$4&amp;$B$1&amp;$B$2,RTRAB!$1:$1048576,$C48,0)*$D48,"-"))</f>
        <v>41.975434684657095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54.492506136886888</v>
      </c>
      <c r="H49" s="15">
        <f>IF($B49="","",IFERROR(VLOOKUP(H$4&amp;$B$1&amp;$B$2,RTRAB!$1:$1048576,$C49,0)*$D49,"-"))</f>
        <v>53.378622006640654</v>
      </c>
      <c r="I49" s="15">
        <f>IF($B49="","",IFERROR(VLOOKUP(I$4&amp;$B$1&amp;$B$2,RTRAB!$1:$1048576,$C49,0)*$D49,"-"))</f>
        <v>52.856474461708594</v>
      </c>
      <c r="J49" s="15">
        <f>IF($B49="","",IFERROR(VLOOKUP(J$4&amp;$B$1&amp;$B$2,RTRAB!$1:$1048576,$C49,0)*$D49,"-"))</f>
        <v>53.449136130303522</v>
      </c>
      <c r="K49" s="15">
        <f>IF($B49="","",IFERROR(VLOOKUP(K$4&amp;$B$1&amp;$B$2,RTRAB!$1:$1048576,$C49,0)*$D49,"-"))</f>
        <v>52.307017108030671</v>
      </c>
      <c r="L49" s="15">
        <f>IF($B49="","",IFERROR(VLOOKUP(L$4&amp;$B$1&amp;$B$2,RTRAB!$1:$1048576,$C49,0)*$D49,"-"))</f>
        <v>51.400289995403</v>
      </c>
      <c r="M49" s="15">
        <f>IF($B49="","",IFERROR(VLOOKUP(M$4&amp;$B$1&amp;$B$2,RTRAB!$1:$1048576,$C49,0)*$D49,"-"))</f>
        <v>50.807913213214107</v>
      </c>
      <c r="N49" s="15">
        <f>IF($B49="","",IFERROR(VLOOKUP(N$4&amp;$B$1&amp;$B$2,RTRAB!$1:$1048576,$C49,0)*$D49,"-"))</f>
        <v>52.214985526366711</v>
      </c>
      <c r="O49" s="15">
        <f>IF($B49="","",IFERROR(VLOOKUP(O$4&amp;$B$1&amp;$B$2,RTRAB!$1:$1048576,$C49,0)*$D49,"-"))</f>
        <v>49.876373069595878</v>
      </c>
      <c r="P49" s="15">
        <f>IF($B49="","",IFERROR(VLOOKUP(P$4&amp;$B$1&amp;$B$2,RTRAB!$1:$1048576,$C49,0)*$D49,"-"))</f>
        <v>48.963137082708016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62.794346314214359</v>
      </c>
      <c r="H50" s="15">
        <f>IF($B50="","",IFERROR(VLOOKUP(H$4&amp;$B$1&amp;$B$2,RTRAB!$1:$1048576,$C50,0)*$D50,"-"))</f>
        <v>63.272159238448452</v>
      </c>
      <c r="I50" s="15">
        <f>IF($B50="","",IFERROR(VLOOKUP(I$4&amp;$B$1&amp;$B$2,RTRAB!$1:$1048576,$C50,0)*$D50,"-"))</f>
        <v>64.013986153177569</v>
      </c>
      <c r="J50" s="15">
        <f>IF($B50="","",IFERROR(VLOOKUP(J$4&amp;$B$1&amp;$B$2,RTRAB!$1:$1048576,$C50,0)*$D50,"-"))</f>
        <v>61.769707076631327</v>
      </c>
      <c r="K50" s="15">
        <f>IF($B50="","",IFERROR(VLOOKUP(K$4&amp;$B$1&amp;$B$2,RTRAB!$1:$1048576,$C50,0)*$D50,"-"))</f>
        <v>64.280762007961684</v>
      </c>
      <c r="L50" s="15">
        <f>IF($B50="","",IFERROR(VLOOKUP(L$4&amp;$B$1&amp;$B$2,RTRAB!$1:$1048576,$C50,0)*$D50,"-"))</f>
        <v>61.244562475672247</v>
      </c>
      <c r="M50" s="15">
        <f>IF($B50="","",IFERROR(VLOOKUP(M$4&amp;$B$1&amp;$B$2,RTRAB!$1:$1048576,$C50,0)*$D50,"-"))</f>
        <v>59.93686586208338</v>
      </c>
      <c r="N50" s="15">
        <f>IF($B50="","",IFERROR(VLOOKUP(N$4&amp;$B$1&amp;$B$2,RTRAB!$1:$1048576,$C50,0)*$D50,"-"))</f>
        <v>57.100869848385628</v>
      </c>
      <c r="O50" s="15">
        <f>IF($B50="","",IFERROR(VLOOKUP(O$4&amp;$B$1&amp;$B$2,RTRAB!$1:$1048576,$C50,0)*$D50,"-"))</f>
        <v>60.544114436735697</v>
      </c>
      <c r="P50" s="15">
        <f>IF($B50="","",IFERROR(VLOOKUP(P$4&amp;$B$1&amp;$B$2,RTRAB!$1:$1048576,$C50,0)*$D50,"-"))</f>
        <v>59.560851660173356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57.183277549397907</v>
      </c>
      <c r="H51" s="15">
        <f>IF($B51="","",IFERROR(VLOOKUP(H$4&amp;$B$1&amp;$B$2,RTRAB!$1:$1048576,$C51,0)*$D51,"-"))</f>
        <v>55.13300295665433</v>
      </c>
      <c r="I51" s="15">
        <f>IF($B51="","",IFERROR(VLOOKUP(I$4&amp;$B$1&amp;$B$2,RTRAB!$1:$1048576,$C51,0)*$D51,"-"))</f>
        <v>57.650808083706131</v>
      </c>
      <c r="J51" s="15">
        <f>IF($B51="","",IFERROR(VLOOKUP(J$4&amp;$B$1&amp;$B$2,RTRAB!$1:$1048576,$C51,0)*$D51,"-"))</f>
        <v>60.406088496537222</v>
      </c>
      <c r="K51" s="15">
        <f>IF($B51="","",IFERROR(VLOOKUP(K$4&amp;$B$1&amp;$B$2,RTRAB!$1:$1048576,$C51,0)*$D51,"-"))</f>
        <v>59.02248886527439</v>
      </c>
      <c r="L51" s="15">
        <f>IF($B51="","",IFERROR(VLOOKUP(L$4&amp;$B$1&amp;$B$2,RTRAB!$1:$1048576,$C51,0)*$D51,"-"))</f>
        <v>59.52693654334297</v>
      </c>
      <c r="M51" s="15">
        <f>IF($B51="","",IFERROR(VLOOKUP(M$4&amp;$B$1&amp;$B$2,RTRAB!$1:$1048576,$C51,0)*$D51,"-"))</f>
        <v>56.29640184499118</v>
      </c>
      <c r="N51" s="15">
        <f>IF($B51="","",IFERROR(VLOOKUP(N$4&amp;$B$1&amp;$B$2,RTRAB!$1:$1048576,$C51,0)*$D51,"-"))</f>
        <v>56.637635876198502</v>
      </c>
      <c r="O51" s="15">
        <f>IF($B51="","",IFERROR(VLOOKUP(O$4&amp;$B$1&amp;$B$2,RTRAB!$1:$1048576,$C51,0)*$D51,"-"))</f>
        <v>57.64620774915916</v>
      </c>
      <c r="P51" s="15">
        <f>IF($B51="","",IFERROR(VLOOKUP(P$4&amp;$B$1&amp;$B$2,RTRAB!$1:$1048576,$C51,0)*$D51,"-"))</f>
        <v>51.446430484118125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71.385684127729334</v>
      </c>
      <c r="H52" s="15">
        <f>IF($B52="","",IFERROR(VLOOKUP(H$4&amp;$B$1&amp;$B$2,RTRAB!$1:$1048576,$C52,0)*$D52,"-"))</f>
        <v>71.770985201639391</v>
      </c>
      <c r="I52" s="15">
        <f>IF($B52="","",IFERROR(VLOOKUP(I$4&amp;$B$1&amp;$B$2,RTRAB!$1:$1048576,$C52,0)*$D52,"-"))</f>
        <v>71.334975035582772</v>
      </c>
      <c r="J52" s="15">
        <f>IF($B52="","",IFERROR(VLOOKUP(J$4&amp;$B$1&amp;$B$2,RTRAB!$1:$1048576,$C52,0)*$D52,"-"))</f>
        <v>73.236564548629971</v>
      </c>
      <c r="K52" s="15">
        <f>IF($B52="","",IFERROR(VLOOKUP(K$4&amp;$B$1&amp;$B$2,RTRAB!$1:$1048576,$C52,0)*$D52,"-"))</f>
        <v>73.362388409564488</v>
      </c>
      <c r="L52" s="15">
        <f>IF($B52="","",IFERROR(VLOOKUP(L$4&amp;$B$1&amp;$B$2,RTRAB!$1:$1048576,$C52,0)*$D52,"-"))</f>
        <v>73.211313044413373</v>
      </c>
      <c r="M52" s="15">
        <f>IF($B52="","",IFERROR(VLOOKUP(M$4&amp;$B$1&amp;$B$2,RTRAB!$1:$1048576,$C52,0)*$D52,"-"))</f>
        <v>71.898696980578336</v>
      </c>
      <c r="N52" s="15">
        <f>IF($B52="","",IFERROR(VLOOKUP(N$4&amp;$B$1&amp;$B$2,RTRAB!$1:$1048576,$C52,0)*$D52,"-"))</f>
        <v>72.201765459776041</v>
      </c>
      <c r="O52" s="15">
        <f>IF($B52="","",IFERROR(VLOOKUP(O$4&amp;$B$1&amp;$B$2,RTRAB!$1:$1048576,$C52,0)*$D52,"-"))</f>
        <v>73.323406284465534</v>
      </c>
      <c r="P52" s="15">
        <f>IF($B52="","",IFERROR(VLOOKUP(P$4&amp;$B$1&amp;$B$2,RTRAB!$1:$1048576,$C52,0)*$D52,"-"))</f>
        <v>73.007102878580824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78.915329604909246</v>
      </c>
      <c r="H53" s="21">
        <f>IF($B53="","",IFERROR(VLOOKUP(H$4&amp;$B$1&amp;$B$2,RTRAB!$1:$1048576,$C53,0)*$D53,"-"))</f>
        <v>77.640340827724472</v>
      </c>
      <c r="I53" s="21">
        <f>IF($B53="","",IFERROR(VLOOKUP(I$4&amp;$B$1&amp;$B$2,RTRAB!$1:$1048576,$C53,0)*$D53,"-"))</f>
        <v>77.48152165433099</v>
      </c>
      <c r="J53" s="21">
        <f>IF($B53="","",IFERROR(VLOOKUP(J$4&amp;$B$1&amp;$B$2,RTRAB!$1:$1048576,$C53,0)*$D53,"-"))</f>
        <v>77.910412394177655</v>
      </c>
      <c r="K53" s="21">
        <f>IF($B53="","",IFERROR(VLOOKUP(K$4&amp;$B$1&amp;$B$2,RTRAB!$1:$1048576,$C53,0)*$D53,"-"))</f>
        <v>78.379803166054359</v>
      </c>
      <c r="L53" s="21">
        <f>IF($B53="","",IFERROR(VLOOKUP(L$4&amp;$B$1&amp;$B$2,RTRAB!$1:$1048576,$C53,0)*$D53,"-"))</f>
        <v>78.6464060319895</v>
      </c>
      <c r="M53" s="21">
        <f>IF($B53="","",IFERROR(VLOOKUP(M$4&amp;$B$1&amp;$B$2,RTRAB!$1:$1048576,$C53,0)*$D53,"-"))</f>
        <v>78.852061438965237</v>
      </c>
      <c r="N53" s="21">
        <f>IF($B53="","",IFERROR(VLOOKUP(N$4&amp;$B$1&amp;$B$2,RTRAB!$1:$1048576,$C53,0)*$D53,"-"))</f>
        <v>79.363437380288147</v>
      </c>
      <c r="O53" s="21">
        <f>IF($B53="","",IFERROR(VLOOKUP(O$4&amp;$B$1&amp;$B$2,RTRAB!$1:$1048576,$C53,0)*$D53,"-"))</f>
        <v>79.258171839484831</v>
      </c>
      <c r="P53" s="21">
        <f>IF($B53="","",IFERROR(VLOOKUP(P$4&amp;$B$1&amp;$B$2,RTRAB!$1:$1048576,$C53,0)*$D53,"-"))</f>
        <v>77.391549922170327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58.282235449633127</v>
      </c>
      <c r="H55" s="15">
        <f>IF($B55="","",IFERROR(VLOOKUP(H$4&amp;$C$1&amp;$B$2,ROCUP!$1:$1048576,$C55,0)*$D55,"-"))</f>
        <v>57.980367886329063</v>
      </c>
      <c r="I55" s="15">
        <f>IF($B55="","",IFERROR(VLOOKUP(I$4&amp;$C$1&amp;$B$2,ROCUP!$1:$1048576,$C55,0)*$D55,"-"))</f>
        <v>58.221265200453765</v>
      </c>
      <c r="J55" s="15">
        <f>IF($B55="","",IFERROR(VLOOKUP(J$4&amp;$C$1&amp;$B$2,ROCUP!$1:$1048576,$C55,0)*$D55,"-"))</f>
        <v>56.558020990864279</v>
      </c>
      <c r="K55" s="15">
        <f>IF($B55="","",IFERROR(VLOOKUP(K$4&amp;$C$1&amp;$B$2,ROCUP!$1:$1048576,$C55,0)*$D55,"-"))</f>
        <v>57.546203989951607</v>
      </c>
      <c r="L55" s="15">
        <f>IF($B55="","",IFERROR(VLOOKUP(L$4&amp;$C$1&amp;$B$2,ROCUP!$1:$1048576,$C55,0)*$D55,"-"))</f>
        <v>56.874732236823725</v>
      </c>
      <c r="M55" s="15">
        <f>IF($B55="","",IFERROR(VLOOKUP(M$4&amp;$C$1&amp;$B$2,ROCUP!$1:$1048576,$C55,0)*$D55,"-"))</f>
        <v>56.99832213251932</v>
      </c>
      <c r="N55" s="15">
        <f>IF($B55="","",IFERROR(VLOOKUP(N$4&amp;$C$1&amp;$B$2,ROCUP!$1:$1048576,$C55,0)*$D55,"-"))</f>
        <v>57.028637003923109</v>
      </c>
      <c r="O55" s="15">
        <f>IF($B55="","",IFERROR(VLOOKUP(O$4&amp;$C$1&amp;$B$2,ROCUP!$1:$1048576,$C55,0)*$D55,"-"))</f>
        <v>56.642665278149849</v>
      </c>
      <c r="P55" s="15">
        <f>IF($B55="","",IFERROR(VLOOKUP(P$4&amp;$C$1&amp;$B$2,ROCUP!$1:$1048576,$C55,0)*$D55,"-"))</f>
        <v>56.35618622762648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41.71776455036688</v>
      </c>
      <c r="H56" s="15">
        <f>IF($B56="","",IFERROR(VLOOKUP(H$4&amp;$C$1&amp;$B$2,ROCUP!$1:$1048576,$C56,0)*$D56,"-"))</f>
        <v>42.019632113670937</v>
      </c>
      <c r="I56" s="15">
        <f>IF($B56="","",IFERROR(VLOOKUP(I$4&amp;$C$1&amp;$B$2,ROCUP!$1:$1048576,$C56,0)*$D56,"-"))</f>
        <v>41.778734799546235</v>
      </c>
      <c r="J56" s="15">
        <f>IF($B56="","",IFERROR(VLOOKUP(J$4&amp;$C$1&amp;$B$2,ROCUP!$1:$1048576,$C56,0)*$D56,"-"))</f>
        <v>43.441979009135721</v>
      </c>
      <c r="K56" s="15">
        <f>IF($B56="","",IFERROR(VLOOKUP(K$4&amp;$C$1&amp;$B$2,ROCUP!$1:$1048576,$C56,0)*$D56,"-"))</f>
        <v>42.453796010048393</v>
      </c>
      <c r="L56" s="15">
        <f>IF($B56="","",IFERROR(VLOOKUP(L$4&amp;$C$1&amp;$B$2,ROCUP!$1:$1048576,$C56,0)*$D56,"-"))</f>
        <v>43.125267763176275</v>
      </c>
      <c r="M56" s="15">
        <f>IF($B56="","",IFERROR(VLOOKUP(M$4&amp;$C$1&amp;$B$2,ROCUP!$1:$1048576,$C56,0)*$D56,"-"))</f>
        <v>43.001677867480673</v>
      </c>
      <c r="N56" s="15">
        <f>IF($B56="","",IFERROR(VLOOKUP(N$4&amp;$C$1&amp;$B$2,ROCUP!$1:$1048576,$C56,0)*$D56,"-"))</f>
        <v>42.971362996076884</v>
      </c>
      <c r="O56" s="15">
        <f>IF($B56="","",IFERROR(VLOOKUP(O$4&amp;$C$1&amp;$B$2,ROCUP!$1:$1048576,$C56,0)*$D56,"-"))</f>
        <v>43.357334721850158</v>
      </c>
      <c r="P56" s="15">
        <f>IF($B56="","",IFERROR(VLOOKUP(P$4&amp;$C$1&amp;$B$2,ROCUP!$1:$1048576,$C56,0)*$D56,"-"))</f>
        <v>43.643813772373512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60.85178582134737</v>
      </c>
      <c r="H57" s="15">
        <f>IF($B57="","",IFERROR(VLOOKUP(H$4&amp;$C$1&amp;$B$2,ROCUP!$1:$1048576,$C57,0)*$D57,"-"))</f>
        <v>61.441278849020598</v>
      </c>
      <c r="I57" s="15">
        <f>IF($B57="","",IFERROR(VLOOKUP(I$4&amp;$C$1&amp;$B$2,ROCUP!$1:$1048576,$C57,0)*$D57,"-"))</f>
        <v>59.611645490350554</v>
      </c>
      <c r="J57" s="15">
        <f>IF($B57="","",IFERROR(VLOOKUP(J$4&amp;$C$1&amp;$B$2,ROCUP!$1:$1048576,$C57,0)*$D57,"-"))</f>
        <v>58.239227773692036</v>
      </c>
      <c r="K57" s="15">
        <f>IF($B57="","",IFERROR(VLOOKUP(K$4&amp;$C$1&amp;$B$2,ROCUP!$1:$1048576,$C57,0)*$D57,"-"))</f>
        <v>54.475478939714918</v>
      </c>
      <c r="L57" s="15">
        <f>IF($B57="","",IFERROR(VLOOKUP(L$4&amp;$C$1&amp;$B$2,ROCUP!$1:$1048576,$C57,0)*$D57,"-"))</f>
        <v>55.514873662348307</v>
      </c>
      <c r="M57" s="15">
        <f>IF($B57="","",IFERROR(VLOOKUP(M$4&amp;$C$1&amp;$B$2,ROCUP!$1:$1048576,$C57,0)*$D57,"-"))</f>
        <v>54.83038189701729</v>
      </c>
      <c r="N57" s="15">
        <f>IF($B57="","",IFERROR(VLOOKUP(N$4&amp;$C$1&amp;$B$2,ROCUP!$1:$1048576,$C57,0)*$D57,"-"))</f>
        <v>54.055922849980618</v>
      </c>
      <c r="O57" s="15">
        <f>IF($B57="","",IFERROR(VLOOKUP(O$4&amp;$C$1&amp;$B$2,ROCUP!$1:$1048576,$C57,0)*$D57,"-"))</f>
        <v>56.361903806610158</v>
      </c>
      <c r="P57" s="15">
        <f>IF($B57="","",IFERROR(VLOOKUP(P$4&amp;$C$1&amp;$B$2,ROCUP!$1:$1048576,$C57,0)*$D57,"-"))</f>
        <v>50.56308134822595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39.109046083948193</v>
      </c>
      <c r="H58" s="15">
        <f>IF($B58="","",IFERROR(VLOOKUP(H$4&amp;$C$1&amp;$B$2,ROCUP!$1:$1048576,$C58,0)*$D58,"-"))</f>
        <v>38.51189763295968</v>
      </c>
      <c r="I58" s="15">
        <f>IF($B58="","",IFERROR(VLOOKUP(I$4&amp;$C$1&amp;$B$2,ROCUP!$1:$1048576,$C58,0)*$D58,"-"))</f>
        <v>40.306903497990312</v>
      </c>
      <c r="J58" s="15">
        <f>IF($B58="","",IFERROR(VLOOKUP(J$4&amp;$C$1&amp;$B$2,ROCUP!$1:$1048576,$C58,0)*$D58,"-"))</f>
        <v>41.722035769332031</v>
      </c>
      <c r="K58" s="15">
        <f>IF($B58="","",IFERROR(VLOOKUP(K$4&amp;$C$1&amp;$B$2,ROCUP!$1:$1048576,$C58,0)*$D58,"-"))</f>
        <v>45.36136184521304</v>
      </c>
      <c r="L58" s="15">
        <f>IF($B58="","",IFERROR(VLOOKUP(L$4&amp;$C$1&amp;$B$2,ROCUP!$1:$1048576,$C58,0)*$D58,"-"))</f>
        <v>44.344070442670741</v>
      </c>
      <c r="M58" s="15">
        <f>IF($B58="","",IFERROR(VLOOKUP(M$4&amp;$C$1&amp;$B$2,ROCUP!$1:$1048576,$C58,0)*$D58,"-"))</f>
        <v>44.867730867493769</v>
      </c>
      <c r="N58" s="15">
        <f>IF($B58="","",IFERROR(VLOOKUP(N$4&amp;$C$1&amp;$B$2,ROCUP!$1:$1048576,$C58,0)*$D58,"-"))</f>
        <v>45.841236246030697</v>
      </c>
      <c r="O58" s="15">
        <f>IF($B58="","",IFERROR(VLOOKUP(O$4&amp;$C$1&amp;$B$2,ROCUP!$1:$1048576,$C58,0)*$D58,"-"))</f>
        <v>43.445109209104025</v>
      </c>
      <c r="P58" s="15">
        <f>IF($B58="","",IFERROR(VLOOKUP(P$4&amp;$C$1&amp;$B$2,ROCUP!$1:$1048576,$C58,0)*$D58,"-"))</f>
        <v>49.317746855334683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17.932949942152252</v>
      </c>
      <c r="H59" s="15">
        <f>IF($B59="","",IFERROR(VLOOKUP(H$4&amp;$C$1&amp;$B$2,ROCUP!$1:$1048576,$C59,0)*$D59,"-"))</f>
        <v>16.702267404970556</v>
      </c>
      <c r="I59" s="15">
        <f>IF($B59="","",IFERROR(VLOOKUP(I$4&amp;$C$1&amp;$B$2,ROCUP!$1:$1048576,$C59,0)*$D59,"-"))</f>
        <v>16.586825421174801</v>
      </c>
      <c r="J59" s="15">
        <f>IF($B59="","",IFERROR(VLOOKUP(J$4&amp;$C$1&amp;$B$2,ROCUP!$1:$1048576,$C59,0)*$D59,"-"))</f>
        <v>16.944177958534961</v>
      </c>
      <c r="K59" s="15">
        <f>IF($B59="","",IFERROR(VLOOKUP(K$4&amp;$C$1&amp;$B$2,ROCUP!$1:$1048576,$C59,0)*$D59,"-"))</f>
        <v>16.479065673465168</v>
      </c>
      <c r="L59" s="15">
        <f>IF($B59="","",IFERROR(VLOOKUP(L$4&amp;$C$1&amp;$B$2,ROCUP!$1:$1048576,$C59,0)*$D59,"-"))</f>
        <v>15.604102830373193</v>
      </c>
      <c r="M59" s="15">
        <f>IF($B59="","",IFERROR(VLOOKUP(M$4&amp;$C$1&amp;$B$2,ROCUP!$1:$1048576,$C59,0)*$D59,"-"))</f>
        <v>15.229170415421436</v>
      </c>
      <c r="N59" s="15">
        <f>IF($B59="","",IFERROR(VLOOKUP(N$4&amp;$C$1&amp;$B$2,ROCUP!$1:$1048576,$C59,0)*$D59,"-"))</f>
        <v>14.65826958028657</v>
      </c>
      <c r="O59" s="15">
        <f>IF($B59="","",IFERROR(VLOOKUP(O$4&amp;$C$1&amp;$B$2,ROCUP!$1:$1048576,$C59,0)*$D59,"-"))</f>
        <v>13.958454043640693</v>
      </c>
      <c r="P59" s="15">
        <f>IF($B59="","",IFERROR(VLOOKUP(P$4&amp;$C$1&amp;$B$2,ROCUP!$1:$1048576,$C59,0)*$D59,"-"))</f>
        <v>13.532965406357095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64.024972055480518</v>
      </c>
      <c r="H60" s="15">
        <f>IF($B60="","",IFERROR(VLOOKUP(H$4&amp;$C$1&amp;$B$2,ROCUP!$1:$1048576,$C60,0)*$D60,"-"))</f>
        <v>64.229444157062005</v>
      </c>
      <c r="I60" s="15">
        <f>IF($B60="","",IFERROR(VLOOKUP(I$4&amp;$C$1&amp;$B$2,ROCUP!$1:$1048576,$C60,0)*$D60,"-"))</f>
        <v>63.21963649586101</v>
      </c>
      <c r="J60" s="15">
        <f>IF($B60="","",IFERROR(VLOOKUP(J$4&amp;$C$1&amp;$B$2,ROCUP!$1:$1048576,$C60,0)*$D60,"-"))</f>
        <v>62.851669494354944</v>
      </c>
      <c r="K60" s="15">
        <f>IF($B60="","",IFERROR(VLOOKUP(K$4&amp;$C$1&amp;$B$2,ROCUP!$1:$1048576,$C60,0)*$D60,"-"))</f>
        <v>62.428294293957165</v>
      </c>
      <c r="L60" s="15">
        <f>IF($B60="","",IFERROR(VLOOKUP(L$4&amp;$C$1&amp;$B$2,ROCUP!$1:$1048576,$C60,0)*$D60,"-"))</f>
        <v>62.015450517365025</v>
      </c>
      <c r="M60" s="15">
        <f>IF($B60="","",IFERROR(VLOOKUP(M$4&amp;$C$1&amp;$B$2,ROCUP!$1:$1048576,$C60,0)*$D60,"-"))</f>
        <v>63.08176200564214</v>
      </c>
      <c r="N60" s="15">
        <f>IF($B60="","",IFERROR(VLOOKUP(N$4&amp;$C$1&amp;$B$2,ROCUP!$1:$1048576,$C60,0)*$D60,"-"))</f>
        <v>61.332875852906788</v>
      </c>
      <c r="O60" s="15">
        <f>IF($B60="","",IFERROR(VLOOKUP(O$4&amp;$C$1&amp;$B$2,ROCUP!$1:$1048576,$C60,0)*$D60,"-"))</f>
        <v>62.127442629559447</v>
      </c>
      <c r="P60" s="15">
        <f>IF($B60="","",IFERROR(VLOOKUP(P$4&amp;$C$1&amp;$B$2,ROCUP!$1:$1048576,$C60,0)*$D60,"-"))</f>
        <v>62.503316503663342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18.042078002367241</v>
      </c>
      <c r="H61" s="15">
        <f>IF($B61="","",IFERROR(VLOOKUP(H$4&amp;$C$1&amp;$B$2,ROCUP!$1:$1048576,$C61,0)*$D61,"-"))</f>
        <v>19.068288437967439</v>
      </c>
      <c r="I61" s="15">
        <f>IF($B61="","",IFERROR(VLOOKUP(I$4&amp;$C$1&amp;$B$2,ROCUP!$1:$1048576,$C61,0)*$D61,"-"))</f>
        <v>20.193538082964192</v>
      </c>
      <c r="J61" s="15">
        <f>IF($B61="","",IFERROR(VLOOKUP(J$4&amp;$C$1&amp;$B$2,ROCUP!$1:$1048576,$C61,0)*$D61,"-"))</f>
        <v>20.204152547110095</v>
      </c>
      <c r="K61" s="15">
        <f>IF($B61="","",IFERROR(VLOOKUP(K$4&amp;$C$1&amp;$B$2,ROCUP!$1:$1048576,$C61,0)*$D61,"-"))</f>
        <v>21.092640032577666</v>
      </c>
      <c r="L61" s="15">
        <f>IF($B61="","",IFERROR(VLOOKUP(L$4&amp;$C$1&amp;$B$2,ROCUP!$1:$1048576,$C61,0)*$D61,"-"))</f>
        <v>22.380446652261785</v>
      </c>
      <c r="M61" s="15">
        <f>IF($B61="","",IFERROR(VLOOKUP(M$4&amp;$C$1&amp;$B$2,ROCUP!$1:$1048576,$C61,0)*$D61,"-"))</f>
        <v>21.689067578936427</v>
      </c>
      <c r="N61" s="15">
        <f>IF($B61="","",IFERROR(VLOOKUP(N$4&amp;$C$1&amp;$B$2,ROCUP!$1:$1048576,$C61,0)*$D61,"-"))</f>
        <v>24.008854566806644</v>
      </c>
      <c r="O61" s="15">
        <f>IF($B61="","",IFERROR(VLOOKUP(O$4&amp;$C$1&amp;$B$2,ROCUP!$1:$1048576,$C61,0)*$D61,"-"))</f>
        <v>23.914103326799857</v>
      </c>
      <c r="P61" s="15">
        <f>IF($B61="","",IFERROR(VLOOKUP(P$4&amp;$C$1&amp;$B$2,ROCUP!$1:$1048576,$C61,0)*$D61,"-"))</f>
        <v>23.963718089979558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41.177852486647218</v>
      </c>
      <c r="H62" s="15">
        <f>IF($B62="","",IFERROR(VLOOKUP(H$4&amp;$C$1&amp;$B$2,ROCUP!$1:$1048576,$C62,0)*$D62,"-"))</f>
        <v>40.193715326172395</v>
      </c>
      <c r="I62" s="15">
        <f>IF($B62="","",IFERROR(VLOOKUP(I$4&amp;$C$1&amp;$B$2,ROCUP!$1:$1048576,$C62,0)*$D62,"-"))</f>
        <v>38.119206736990776</v>
      </c>
      <c r="J62" s="15">
        <f>IF($B62="","",IFERROR(VLOOKUP(J$4&amp;$C$1&amp;$B$2,ROCUP!$1:$1048576,$C62,0)*$D62,"-"))</f>
        <v>36.534029705079412</v>
      </c>
      <c r="K62" s="15">
        <f>IF($B62="","",IFERROR(VLOOKUP(K$4&amp;$C$1&amp;$B$2,ROCUP!$1:$1048576,$C62,0)*$D62,"-"))</f>
        <v>35.028817721721289</v>
      </c>
      <c r="L62" s="15">
        <f>IF($B62="","",IFERROR(VLOOKUP(L$4&amp;$C$1&amp;$B$2,ROCUP!$1:$1048576,$C62,0)*$D62,"-"))</f>
        <v>32.689969242160359</v>
      </c>
      <c r="M62" s="15">
        <f>IF($B62="","",IFERROR(VLOOKUP(M$4&amp;$C$1&amp;$B$2,ROCUP!$1:$1048576,$C62,0)*$D62,"-"))</f>
        <v>30.857659262491282</v>
      </c>
      <c r="N62" s="15">
        <f>IF($B62="","",IFERROR(VLOOKUP(N$4&amp;$C$1&amp;$B$2,ROCUP!$1:$1048576,$C62,0)*$D62,"-"))</f>
        <v>30.343936326238797</v>
      </c>
      <c r="O62" s="15">
        <f>IF($B62="","",IFERROR(VLOOKUP(O$4&amp;$C$1&amp;$B$2,ROCUP!$1:$1048576,$C62,0)*$D62,"-"))</f>
        <v>29.505968814640752</v>
      </c>
      <c r="P62" s="15">
        <f>IF($B62="","",IFERROR(VLOOKUP(P$4&amp;$C$1&amp;$B$2,ROCUP!$1:$1048576,$C62,0)*$D62,"-"))</f>
        <v>27.369533226279941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13.452967102086447</v>
      </c>
      <c r="H63" s="15">
        <f>IF($B63="","",IFERROR(VLOOKUP(H$4&amp;$C$1&amp;$B$2,ROCUP!$1:$1048576,$C63,0)*$D63,"-"))</f>
        <v>13.013864193083059</v>
      </c>
      <c r="I63" s="15">
        <f>IF($B63="","",IFERROR(VLOOKUP(I$4&amp;$C$1&amp;$B$2,ROCUP!$1:$1048576,$C63,0)*$D63,"-"))</f>
        <v>13.1786405090168</v>
      </c>
      <c r="J63" s="15">
        <f>IF($B63="","",IFERROR(VLOOKUP(J$4&amp;$C$1&amp;$B$2,ROCUP!$1:$1048576,$C63,0)*$D63,"-"))</f>
        <v>12.823538654221817</v>
      </c>
      <c r="K63" s="15">
        <f>IF($B63="","",IFERROR(VLOOKUP(K$4&amp;$C$1&amp;$B$2,ROCUP!$1:$1048576,$C63,0)*$D63,"-"))</f>
        <v>12.703409142724887</v>
      </c>
      <c r="L63" s="15">
        <f>IF($B63="","",IFERROR(VLOOKUP(L$4&amp;$C$1&amp;$B$2,ROCUP!$1:$1048576,$C63,0)*$D63,"-"))</f>
        <v>11.653300821450857</v>
      </c>
      <c r="M63" s="15">
        <f>IF($B63="","",IFERROR(VLOOKUP(M$4&amp;$C$1&amp;$B$2,ROCUP!$1:$1048576,$C63,0)*$D63,"-"))</f>
        <v>12.547431142085069</v>
      </c>
      <c r="N63" s="15">
        <f>IF($B63="","",IFERROR(VLOOKUP(N$4&amp;$C$1&amp;$B$2,ROCUP!$1:$1048576,$C63,0)*$D63,"-"))</f>
        <v>11.999730926367477</v>
      </c>
      <c r="O63" s="15">
        <f>IF($B63="","",IFERROR(VLOOKUP(O$4&amp;$C$1&amp;$B$2,ROCUP!$1:$1048576,$C63,0)*$D63,"-"))</f>
        <v>11.478641292255745</v>
      </c>
      <c r="P63" s="15">
        <f>IF($B63="","",IFERROR(VLOOKUP(P$4&amp;$C$1&amp;$B$2,ROCUP!$1:$1048576,$C63,0)*$D63,"-"))</f>
        <v>11.983381705889558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6.3681852021414551</v>
      </c>
      <c r="H64" s="15">
        <f>IF($B64="","",IFERROR(VLOOKUP(H$4&amp;$C$1&amp;$B$2,ROCUP!$1:$1048576,$C64,0)*$D64,"-"))</f>
        <v>6.1584111812233866</v>
      </c>
      <c r="I64" s="15">
        <f>IF($B64="","",IFERROR(VLOOKUP(I$4&amp;$C$1&amp;$B$2,ROCUP!$1:$1048576,$C64,0)*$D64,"-"))</f>
        <v>6.3801591711817389</v>
      </c>
      <c r="J64" s="15">
        <f>IF($B64="","",IFERROR(VLOOKUP(J$4&amp;$C$1&amp;$B$2,ROCUP!$1:$1048576,$C64,0)*$D64,"-"))</f>
        <v>6.3243174645380691</v>
      </c>
      <c r="K64" s="15">
        <f>IF($B64="","",IFERROR(VLOOKUP(K$4&amp;$C$1&amp;$B$2,ROCUP!$1:$1048576,$C64,0)*$D64,"-"))</f>
        <v>6.423765805578685</v>
      </c>
      <c r="L64" s="15">
        <f>IF($B64="","",IFERROR(VLOOKUP(L$4&amp;$C$1&amp;$B$2,ROCUP!$1:$1048576,$C64,0)*$D64,"-"))</f>
        <v>6.7852062009294878</v>
      </c>
      <c r="M64" s="15">
        <f>IF($B64="","",IFERROR(VLOOKUP(M$4&amp;$C$1&amp;$B$2,ROCUP!$1:$1048576,$C64,0)*$D64,"-"))</f>
        <v>6.2051607773818711</v>
      </c>
      <c r="N64" s="15">
        <f>IF($B64="","",IFERROR(VLOOKUP(N$4&amp;$C$1&amp;$B$2,ROCUP!$1:$1048576,$C64,0)*$D64,"-"))</f>
        <v>6.0282438912135854</v>
      </c>
      <c r="O64" s="15">
        <f>IF($B64="","",IFERROR(VLOOKUP(O$4&amp;$C$1&amp;$B$2,ROCUP!$1:$1048576,$C64,0)*$D64,"-"))</f>
        <v>6.0679109223511114</v>
      </c>
      <c r="P64" s="15">
        <f>IF($B64="","",IFERROR(VLOOKUP(P$4&amp;$C$1&amp;$B$2,ROCUP!$1:$1048576,$C64,0)*$D64,"-"))</f>
        <v>5.3262947771787896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22.706748064811656</v>
      </c>
      <c r="H65" s="15">
        <f>IF($B65="","",IFERROR(VLOOKUP(H$4&amp;$C$1&amp;$B$2,ROCUP!$1:$1048576,$C65,0)*$D65,"-"))</f>
        <v>23.976422474432372</v>
      </c>
      <c r="I65" s="15">
        <f>IF($B65="","",IFERROR(VLOOKUP(I$4&amp;$C$1&amp;$B$2,ROCUP!$1:$1048576,$C65,0)*$D65,"-"))</f>
        <v>24.411137845452139</v>
      </c>
      <c r="J65" s="15">
        <f>IF($B65="","",IFERROR(VLOOKUP(J$4&amp;$C$1&amp;$B$2,ROCUP!$1:$1048576,$C65,0)*$D65,"-"))</f>
        <v>26.37716476786014</v>
      </c>
      <c r="K65" s="15">
        <f>IF($B65="","",IFERROR(VLOOKUP(K$4&amp;$C$1&amp;$B$2,ROCUP!$1:$1048576,$C65,0)*$D65,"-"))</f>
        <v>27.181870756893524</v>
      </c>
      <c r="L65" s="15">
        <f>IF($B65="","",IFERROR(VLOOKUP(L$4&amp;$C$1&amp;$B$2,ROCUP!$1:$1048576,$C65,0)*$D65,"-"))</f>
        <v>28.415915959616655</v>
      </c>
      <c r="M65" s="15">
        <f>IF($B65="","",IFERROR(VLOOKUP(M$4&amp;$C$1&amp;$B$2,ROCUP!$1:$1048576,$C65,0)*$D65,"-"))</f>
        <v>29.413384833171648</v>
      </c>
      <c r="N65" s="15">
        <f>IF($B65="","",IFERROR(VLOOKUP(N$4&amp;$C$1&amp;$B$2,ROCUP!$1:$1048576,$C65,0)*$D65,"-"))</f>
        <v>29.703933364771302</v>
      </c>
      <c r="O65" s="15">
        <f>IF($B65="","",IFERROR(VLOOKUP(O$4&amp;$C$1&amp;$B$2,ROCUP!$1:$1048576,$C65,0)*$D65,"-"))</f>
        <v>30.611128168556373</v>
      </c>
      <c r="P65" s="15">
        <f>IF($B65="","",IFERROR(VLOOKUP(P$4&amp;$C$1&amp;$B$2,ROCUP!$1:$1048576,$C65,0)*$D65,"-"))</f>
        <v>33.115920713295218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16.294247144313232</v>
      </c>
      <c r="H66" s="21">
        <f>IF($B66="","",IFERROR(VLOOKUP(H$4&amp;$C$1&amp;$B$2,ROCUP!$1:$1048576,$C66,0)*$D66,"-"))</f>
        <v>16.657586825088789</v>
      </c>
      <c r="I66" s="21">
        <f>IF($B66="","",IFERROR(VLOOKUP(I$4&amp;$C$1&amp;$B$2,ROCUP!$1:$1048576,$C66,0)*$D66,"-"))</f>
        <v>17.910855737358549</v>
      </c>
      <c r="J66" s="21">
        <f>IF($B66="","",IFERROR(VLOOKUP(J$4&amp;$C$1&amp;$B$2,ROCUP!$1:$1048576,$C66,0)*$D66,"-"))</f>
        <v>17.940949408300561</v>
      </c>
      <c r="K66" s="21">
        <f>IF($B66="","",IFERROR(VLOOKUP(K$4&amp;$C$1&amp;$B$2,ROCUP!$1:$1048576,$C66,0)*$D66,"-"))</f>
        <v>18.662136573081618</v>
      </c>
      <c r="L66" s="21">
        <f>IF($B66="","",IFERROR(VLOOKUP(L$4&amp;$C$1&amp;$B$2,ROCUP!$1:$1048576,$C66,0)*$D66,"-"))</f>
        <v>20.455607775842637</v>
      </c>
      <c r="M66" s="21">
        <f>IF($B66="","",IFERROR(VLOOKUP(M$4&amp;$C$1&amp;$B$2,ROCUP!$1:$1048576,$C66,0)*$D66,"-"))</f>
        <v>20.976363984870133</v>
      </c>
      <c r="N66" s="21">
        <f>IF($B66="","",IFERROR(VLOOKUP(N$4&amp;$C$1&amp;$B$2,ROCUP!$1:$1048576,$C66,0)*$D66,"-"))</f>
        <v>21.924155491408843</v>
      </c>
      <c r="O66" s="21">
        <f>IF($B66="","",IFERROR(VLOOKUP(O$4&amp;$C$1&amp;$B$2,ROCUP!$1:$1048576,$C66,0)*$D66,"-"))</f>
        <v>22.336350802196019</v>
      </c>
      <c r="P66" s="21">
        <f>IF($B66="","",IFERROR(VLOOKUP(P$4&amp;$C$1&amp;$B$2,ROCUP!$1:$1048576,$C66,0)*$D66,"-"))</f>
        <v>22.204869577356494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40.365316363753699</v>
      </c>
      <c r="H68" s="15">
        <f>IF($B68="","",IFERROR(VLOOKUP(H$4&amp;$C$1&amp;$B$2,ROCUP!$1:$1048576,$C68,0)*$D68,"-"))</f>
        <v>39.840204392619341</v>
      </c>
      <c r="I68" s="15">
        <f>IF($B68="","",IFERROR(VLOOKUP(I$4&amp;$C$1&amp;$B$2,ROCUP!$1:$1048576,$C68,0)*$D68,"-"))</f>
        <v>41.621656342068363</v>
      </c>
      <c r="J68" s="15">
        <f>IF($B68="","",IFERROR(VLOOKUP(J$4&amp;$C$1&amp;$B$2,ROCUP!$1:$1048576,$C68,0)*$D68,"-"))</f>
        <v>40.506324906671175</v>
      </c>
      <c r="K68" s="15">
        <f>IF($B68="","",IFERROR(VLOOKUP(K$4&amp;$C$1&amp;$B$2,ROCUP!$1:$1048576,$C68,0)*$D68,"-"))</f>
        <v>42.634487090602725</v>
      </c>
      <c r="L68" s="15">
        <f>IF($B68="","",IFERROR(VLOOKUP(L$4&amp;$C$1&amp;$B$2,ROCUP!$1:$1048576,$C68,0)*$D68,"-"))</f>
        <v>42.781424919205371</v>
      </c>
      <c r="M68" s="15">
        <f>IF($B68="","",IFERROR(VLOOKUP(M$4&amp;$C$1&amp;$B$2,ROCUP!$1:$1048576,$C68,0)*$D68,"-"))</f>
        <v>42.428073653243295</v>
      </c>
      <c r="N68" s="15">
        <f>IF($B68="","",IFERROR(VLOOKUP(N$4&amp;$C$1&amp;$B$2,ROCUP!$1:$1048576,$C68,0)*$D68,"-"))</f>
        <v>43.821762752750338</v>
      </c>
      <c r="O68" s="15">
        <f>IF($B68="","",IFERROR(VLOOKUP(O$4&amp;$C$1&amp;$B$2,ROCUP!$1:$1048576,$C68,0)*$D68,"-"))</f>
        <v>45.189603357992553</v>
      </c>
      <c r="P68" s="15">
        <f>IF($B68="","",IFERROR(VLOOKUP(P$4&amp;$C$1&amp;$B$2,ROCUP!$1:$1048576,$C68,0)*$D68,"-"))</f>
        <v>48.813247527124588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1.5626641151274514</v>
      </c>
      <c r="H69" s="15">
        <f>IF($B69="","",IFERROR(VLOOKUP(H$4&amp;$C$1&amp;$B$2,ROCUP!$1:$1048576,$C69,0)*$D69,"-"))</f>
        <v>1.2258365164831524</v>
      </c>
      <c r="I69" s="15">
        <f>IF($B69="","",IFERROR(VLOOKUP(I$4&amp;$C$1&amp;$B$2,ROCUP!$1:$1048576,$C69,0)*$D69,"-"))</f>
        <v>1.3164573023727952</v>
      </c>
      <c r="J69" s="15">
        <f>IF($B69="","",IFERROR(VLOOKUP(J$4&amp;$C$1&amp;$B$2,ROCUP!$1:$1048576,$C69,0)*$D69,"-"))</f>
        <v>1.4466987054072551</v>
      </c>
      <c r="K69" s="15">
        <f>IF($B69="","",IFERROR(VLOOKUP(K$4&amp;$C$1&amp;$B$2,ROCUP!$1:$1048576,$C69,0)*$D69,"-"))</f>
        <v>1.1887206749452186</v>
      </c>
      <c r="L69" s="15">
        <f>IF($B69="","",IFERROR(VLOOKUP(L$4&amp;$C$1&amp;$B$2,ROCUP!$1:$1048576,$C69,0)*$D69,"-"))</f>
        <v>1.2184388708310436</v>
      </c>
      <c r="M69" s="15">
        <f>IF($B69="","",IFERROR(VLOOKUP(M$4&amp;$C$1&amp;$B$2,ROCUP!$1:$1048576,$C69,0)*$D69,"-"))</f>
        <v>1.2491029829280096</v>
      </c>
      <c r="N69" s="15">
        <f>IF($B69="","",IFERROR(VLOOKUP(N$4&amp;$C$1&amp;$B$2,ROCUP!$1:$1048576,$C69,0)*$D69,"-"))</f>
        <v>1.1316286662318393</v>
      </c>
      <c r="O69" s="15">
        <f>IF($B69="","",IFERROR(VLOOKUP(O$4&amp;$C$1&amp;$B$2,ROCUP!$1:$1048576,$C69,0)*$D69,"-"))</f>
        <v>1.2258526717871623</v>
      </c>
      <c r="P69" s="15">
        <f>IF($B69="","",IFERROR(VLOOKUP(P$4&amp;$C$1&amp;$B$2,ROCUP!$1:$1048576,$C69,0)*$D69,"-"))</f>
        <v>0.8458718170155064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7.3054712011803291</v>
      </c>
      <c r="H70" s="15">
        <f>IF($B70="","",IFERROR(VLOOKUP(H$4&amp;$C$1&amp;$B$2,ROCUP!$1:$1048576,$C70,0)*$D70,"-"))</f>
        <v>8.202238100455876</v>
      </c>
      <c r="I70" s="15">
        <f>IF($B70="","",IFERROR(VLOOKUP(I$4&amp;$C$1&amp;$B$2,ROCUP!$1:$1048576,$C70,0)*$D70,"-"))</f>
        <v>8.0709887941336333</v>
      </c>
      <c r="J70" s="15">
        <f>IF($B70="","",IFERROR(VLOOKUP(J$4&amp;$C$1&amp;$B$2,ROCUP!$1:$1048576,$C70,0)*$D70,"-"))</f>
        <v>8.1042654028436019</v>
      </c>
      <c r="K70" s="15">
        <f>IF($B70="","",IFERROR(VLOOKUP(K$4&amp;$C$1&amp;$B$2,ROCUP!$1:$1048576,$C70,0)*$D70,"-"))</f>
        <v>6.9499023557861097</v>
      </c>
      <c r="L70" s="15">
        <f>IF($B70="","",IFERROR(VLOOKUP(L$4&amp;$C$1&amp;$B$2,ROCUP!$1:$1048576,$C70,0)*$D70,"-"))</f>
        <v>7.8876774222089763</v>
      </c>
      <c r="M70" s="15">
        <f>IF($B70="","",IFERROR(VLOOKUP(M$4&amp;$C$1&amp;$B$2,ROCUP!$1:$1048576,$C70,0)*$D70,"-"))</f>
        <v>8.013323879671665</v>
      </c>
      <c r="N70" s="15">
        <f>IF($B70="","",IFERROR(VLOOKUP(N$4&amp;$C$1&amp;$B$2,ROCUP!$1:$1048576,$C70,0)*$D70,"-"))</f>
        <v>7.7263222800426652</v>
      </c>
      <c r="O70" s="15">
        <f>IF($B70="","",IFERROR(VLOOKUP(O$4&amp;$C$1&amp;$B$2,ROCUP!$1:$1048576,$C70,0)*$D70,"-"))</f>
        <v>7.8576378822617654</v>
      </c>
      <c r="P70" s="15">
        <f>IF($B70="","",IFERROR(VLOOKUP(P$4&amp;$C$1&amp;$B$2,ROCUP!$1:$1048576,$C70,0)*$D70,"-"))</f>
        <v>7.9994405231808949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21.73795512263094</v>
      </c>
      <c r="H71" s="15">
        <f>IF($B71="","",IFERROR(VLOOKUP(H$4&amp;$C$1&amp;$B$2,ROCUP!$1:$1048576,$C71,0)*$D71,"-"))</f>
        <v>22.319353593370554</v>
      </c>
      <c r="I71" s="15">
        <f>IF($B71="","",IFERROR(VLOOKUP(I$4&amp;$C$1&amp;$B$2,ROCUP!$1:$1048576,$C71,0)*$D71,"-"))</f>
        <v>21.76888366188345</v>
      </c>
      <c r="J71" s="15">
        <f>IF($B71="","",IFERROR(VLOOKUP(J$4&amp;$C$1&amp;$B$2,ROCUP!$1:$1048576,$C71,0)*$D71,"-"))</f>
        <v>22.429691784495404</v>
      </c>
      <c r="K71" s="15">
        <f>IF($B71="","",IFERROR(VLOOKUP(K$4&amp;$C$1&amp;$B$2,ROCUP!$1:$1048576,$C71,0)*$D71,"-"))</f>
        <v>20.994401390630578</v>
      </c>
      <c r="L71" s="15">
        <f>IF($B71="","",IFERROR(VLOOKUP(L$4&amp;$C$1&amp;$B$2,ROCUP!$1:$1048576,$C71,0)*$D71,"-"))</f>
        <v>21.654459188235183</v>
      </c>
      <c r="M71" s="15">
        <f>IF($B71="","",IFERROR(VLOOKUP(M$4&amp;$C$1&amp;$B$2,ROCUP!$1:$1048576,$C71,0)*$D71,"-"))</f>
        <v>21.185349458382774</v>
      </c>
      <c r="N71" s="15">
        <f>IF($B71="","",IFERROR(VLOOKUP(N$4&amp;$C$1&amp;$B$2,ROCUP!$1:$1048576,$C71,0)*$D71,"-"))</f>
        <v>20.87250302293452</v>
      </c>
      <c r="O71" s="15">
        <f>IF($B71="","",IFERROR(VLOOKUP(O$4&amp;$C$1&amp;$B$2,ROCUP!$1:$1048576,$C71,0)*$D71,"-"))</f>
        <v>20.305400305620488</v>
      </c>
      <c r="P71" s="15">
        <f>IF($B71="","",IFERROR(VLOOKUP(P$4&amp;$C$1&amp;$B$2,ROCUP!$1:$1048576,$C71,0)*$D71,"-"))</f>
        <v>17.48646684594539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22.664078908940407</v>
      </c>
      <c r="H72" s="15">
        <f>IF($B72="","",IFERROR(VLOOKUP(H$4&amp;$C$1&amp;$B$2,ROCUP!$1:$1048576,$C72,0)*$D72,"-"))</f>
        <v>22.777332193430183</v>
      </c>
      <c r="I72" s="15">
        <f>IF($B72="","",IFERROR(VLOOKUP(I$4&amp;$C$1&amp;$B$2,ROCUP!$1:$1048576,$C72,0)*$D72,"-"))</f>
        <v>22.147888902145787</v>
      </c>
      <c r="J72" s="15">
        <f>IF($B72="","",IFERROR(VLOOKUP(J$4&amp;$C$1&amp;$B$2,ROCUP!$1:$1048576,$C72,0)*$D72,"-"))</f>
        <v>22.274231878496526</v>
      </c>
      <c r="K72" s="15">
        <f>IF($B72="","",IFERROR(VLOOKUP(K$4&amp;$C$1&amp;$B$2,ROCUP!$1:$1048576,$C72,0)*$D72,"-"))</f>
        <v>22.542186709702257</v>
      </c>
      <c r="L72" s="15">
        <f>IF($B72="","",IFERROR(VLOOKUP(L$4&amp;$C$1&amp;$B$2,ROCUP!$1:$1048576,$C72,0)*$D72,"-"))</f>
        <v>20.32807101079435</v>
      </c>
      <c r="M72" s="15">
        <f>IF($B72="","",IFERROR(VLOOKUP(M$4&amp;$C$1&amp;$B$2,ROCUP!$1:$1048576,$C72,0)*$D72,"-"))</f>
        <v>21.450192272647957</v>
      </c>
      <c r="N72" s="15">
        <f>IF($B72="","",IFERROR(VLOOKUP(N$4&amp;$C$1&amp;$B$2,ROCUP!$1:$1048576,$C72,0)*$D72,"-"))</f>
        <v>21.073935301327936</v>
      </c>
      <c r="O72" s="15">
        <f>IF($B72="","",IFERROR(VLOOKUP(O$4&amp;$C$1&amp;$B$2,ROCUP!$1:$1048576,$C72,0)*$D72,"-"))</f>
        <v>19.993378177424887</v>
      </c>
      <c r="P72" s="15">
        <f>IF($B72="","",IFERROR(VLOOKUP(P$4&amp;$C$1&amp;$B$2,ROCUP!$1:$1048576,$C72,0)*$D72,"-"))</f>
        <v>20.88993735395762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4.3466328802836633</v>
      </c>
      <c r="H73" s="15">
        <f>IF($B73="","",IFERROR(VLOOKUP(H$4&amp;$C$1&amp;$B$2,ROCUP!$1:$1048576,$C73,0)*$D73,"-"))</f>
        <v>3.9478755500967049</v>
      </c>
      <c r="I73" s="15">
        <f>IF($B73="","",IFERROR(VLOOKUP(I$4&amp;$C$1&amp;$B$2,ROCUP!$1:$1048576,$C73,0)*$D73,"-"))</f>
        <v>3.8276293952140072</v>
      </c>
      <c r="J73" s="15">
        <f>IF($B73="","",IFERROR(VLOOKUP(J$4&amp;$C$1&amp;$B$2,ROCUP!$1:$1048576,$C73,0)*$D73,"-"))</f>
        <v>3.8275316623030124</v>
      </c>
      <c r="K73" s="15">
        <f>IF($B73="","",IFERROR(VLOOKUP(K$4&amp;$C$1&amp;$B$2,ROCUP!$1:$1048576,$C73,0)*$D73,"-"))</f>
        <v>3.8842337062378678</v>
      </c>
      <c r="L73" s="15">
        <f>IF($B73="","",IFERROR(VLOOKUP(L$4&amp;$C$1&amp;$B$2,ROCUP!$1:$1048576,$C73,0)*$D73,"-"))</f>
        <v>4.4621860185711224</v>
      </c>
      <c r="M73" s="15">
        <f>IF($B73="","",IFERROR(VLOOKUP(M$4&amp;$C$1&amp;$B$2,ROCUP!$1:$1048576,$C73,0)*$D73,"-"))</f>
        <v>3.8054710132324066</v>
      </c>
      <c r="N73" s="15">
        <f>IF($B73="","",IFERROR(VLOOKUP(N$4&amp;$C$1&amp;$B$2,ROCUP!$1:$1048576,$C73,0)*$D73,"-"))</f>
        <v>3.8452113871740279</v>
      </c>
      <c r="O73" s="15">
        <f>IF($B73="","",IFERROR(VLOOKUP(O$4&amp;$C$1&amp;$B$2,ROCUP!$1:$1048576,$C73,0)*$D73,"-"))</f>
        <v>4.1584828306279951</v>
      </c>
      <c r="P73" s="15">
        <f>IF($B73="","",IFERROR(VLOOKUP(P$4&amp;$C$1&amp;$B$2,ROCUP!$1:$1048576,$C73,0)*$D73,"-"))</f>
        <v>3.065763185266464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0.78225398329536433</v>
      </c>
      <c r="H74" s="15">
        <f>IF($B74="","",IFERROR(VLOOKUP(H$4&amp;$C$1&amp;$B$2,ROCUP!$1:$1048576,$C74,0)*$D74,"-"))</f>
        <v>0.58889333411478706</v>
      </c>
      <c r="I74" s="15">
        <f>IF($B74="","",IFERROR(VLOOKUP(I$4&amp;$C$1&amp;$B$2,ROCUP!$1:$1048576,$C74,0)*$D74,"-"))</f>
        <v>0.38173552993817866</v>
      </c>
      <c r="J74" s="15">
        <f>IF($B74="","",IFERROR(VLOOKUP(J$4&amp;$C$1&amp;$B$2,ROCUP!$1:$1048576,$C74,0)*$D74,"-"))</f>
        <v>0.39287996652097651</v>
      </c>
      <c r="K74" s="15">
        <f>IF($B74="","",IFERROR(VLOOKUP(K$4&amp;$C$1&amp;$B$2,ROCUP!$1:$1048576,$C74,0)*$D74,"-"))</f>
        <v>0.60980794255206472</v>
      </c>
      <c r="L74" s="15">
        <f>IF($B74="","",IFERROR(VLOOKUP(L$4&amp;$C$1&amp;$B$2,ROCUP!$1:$1048576,$C74,0)*$D74,"-"))</f>
        <v>0.57048108893462857</v>
      </c>
      <c r="M74" s="15">
        <f>IF($B74="","",IFERROR(VLOOKUP(M$4&amp;$C$1&amp;$B$2,ROCUP!$1:$1048576,$C74,0)*$D74,"-"))</f>
        <v>0.67076048581285097</v>
      </c>
      <c r="N74" s="15">
        <f>IF($B74="","",IFERROR(VLOOKUP(N$4&amp;$C$1&amp;$B$2,ROCUP!$1:$1048576,$C74,0)*$D74,"-"))</f>
        <v>0.42050352130087981</v>
      </c>
      <c r="O74" s="15">
        <f>IF($B74="","",IFERROR(VLOOKUP(O$4&amp;$C$1&amp;$B$2,ROCUP!$1:$1048576,$C74,0)*$D74,"-"))</f>
        <v>0.2462524249095242</v>
      </c>
      <c r="P74" s="15">
        <f>IF($B74="","",IFERROR(VLOOKUP(P$4&amp;$C$1&amp;$B$2,ROCUP!$1:$1048576,$C74,0)*$D74,"-"))</f>
        <v>0.31789925617341303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1.2356274247881465</v>
      </c>
      <c r="H75" s="21">
        <f>IF($B75="","",IFERROR(VLOOKUP(H$4&amp;$C$1&amp;$B$2,ROCUP!$1:$1048576,$C75,0)*$D75,"-"))</f>
        <v>1.0982663194294029</v>
      </c>
      <c r="I75" s="21">
        <f>IF($B75="","",IFERROR(VLOOKUP(I$4&amp;$C$1&amp;$B$2,ROCUP!$1:$1048576,$C75,0)*$D75,"-"))</f>
        <v>0.86476007224378038</v>
      </c>
      <c r="J75" s="21">
        <f>IF($B75="","",IFERROR(VLOOKUP(J$4&amp;$C$1&amp;$B$2,ROCUP!$1:$1048576,$C75,0)*$D75,"-"))</f>
        <v>1.0183756932620442</v>
      </c>
      <c r="K75" s="21">
        <f>IF($B75="","",IFERROR(VLOOKUP(K$4&amp;$C$1&amp;$B$2,ROCUP!$1:$1048576,$C75,0)*$D75,"-"))</f>
        <v>1.1962601295431798</v>
      </c>
      <c r="L75" s="21">
        <f>IF($B75="","",IFERROR(VLOOKUP(L$4&amp;$C$1&amp;$B$2,ROCUP!$1:$1048576,$C75,0)*$D75,"-"))</f>
        <v>1.0972614812193238</v>
      </c>
      <c r="M75" s="21">
        <f>IF($B75="","",IFERROR(VLOOKUP(M$4&amp;$C$1&amp;$B$2,ROCUP!$1:$1048576,$C75,0)*$D75,"-"))</f>
        <v>1.1977262540810429</v>
      </c>
      <c r="N75" s="21">
        <f>IF($B75="","",IFERROR(VLOOKUP(N$4&amp;$C$1&amp;$B$2,ROCUP!$1:$1048576,$C75,0)*$D75,"-"))</f>
        <v>1.1081330682377915</v>
      </c>
      <c r="O75" s="21">
        <f>IF($B75="","",IFERROR(VLOOKUP(O$4&amp;$C$1&amp;$B$2,ROCUP!$1:$1048576,$C75,0)*$D75,"-"))</f>
        <v>1.0233923493756227</v>
      </c>
      <c r="P75" s="21">
        <f>IF($B75="","",IFERROR(VLOOKUP(P$4&amp;$C$1&amp;$B$2,ROCUP!$1:$1048576,$C75,0)*$D75,"-"))</f>
        <v>0.58137349133612681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2.5681696819812649</v>
      </c>
      <c r="H77" s="15">
        <f>IF($B77="","",IFERROR(VLOOKUP(H$4&amp;$C$1&amp;$B$2,ROCUP!$1:$1048576,$C77,0)*$D77,"-"))</f>
        <v>2.6083247755656411</v>
      </c>
      <c r="I77" s="15">
        <f>IF($B77="","",IFERROR(VLOOKUP(I$4&amp;$C$1&amp;$B$2,ROCUP!$1:$1048576,$C77,0)*$D77,"-"))</f>
        <v>2.3476861347367968</v>
      </c>
      <c r="J77" s="15">
        <f>IF($B77="","",IFERROR(VLOOKUP(J$4&amp;$C$1&amp;$B$2,ROCUP!$1:$1048576,$C77,0)*$D77,"-"))</f>
        <v>2.3110648474785731</v>
      </c>
      <c r="K77" s="15">
        <f>IF($B77="","",IFERROR(VLOOKUP(K$4&amp;$C$1&amp;$B$2,ROCUP!$1:$1048576,$C77,0)*$D77,"-"))</f>
        <v>2.5183433726463469</v>
      </c>
      <c r="L77" s="15">
        <f>IF($B77="","",IFERROR(VLOOKUP(L$4&amp;$C$1&amp;$B$2,ROCUP!$1:$1048576,$C77,0)*$D77,"-"))</f>
        <v>2.0922781756712707</v>
      </c>
      <c r="M77" s="15">
        <f>IF($B77="","",IFERROR(VLOOKUP(M$4&amp;$C$1&amp;$B$2,ROCUP!$1:$1048576,$C77,0)*$D77,"-"))</f>
        <v>2.1127015613286262</v>
      </c>
      <c r="N77" s="15">
        <f>IF($B77="","",IFERROR(VLOOKUP(N$4&amp;$C$1&amp;$B$2,ROCUP!$1:$1048576,$C77,0)*$D77,"-"))</f>
        <v>1.93600412395399</v>
      </c>
      <c r="O77" s="15">
        <f>IF($B77="","",IFERROR(VLOOKUP(O$4&amp;$C$1&amp;$B$2,ROCUP!$1:$1048576,$C77,0)*$D77,"-"))</f>
        <v>1.61266931892951</v>
      </c>
      <c r="P77" s="15">
        <f>IF($B77="","",IFERROR(VLOOKUP(P$4&amp;$C$1&amp;$B$2,ROCUP!$1:$1048576,$C77,0)*$D77,"-"))</f>
        <v>1.5351521091076816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1.1119857356096834</v>
      </c>
      <c r="H78" s="15">
        <f>IF($B78="","",IFERROR(VLOOKUP(H$4&amp;$C$1&amp;$B$2,ROCUP!$1:$1048576,$C78,0)*$D78,"-"))</f>
        <v>1.0434159126062925</v>
      </c>
      <c r="I78" s="15">
        <f>IF($B78="","",IFERROR(VLOOKUP(I$4&amp;$C$1&amp;$B$2,ROCUP!$1:$1048576,$C78,0)*$D78,"-"))</f>
        <v>1.0652075241101939</v>
      </c>
      <c r="J78" s="15">
        <f>IF($B78="","",IFERROR(VLOOKUP(J$4&amp;$C$1&amp;$B$2,ROCUP!$1:$1048576,$C78,0)*$D78,"-"))</f>
        <v>1.293656057421964</v>
      </c>
      <c r="K78" s="15">
        <f>IF($B78="","",IFERROR(VLOOKUP(K$4&amp;$C$1&amp;$B$2,ROCUP!$1:$1048576,$C78,0)*$D78,"-"))</f>
        <v>1.0270663410304492</v>
      </c>
      <c r="L78" s="15">
        <f>IF($B78="","",IFERROR(VLOOKUP(L$4&amp;$C$1&amp;$B$2,ROCUP!$1:$1048576,$C78,0)*$D78,"-"))</f>
        <v>1.5304993899656332</v>
      </c>
      <c r="M78" s="15">
        <f>IF($B78="","",IFERROR(VLOOKUP(M$4&amp;$C$1&amp;$B$2,ROCUP!$1:$1048576,$C78,0)*$D78,"-"))</f>
        <v>1.1184924301278634</v>
      </c>
      <c r="N78" s="15">
        <f>IF($B78="","",IFERROR(VLOOKUP(N$4&amp;$C$1&amp;$B$2,ROCUP!$1:$1048576,$C78,0)*$D78,"-"))</f>
        <v>1.1562845406700375</v>
      </c>
      <c r="O78" s="15">
        <f>IF($B78="","",IFERROR(VLOOKUP(O$4&amp;$C$1&amp;$B$2,ROCUP!$1:$1048576,$C78,0)*$D78,"-"))</f>
        <v>1.5456355977873435</v>
      </c>
      <c r="P78" s="15">
        <f>IF($B78="","",IFERROR(VLOOKUP(P$4&amp;$C$1&amp;$B$2,ROCUP!$1:$1048576,$C78,0)*$D78,"-"))</f>
        <v>1.3700309881705417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11.439890910072579</v>
      </c>
      <c r="H79" s="15">
        <f>IF($B79="","",IFERROR(VLOOKUP(H$4&amp;$C$1&amp;$B$2,ROCUP!$1:$1048576,$C79,0)*$D79,"-"))</f>
        <v>11.387654772431331</v>
      </c>
      <c r="I79" s="15">
        <f>IF($B79="","",IFERROR(VLOOKUP(I$4&amp;$C$1&amp;$B$2,ROCUP!$1:$1048576,$C79,0)*$D79,"-"))</f>
        <v>11.434895059027916</v>
      </c>
      <c r="J79" s="15">
        <f>IF($B79="","",IFERROR(VLOOKUP(J$4&amp;$C$1&amp;$B$2,ROCUP!$1:$1048576,$C79,0)*$D79,"-"))</f>
        <v>11.263107959275246</v>
      </c>
      <c r="K79" s="15">
        <f>IF($B79="","",IFERROR(VLOOKUP(K$4&amp;$C$1&amp;$B$2,ROCUP!$1:$1048576,$C79,0)*$D79,"-"))</f>
        <v>11.68731338533099</v>
      </c>
      <c r="L79" s="15">
        <f>IF($B79="","",IFERROR(VLOOKUP(L$4&amp;$C$1&amp;$B$2,ROCUP!$1:$1048576,$C79,0)*$D79,"-"))</f>
        <v>11.385726825679187</v>
      </c>
      <c r="M79" s="15">
        <f>IF($B79="","",IFERROR(VLOOKUP(M$4&amp;$C$1&amp;$B$2,ROCUP!$1:$1048576,$C79,0)*$D79,"-"))</f>
        <v>11.552105436671418</v>
      </c>
      <c r="N79" s="15">
        <f>IF($B79="","",IFERROR(VLOOKUP(N$4&amp;$C$1&amp;$B$2,ROCUP!$1:$1048576,$C79,0)*$D79,"-"))</f>
        <v>11.676773503264107</v>
      </c>
      <c r="O79" s="15">
        <f>IF($B79="","",IFERROR(VLOOKUP(O$4&amp;$C$1&amp;$B$2,ROCUP!$1:$1048576,$C79,0)*$D79,"-"))</f>
        <v>11.214679025771151</v>
      </c>
      <c r="P79" s="15">
        <f>IF($B79="","",IFERROR(VLOOKUP(P$4&amp;$C$1&amp;$B$2,ROCUP!$1:$1048576,$C79,0)*$D79,"-"))</f>
        <v>8.834074294263516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8.484675196066231</v>
      </c>
      <c r="H80" s="15">
        <f>IF($B80="","",IFERROR(VLOOKUP(H$4&amp;$C$1&amp;$B$2,ROCUP!$1:$1048576,$C80,0)*$D80,"-"))</f>
        <v>8.9415081887006895</v>
      </c>
      <c r="I80" s="15">
        <f>IF($B80="","",IFERROR(VLOOKUP(I$4&amp;$C$1&amp;$B$2,ROCUP!$1:$1048576,$C80,0)*$D80,"-"))</f>
        <v>8.5728570698089293</v>
      </c>
      <c r="J80" s="15">
        <f>IF($B80="","",IFERROR(VLOOKUP(J$4&amp;$C$1&amp;$B$2,ROCUP!$1:$1048576,$C80,0)*$D80,"-"))</f>
        <v>8.2182240103216913</v>
      </c>
      <c r="K80" s="15">
        <f>IF($B80="","",IFERROR(VLOOKUP(K$4&amp;$C$1&amp;$B$2,ROCUP!$1:$1048576,$C80,0)*$D80,"-"))</f>
        <v>8.3062968892752078</v>
      </c>
      <c r="L80" s="15">
        <f>IF($B80="","",IFERROR(VLOOKUP(L$4&amp;$C$1&amp;$B$2,ROCUP!$1:$1048576,$C80,0)*$D80,"-"))</f>
        <v>7.8780001117620211</v>
      </c>
      <c r="M80" s="15">
        <f>IF($B80="","",IFERROR(VLOOKUP(M$4&amp;$C$1&amp;$B$2,ROCUP!$1:$1048576,$C80,0)*$D80,"-"))</f>
        <v>8.2297818113782633</v>
      </c>
      <c r="N80" s="15">
        <f>IF($B80="","",IFERROR(VLOOKUP(N$4&amp;$C$1&amp;$B$2,ROCUP!$1:$1048576,$C80,0)*$D80,"-"))</f>
        <v>8.9039338067813745</v>
      </c>
      <c r="O80" s="15">
        <f>IF($B80="","",IFERROR(VLOOKUP(O$4&amp;$C$1&amp;$B$2,ROCUP!$1:$1048576,$C80,0)*$D80,"-"))</f>
        <v>8.2398469804448293</v>
      </c>
      <c r="P80" s="15">
        <f>IF($B80="","",IFERROR(VLOOKUP(P$4&amp;$C$1&amp;$B$2,ROCUP!$1:$1048576,$C80,0)*$D80,"-"))</f>
        <v>9.4041423652906619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19.259001005434083</v>
      </c>
      <c r="H81" s="15">
        <f>IF($B81="","",IFERROR(VLOOKUP(H$4&amp;$C$1&amp;$B$2,ROCUP!$1:$1048576,$C81,0)*$D81,"-"))</f>
        <v>18.980422673030418</v>
      </c>
      <c r="I81" s="15">
        <f>IF($B81="","",IFERROR(VLOOKUP(I$4&amp;$C$1&amp;$B$2,ROCUP!$1:$1048576,$C81,0)*$D81,"-"))</f>
        <v>19.668359761906114</v>
      </c>
      <c r="J81" s="15">
        <f>IF($B81="","",IFERROR(VLOOKUP(J$4&amp;$C$1&amp;$B$2,ROCUP!$1:$1048576,$C81,0)*$D81,"-"))</f>
        <v>18.632028366522789</v>
      </c>
      <c r="K81" s="15">
        <f>IF($B81="","",IFERROR(VLOOKUP(K$4&amp;$C$1&amp;$B$2,ROCUP!$1:$1048576,$C81,0)*$D81,"-"))</f>
        <v>19.131208029805073</v>
      </c>
      <c r="L81" s="15">
        <f>IF($B81="","",IFERROR(VLOOKUP(L$4&amp;$C$1&amp;$B$2,ROCUP!$1:$1048576,$C81,0)*$D81,"-"))</f>
        <v>18.724329660709131</v>
      </c>
      <c r="M81" s="15">
        <f>IF($B81="","",IFERROR(VLOOKUP(M$4&amp;$C$1&amp;$B$2,ROCUP!$1:$1048576,$C81,0)*$D81,"-"))</f>
        <v>19.360137126765387</v>
      </c>
      <c r="N81" s="15">
        <f>IF($B81="","",IFERROR(VLOOKUP(N$4&amp;$C$1&amp;$B$2,ROCUP!$1:$1048576,$C81,0)*$D81,"-"))</f>
        <v>18.297007011661055</v>
      </c>
      <c r="O81" s="15">
        <f>IF($B81="","",IFERROR(VLOOKUP(O$4&amp;$C$1&amp;$B$2,ROCUP!$1:$1048576,$C81,0)*$D81,"-"))</f>
        <v>18.403542729444045</v>
      </c>
      <c r="P81" s="15">
        <f>IF($B81="","",IFERROR(VLOOKUP(P$4&amp;$C$1&amp;$B$2,ROCUP!$1:$1048576,$C81,0)*$D81,"-"))</f>
        <v>18.565400104753678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6.1867282700805335</v>
      </c>
      <c r="H82" s="15">
        <f>IF($B82="","",IFERROR(VLOOKUP(H$4&amp;$C$1&amp;$B$2,ROCUP!$1:$1048576,$C82,0)*$D82,"-"))</f>
        <v>5.3861538716360329</v>
      </c>
      <c r="I82" s="15">
        <f>IF($B82="","",IFERROR(VLOOKUP(I$4&amp;$C$1&amp;$B$2,ROCUP!$1:$1048576,$C82,0)*$D82,"-"))</f>
        <v>5.1469432434326272</v>
      </c>
      <c r="J82" s="15">
        <f>IF($B82="","",IFERROR(VLOOKUP(J$4&amp;$C$1&amp;$B$2,ROCUP!$1:$1048576,$C82,0)*$D82,"-"))</f>
        <v>5.3680653022252365</v>
      </c>
      <c r="K82" s="15">
        <f>IF($B82="","",IFERROR(VLOOKUP(K$4&amp;$C$1&amp;$B$2,ROCUP!$1:$1048576,$C82,0)*$D82,"-"))</f>
        <v>5.1932696297074372</v>
      </c>
      <c r="L82" s="15">
        <f>IF($B82="","",IFERROR(VLOOKUP(L$4&amp;$C$1&amp;$B$2,ROCUP!$1:$1048576,$C82,0)*$D82,"-"))</f>
        <v>5.1205487282413316</v>
      </c>
      <c r="M82" s="15">
        <f>IF($B82="","",IFERROR(VLOOKUP(M$4&amp;$C$1&amp;$B$2,ROCUP!$1:$1048576,$C82,0)*$D82,"-"))</f>
        <v>5.2555000942646304</v>
      </c>
      <c r="N82" s="15">
        <f>IF($B82="","",IFERROR(VLOOKUP(N$4&amp;$C$1&amp;$B$2,ROCUP!$1:$1048576,$C82,0)*$D82,"-"))</f>
        <v>5.5796727302161129</v>
      </c>
      <c r="O82" s="15">
        <f>IF($B82="","",IFERROR(VLOOKUP(O$4&amp;$C$1&amp;$B$2,ROCUP!$1:$1048576,$C82,0)*$D82,"-"))</f>
        <v>5.6400884486301104</v>
      </c>
      <c r="P82" s="15">
        <f>IF($B82="","",IFERROR(VLOOKUP(P$4&amp;$C$1&amp;$B$2,ROCUP!$1:$1048576,$C82,0)*$D82,"-"))</f>
        <v>6.3250390535571048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6.8805568010998543</v>
      </c>
      <c r="H83" s="15">
        <f>IF($B83="","",IFERROR(VLOOKUP(H$4&amp;$C$1&amp;$B$2,ROCUP!$1:$1048576,$C83,0)*$D83,"-"))</f>
        <v>6.8288597231105603</v>
      </c>
      <c r="I83" s="15">
        <f>IF($B83="","",IFERROR(VLOOKUP(I$4&amp;$C$1&amp;$B$2,ROCUP!$1:$1048576,$C83,0)*$D83,"-"))</f>
        <v>6.710278704182425</v>
      </c>
      <c r="J83" s="15">
        <f>IF($B83="","",IFERROR(VLOOKUP(J$4&amp;$C$1&amp;$B$2,ROCUP!$1:$1048576,$C83,0)*$D83,"-"))</f>
        <v>6.559818826511882</v>
      </c>
      <c r="K83" s="15">
        <f>IF($B83="","",IFERROR(VLOOKUP(K$4&amp;$C$1&amp;$B$2,ROCUP!$1:$1048576,$C83,0)*$D83,"-"))</f>
        <v>7.1760408472902286</v>
      </c>
      <c r="L83" s="15">
        <f>IF($B83="","",IFERROR(VLOOKUP(L$4&amp;$C$1&amp;$B$2,ROCUP!$1:$1048576,$C83,0)*$D83,"-"))</f>
        <v>6.8851226122509805</v>
      </c>
      <c r="M83" s="15">
        <f>IF($B83="","",IFERROR(VLOOKUP(M$4&amp;$C$1&amp;$B$2,ROCUP!$1:$1048576,$C83,0)*$D83,"-"))</f>
        <v>6.9490425590850275</v>
      </c>
      <c r="N83" s="15">
        <f>IF($B83="","",IFERROR(VLOOKUP(N$4&amp;$C$1&amp;$B$2,ROCUP!$1:$1048576,$C83,0)*$D83,"-"))</f>
        <v>6.9827784587495483</v>
      </c>
      <c r="O83" s="15">
        <f>IF($B83="","",IFERROR(VLOOKUP(O$4&amp;$C$1&amp;$B$2,ROCUP!$1:$1048576,$C83,0)*$D83,"-"))</f>
        <v>7.440036284108265</v>
      </c>
      <c r="P83" s="15">
        <f>IF($B83="","",IFERROR(VLOOKUP(P$4&amp;$C$1&amp;$B$2,ROCUP!$1:$1048576,$C83,0)*$D83,"-"))</f>
        <v>7.9825430296559103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6.3894117980150735</v>
      </c>
      <c r="H84" s="15">
        <f>IF($B84="","",IFERROR(VLOOKUP(H$4&amp;$C$1&amp;$B$2,ROCUP!$1:$1048576,$C84,0)*$D84,"-"))</f>
        <v>6.7292880786686062</v>
      </c>
      <c r="I84" s="15">
        <f>IF($B84="","",IFERROR(VLOOKUP(I$4&amp;$C$1&amp;$B$2,ROCUP!$1:$1048576,$C84,0)*$D84,"-"))</f>
        <v>6.4902141999051812</v>
      </c>
      <c r="J84" s="15">
        <f>IF($B84="","",IFERROR(VLOOKUP(J$4&amp;$C$1&amp;$B$2,ROCUP!$1:$1048576,$C84,0)*$D84,"-"))</f>
        <v>6.5591994041458985</v>
      </c>
      <c r="K84" s="15">
        <f>IF($B84="","",IFERROR(VLOOKUP(K$4&amp;$C$1&amp;$B$2,ROCUP!$1:$1048576,$C84,0)*$D84,"-"))</f>
        <v>6.29714510500534</v>
      </c>
      <c r="L84" s="15">
        <f>IF($B84="","",IFERROR(VLOOKUP(L$4&amp;$C$1&amp;$B$2,ROCUP!$1:$1048576,$C84,0)*$D84,"-"))</f>
        <v>6.3226889709511873</v>
      </c>
      <c r="M84" s="15">
        <f>IF($B84="","",IFERROR(VLOOKUP(M$4&amp;$C$1&amp;$B$2,ROCUP!$1:$1048576,$C84,0)*$D84,"-"))</f>
        <v>6.1862792211408157</v>
      </c>
      <c r="N84" s="15">
        <f>IF($B84="","",IFERROR(VLOOKUP(N$4&amp;$C$1&amp;$B$2,ROCUP!$1:$1048576,$C84,0)*$D84,"-"))</f>
        <v>5.6376727396088269</v>
      </c>
      <c r="O84" s="15">
        <f>IF($B84="","",IFERROR(VLOOKUP(O$4&amp;$C$1&amp;$B$2,ROCUP!$1:$1048576,$C84,0)*$D84,"-"))</f>
        <v>6.0322058158141134</v>
      </c>
      <c r="P84" s="15">
        <f>IF($B84="","",IFERROR(VLOOKUP(P$4&amp;$C$1&amp;$B$2,ROCUP!$1:$1048576,$C84,0)*$D84,"-"))</f>
        <v>6.6256635196993914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11.121157770188187</v>
      </c>
      <c r="H85" s="15">
        <f>IF($B85="","",IFERROR(VLOOKUP(H$4&amp;$C$1&amp;$B$2,ROCUP!$1:$1048576,$C85,0)*$D85,"-"))</f>
        <v>11.31431385390043</v>
      </c>
      <c r="I85" s="15">
        <f>IF($B85="","",IFERROR(VLOOKUP(I$4&amp;$C$1&amp;$B$2,ROCUP!$1:$1048576,$C85,0)*$D85,"-"))</f>
        <v>11.371877448186046</v>
      </c>
      <c r="J85" s="15">
        <f>IF($B85="","",IFERROR(VLOOKUP(J$4&amp;$C$1&amp;$B$2,ROCUP!$1:$1048576,$C85,0)*$D85,"-"))</f>
        <v>11.97687892710003</v>
      </c>
      <c r="K85" s="15">
        <f>IF($B85="","",IFERROR(VLOOKUP(K$4&amp;$C$1&amp;$B$2,ROCUP!$1:$1048576,$C85,0)*$D85,"-"))</f>
        <v>11.088942539574235</v>
      </c>
      <c r="L85" s="15">
        <f>IF($B85="","",IFERROR(VLOOKUP(L$4&amp;$C$1&amp;$B$2,ROCUP!$1:$1048576,$C85,0)*$D85,"-"))</f>
        <v>11.966962098704492</v>
      </c>
      <c r="M85" s="15">
        <f>IF($B85="","",IFERROR(VLOOKUP(M$4&amp;$C$1&amp;$B$2,ROCUP!$1:$1048576,$C85,0)*$D85,"-"))</f>
        <v>12.072343129554245</v>
      </c>
      <c r="N85" s="15">
        <f>IF($B85="","",IFERROR(VLOOKUP(N$4&amp;$C$1&amp;$B$2,ROCUP!$1:$1048576,$C85,0)*$D85,"-"))</f>
        <v>11.990421089184649</v>
      </c>
      <c r="O85" s="15">
        <f>IF($B85="","",IFERROR(VLOOKUP(O$4&amp;$C$1&amp;$B$2,ROCUP!$1:$1048576,$C85,0)*$D85,"-"))</f>
        <v>11.74952167797419</v>
      </c>
      <c r="P85" s="15">
        <f>IF($B85="","",IFERROR(VLOOKUP(P$4&amp;$C$1&amp;$B$2,ROCUP!$1:$1048576,$C85,0)*$D85,"-"))</f>
        <v>11.747598339302478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10.090735981700705</v>
      </c>
      <c r="H86" s="15">
        <f>IF($B86="","",IFERROR(VLOOKUP(H$4&amp;$C$1&amp;$B$2,ROCUP!$1:$1048576,$C86,0)*$D86,"-"))</f>
        <v>10.294819344037551</v>
      </c>
      <c r="I86" s="15">
        <f>IF($B86="","",IFERROR(VLOOKUP(I$4&amp;$C$1&amp;$B$2,ROCUP!$1:$1048576,$C86,0)*$D86,"-"))</f>
        <v>10.122872504625709</v>
      </c>
      <c r="J86" s="15">
        <f>IF($B86="","",IFERROR(VLOOKUP(J$4&amp;$C$1&amp;$B$2,ROCUP!$1:$1048576,$C86,0)*$D86,"-"))</f>
        <v>10.034309955930365</v>
      </c>
      <c r="K86" s="15">
        <f>IF($B86="","",IFERROR(VLOOKUP(K$4&amp;$C$1&amp;$B$2,ROCUP!$1:$1048576,$C86,0)*$D86,"-"))</f>
        <v>9.6038656183263225</v>
      </c>
      <c r="L86" s="15">
        <f>IF($B86="","",IFERROR(VLOOKUP(L$4&amp;$C$1&amp;$B$2,ROCUP!$1:$1048576,$C86,0)*$D86,"-"))</f>
        <v>9.8858164681338536</v>
      </c>
      <c r="M86" s="15">
        <f>IF($B86="","",IFERROR(VLOOKUP(M$4&amp;$C$1&amp;$B$2,ROCUP!$1:$1048576,$C86,0)*$D86,"-"))</f>
        <v>9.1166709826554513</v>
      </c>
      <c r="N86" s="15">
        <f>IF($B86="","",IFERROR(VLOOKUP(N$4&amp;$C$1&amp;$B$2,ROCUP!$1:$1048576,$C86,0)*$D86,"-"))</f>
        <v>8.7554046091152973</v>
      </c>
      <c r="O86" s="15">
        <f>IF($B86="","",IFERROR(VLOOKUP(O$4&amp;$C$1&amp;$B$2,ROCUP!$1:$1048576,$C86,0)*$D86,"-"))</f>
        <v>10.014161077465131</v>
      </c>
      <c r="P86" s="15">
        <f>IF($B86="","",IFERROR(VLOOKUP(P$4&amp;$C$1&amp;$B$2,ROCUP!$1:$1048576,$C86,0)*$D86,"-"))</f>
        <v>9.407362860468071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16.467686849751804</v>
      </c>
      <c r="H87" s="21">
        <f>IF($B87="","",IFERROR(VLOOKUP(H$4&amp;$C$1&amp;$B$2,ROCUP!$1:$1048576,$C87,0)*$D87,"-"))</f>
        <v>16.485238806312445</v>
      </c>
      <c r="I87" s="21">
        <f>IF($B87="","",IFERROR(VLOOKUP(I$4&amp;$C$1&amp;$B$2,ROCUP!$1:$1048576,$C87,0)*$D87,"-"))</f>
        <v>17.068808350078058</v>
      </c>
      <c r="J87" s="21">
        <f>IF($B87="","",IFERROR(VLOOKUP(J$4&amp;$C$1&amp;$B$2,ROCUP!$1:$1048576,$C87,0)*$D87,"-"))</f>
        <v>17.783646343066323</v>
      </c>
      <c r="K87" s="21">
        <f>IF($B87="","",IFERROR(VLOOKUP(K$4&amp;$C$1&amp;$B$2,ROCUP!$1:$1048576,$C87,0)*$D87,"-"))</f>
        <v>17.970508242008364</v>
      </c>
      <c r="L87" s="21">
        <f>IF($B87="","",IFERROR(VLOOKUP(L$4&amp;$C$1&amp;$B$2,ROCUP!$1:$1048576,$C87,0)*$D87,"-"))</f>
        <v>18.208026957930912</v>
      </c>
      <c r="M87" s="21">
        <f>IF($B87="","",IFERROR(VLOOKUP(M$4&amp;$C$1&amp;$B$2,ROCUP!$1:$1048576,$C87,0)*$D87,"-"))</f>
        <v>18.046945647028274</v>
      </c>
      <c r="N87" s="21">
        <f>IF($B87="","",IFERROR(VLOOKUP(N$4&amp;$C$1&amp;$B$2,ROCUP!$1:$1048576,$C87,0)*$D87,"-"))</f>
        <v>19.084047386795007</v>
      </c>
      <c r="O87" s="21">
        <f>IF($B87="","",IFERROR(VLOOKUP(O$4&amp;$C$1&amp;$B$2,ROCUP!$1:$1048576,$C87,0)*$D87,"-"))</f>
        <v>18.107613043631314</v>
      </c>
      <c r="P87" s="21">
        <f>IF($B87="","",IFERROR(VLOOKUP(P$4&amp;$C$1&amp;$B$2,ROCUP!$1:$1048576,$C87,0)*$D87,"-"))</f>
        <v>18.202993335730962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1309.460013910656</v>
      </c>
      <c r="H89" s="47">
        <f>IF($B89="","",IFERROR(VLOOKUP(H$4&amp;$C$1&amp;$B$2,ROCUP!$1:$1048576,$C89,0)*$D89,"-"))</f>
        <v>1277.6710276688607</v>
      </c>
      <c r="I89" s="47">
        <f>IF($B89="","",IFERROR(VLOOKUP(I$4&amp;$C$1&amp;$B$2,ROCUP!$1:$1048576,$C89,0)*$D89,"-"))</f>
        <v>1202.2264710680045</v>
      </c>
      <c r="J89" s="47">
        <f>IF($B89="","",IFERROR(VLOOKUP(J$4&amp;$C$1&amp;$B$2,ROCUP!$1:$1048576,$C89,0)*$D89,"-"))</f>
        <v>1181.3817103131121</v>
      </c>
      <c r="K89" s="47">
        <f>IF($B89="","",IFERROR(VLOOKUP(K$4&amp;$C$1&amp;$B$2,ROCUP!$1:$1048576,$C89,0)*$D89,"-"))</f>
        <v>1211.2332463267849</v>
      </c>
      <c r="L89" s="47">
        <f>IF($B89="","",IFERROR(VLOOKUP(L$4&amp;$C$1&amp;$B$2,ROCUP!$1:$1048576,$C89,0)*$D89,"-"))</f>
        <v>1338.2843648534274</v>
      </c>
      <c r="M89" s="47">
        <f>IF($B89="","",IFERROR(VLOOKUP(M$4&amp;$C$1&amp;$B$2,ROCUP!$1:$1048576,$C89,0)*$D89,"-"))</f>
        <v>1342.6100220946948</v>
      </c>
      <c r="N89" s="47">
        <f>IF($B89="","",IFERROR(VLOOKUP(N$4&amp;$C$1&amp;$B$2,ROCUP!$1:$1048576,$C89,0)*$D89,"-"))</f>
        <v>1344.3386683284461</v>
      </c>
      <c r="O89" s="47">
        <f>IF($B89="","",IFERROR(VLOOKUP(O$4&amp;$C$1&amp;$B$2,ROCUP!$1:$1048576,$C89,0)*$D89,"-"))</f>
        <v>1444.1020217807807</v>
      </c>
      <c r="P89" s="47">
        <f>IF($B89="","",IFERROR(VLOOKUP(P$4&amp;$C$1&amp;$B$2,ROCUP!$1:$1048576,$C89,0)*$D89,"-"))</f>
        <v>1477.4427506970021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1522.9663111462235</v>
      </c>
      <c r="H91" s="47">
        <f>IF($B91="","",IFERROR(VLOOKUP(H$4&amp;$C$1&amp;$B$2,ROCUP!$1:$1048576,$C91,0)*$D91,"-"))</f>
        <v>1479.1913861182682</v>
      </c>
      <c r="I91" s="47">
        <f>IF($B91="","",IFERROR(VLOOKUP(I$4&amp;$C$1&amp;$B$2,ROCUP!$1:$1048576,$C91,0)*$D91,"-"))</f>
        <v>1395.6629093940101</v>
      </c>
      <c r="J91" s="47">
        <f>IF($B91="","",IFERROR(VLOOKUP(J$4&amp;$C$1&amp;$B$2,ROCUP!$1:$1048576,$C91,0)*$D91,"-"))</f>
        <v>1372.8972555483194</v>
      </c>
      <c r="K91" s="47">
        <f>IF($B91="","",IFERROR(VLOOKUP(K$4&amp;$C$1&amp;$B$2,ROCUP!$1:$1048576,$C91,0)*$D91,"-"))</f>
        <v>1400.2783279800319</v>
      </c>
      <c r="L91" s="47">
        <f>IF($B91="","",IFERROR(VLOOKUP(L$4&amp;$C$1&amp;$B$2,ROCUP!$1:$1048576,$C91,0)*$D91,"-"))</f>
        <v>1566.1008643339778</v>
      </c>
      <c r="M91" s="47">
        <f>IF($B91="","",IFERROR(VLOOKUP(M$4&amp;$C$1&amp;$B$2,ROCUP!$1:$1048576,$C91,0)*$D91,"-"))</f>
        <v>1572.729189670509</v>
      </c>
      <c r="N91" s="47">
        <f>IF($B91="","",IFERROR(VLOOKUP(N$4&amp;$C$1&amp;$B$2,ROCUP!$1:$1048576,$C91,0)*$D91,"-"))</f>
        <v>1534.1057449005555</v>
      </c>
      <c r="O91" s="47">
        <f>IF($B91="","",IFERROR(VLOOKUP(O$4&amp;$C$1&amp;$B$2,ROCUP!$1:$1048576,$C91,0)*$D91,"-"))</f>
        <v>1685.4085349699246</v>
      </c>
      <c r="P91" s="47">
        <f>IF($B91="","",IFERROR(VLOOKUP(P$4&amp;$C$1&amp;$B$2,ROCUP!$1:$1048576,$C91,0)*$D91,"-"))</f>
        <v>1663.9371420229395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1012.3105584274398</v>
      </c>
      <c r="H92" s="47">
        <f>IF($B92="","",IFERROR(VLOOKUP(H$4&amp;$C$1&amp;$B$2,ROCUP!$1:$1048576,$C92,0)*$D92,"-"))</f>
        <v>1001.675591100153</v>
      </c>
      <c r="I92" s="47">
        <f>IF($B92="","",IFERROR(VLOOKUP(I$4&amp;$C$1&amp;$B$2,ROCUP!$1:$1048576,$C92,0)*$D92,"-"))</f>
        <v>934.99692029196729</v>
      </c>
      <c r="J92" s="47">
        <f>IF($B92="","",IFERROR(VLOOKUP(J$4&amp;$C$1&amp;$B$2,ROCUP!$1:$1048576,$C92,0)*$D92,"-"))</f>
        <v>935.14085345034027</v>
      </c>
      <c r="K92" s="47">
        <f>IF($B92="","",IFERROR(VLOOKUP(K$4&amp;$C$1&amp;$B$2,ROCUP!$1:$1048576,$C92,0)*$D92,"-"))</f>
        <v>956.74991964921071</v>
      </c>
      <c r="L92" s="47">
        <f>IF($B92="","",IFERROR(VLOOKUP(L$4&amp;$C$1&amp;$B$2,ROCUP!$1:$1048576,$C92,0)*$D92,"-"))</f>
        <v>1040.1388579489139</v>
      </c>
      <c r="M92" s="47">
        <f>IF($B92="","",IFERROR(VLOOKUP(M$4&amp;$C$1&amp;$B$2,ROCUP!$1:$1048576,$C92,0)*$D92,"-"))</f>
        <v>1042.4295107703817</v>
      </c>
      <c r="N92" s="47">
        <f>IF($B92="","",IFERROR(VLOOKUP(N$4&amp;$C$1&amp;$B$2,ROCUP!$1:$1048576,$C92,0)*$D92,"-"))</f>
        <v>1096.6897641801688</v>
      </c>
      <c r="O92" s="47">
        <f>IF($B92="","",IFERROR(VLOOKUP(O$4&amp;$C$1&amp;$B$2,ROCUP!$1:$1048576,$C92,0)*$D92,"-"))</f>
        <v>1130.7513601375827</v>
      </c>
      <c r="P92" s="47">
        <f>IF($B92="","",IFERROR(VLOOKUP(P$4&amp;$C$1&amp;$B$2,ROCUP!$1:$1048576,$C92,0)*$D92,"-"))</f>
        <v>1237.7167198636714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1623.6122722638147</v>
      </c>
      <c r="H93" s="47">
        <f>IF($B93="","",IFERROR(VLOOKUP(H$4&amp;$C$1&amp;$B$2,ROCUP!$1:$1048576,$C93,0)*$D93,"-"))</f>
        <v>1552.8609650164269</v>
      </c>
      <c r="I93" s="47">
        <f>IF($B93="","",IFERROR(VLOOKUP(I$4&amp;$C$1&amp;$B$2,ROCUP!$1:$1048576,$C93,0)*$D93,"-"))</f>
        <v>1489.2404465151938</v>
      </c>
      <c r="J93" s="47">
        <f>IF($B93="","",IFERROR(VLOOKUP(J$4&amp;$C$1&amp;$B$2,ROCUP!$1:$1048576,$C93,0)*$D93,"-"))</f>
        <v>1430.7698979921286</v>
      </c>
      <c r="K93" s="47">
        <f>IF($B93="","",IFERROR(VLOOKUP(K$4&amp;$C$1&amp;$B$2,ROCUP!$1:$1048576,$C93,0)*$D93,"-"))</f>
        <v>1514.6891822098555</v>
      </c>
      <c r="L93" s="47">
        <f>IF($B93="","",IFERROR(VLOOKUP(L$4&amp;$C$1&amp;$B$2,ROCUP!$1:$1048576,$C93,0)*$D93,"-"))</f>
        <v>1675.5237333444395</v>
      </c>
      <c r="M93" s="47">
        <f>IF($B93="","",IFERROR(VLOOKUP(M$4&amp;$C$1&amp;$B$2,ROCUP!$1:$1048576,$C93,0)*$D93,"-"))</f>
        <v>1658.3899425711161</v>
      </c>
      <c r="N93" s="47">
        <f>IF($B93="","",IFERROR(VLOOKUP(N$4&amp;$C$1&amp;$B$2,ROCUP!$1:$1048576,$C93,0)*$D93,"-"))</f>
        <v>1653.0003055015484</v>
      </c>
      <c r="O93" s="47">
        <f>IF($B93="","",IFERROR(VLOOKUP(O$4&amp;$C$1&amp;$B$2,ROCUP!$1:$1048576,$C93,0)*$D93,"-"))</f>
        <v>1770.5967486297338</v>
      </c>
      <c r="P93" s="47">
        <f>IF($B93="","",IFERROR(VLOOKUP(P$4&amp;$C$1&amp;$B$2,ROCUP!$1:$1048576,$C93,0)*$D93,"-"))</f>
        <v>1876.7679787720162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825.89638376027631</v>
      </c>
      <c r="H94" s="47">
        <f>IF($B94="","",IFERROR(VLOOKUP(H$4&amp;$C$1&amp;$B$2,ROCUP!$1:$1048576,$C94,0)*$D94,"-"))</f>
        <v>845.3937844063887</v>
      </c>
      <c r="I94" s="47">
        <f>IF($B94="","",IFERROR(VLOOKUP(I$4&amp;$C$1&amp;$B$2,ROCUP!$1:$1048576,$C94,0)*$D94,"-"))</f>
        <v>787.06917427827705</v>
      </c>
      <c r="J94" s="47">
        <f>IF($B94="","",IFERROR(VLOOKUP(J$4&amp;$C$1&amp;$B$2,ROCUP!$1:$1048576,$C94,0)*$D94,"-"))</f>
        <v>838.50256367727252</v>
      </c>
      <c r="K94" s="47">
        <f>IF($B94="","",IFERROR(VLOOKUP(K$4&amp;$C$1&amp;$B$2,ROCUP!$1:$1048576,$C94,0)*$D94,"-"))</f>
        <v>849.89203997261541</v>
      </c>
      <c r="L94" s="47">
        <f>IF($B94="","",IFERROR(VLOOKUP(L$4&amp;$C$1&amp;$B$2,ROCUP!$1:$1048576,$C94,0)*$D94,"-"))</f>
        <v>923.69644002187749</v>
      </c>
      <c r="M94" s="47">
        <f>IF($B94="","",IFERROR(VLOOKUP(M$4&amp;$C$1&amp;$B$2,ROCUP!$1:$1048576,$C94,0)*$D94,"-"))</f>
        <v>966.10204769915379</v>
      </c>
      <c r="N94" s="47">
        <f>IF($B94="","",IFERROR(VLOOKUP(N$4&amp;$C$1&amp;$B$2,ROCUP!$1:$1048576,$C94,0)*$D94,"-"))</f>
        <v>983.91262294810156</v>
      </c>
      <c r="O94" s="47">
        <f>IF($B94="","",IFERROR(VLOOKUP(O$4&amp;$C$1&amp;$B$2,ROCUP!$1:$1048576,$C94,0)*$D94,"-"))</f>
        <v>1027.1391484516607</v>
      </c>
      <c r="P94" s="47">
        <f>IF($B94="","",IFERROR(VLOOKUP(P$4&amp;$C$1&amp;$B$2,ROCUP!$1:$1048576,$C94,0)*$D94,"-"))</f>
        <v>1083.5987705627706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641.11154022496646</v>
      </c>
      <c r="H95" s="47">
        <f>IF($B95="","",IFERROR(VLOOKUP(H$4&amp;$C$1&amp;$B$2,ROCUP!$1:$1048576,$C95,0)*$D95,"-"))</f>
        <v>651.24217218716331</v>
      </c>
      <c r="I95" s="47">
        <f>IF($B95="","",IFERROR(VLOOKUP(I$4&amp;$C$1&amp;$B$2,ROCUP!$1:$1048576,$C95,0)*$D95,"-"))</f>
        <v>639.77059615570886</v>
      </c>
      <c r="J95" s="47">
        <f>IF($B95="","",IFERROR(VLOOKUP(J$4&amp;$C$1&amp;$B$2,ROCUP!$1:$1048576,$C95,0)*$D95,"-"))</f>
        <v>603.56893942760871</v>
      </c>
      <c r="K95" s="47">
        <f>IF($B95="","",IFERROR(VLOOKUP(K$4&amp;$C$1&amp;$B$2,ROCUP!$1:$1048576,$C95,0)*$D95,"-"))</f>
        <v>637.33343226831948</v>
      </c>
      <c r="L95" s="47">
        <f>IF($B95="","",IFERROR(VLOOKUP(L$4&amp;$C$1&amp;$B$2,ROCUP!$1:$1048576,$C95,0)*$D95,"-"))</f>
        <v>662.28301665694244</v>
      </c>
      <c r="M95" s="47">
        <f>IF($B95="","",IFERROR(VLOOKUP(M$4&amp;$C$1&amp;$B$2,ROCUP!$1:$1048576,$C95,0)*$D95,"-"))</f>
        <v>683.45630430667768</v>
      </c>
      <c r="N95" s="47">
        <f>IF($B95="","",IFERROR(VLOOKUP(N$4&amp;$C$1&amp;$B$2,ROCUP!$1:$1048576,$C95,0)*$D95,"-"))</f>
        <v>695.48218177060289</v>
      </c>
      <c r="O95" s="47">
        <f>IF($B95="","",IFERROR(VLOOKUP(O$4&amp;$C$1&amp;$B$2,ROCUP!$1:$1048576,$C95,0)*$D95,"-"))</f>
        <v>750.50436503601293</v>
      </c>
      <c r="P95" s="47">
        <f>IF($B95="","",IFERROR(VLOOKUP(P$4&amp;$C$1&amp;$B$2,ROCUP!$1:$1048576,$C95,0)*$D95,"-"))</f>
        <v>805.9411859156196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1406.8419134183164</v>
      </c>
      <c r="H96" s="47">
        <f>IF($B96="","",IFERROR(VLOOKUP(H$4&amp;$C$1&amp;$B$2,ROCUP!$1:$1048576,$C96,0)*$D96,"-"))</f>
        <v>1366.5964938193229</v>
      </c>
      <c r="I96" s="47">
        <f>IF($B96="","",IFERROR(VLOOKUP(I$4&amp;$C$1&amp;$B$2,ROCUP!$1:$1048576,$C96,0)*$D96,"-"))</f>
        <v>1247.5071425842596</v>
      </c>
      <c r="J96" s="47">
        <f>IF($B96="","",IFERROR(VLOOKUP(J$4&amp;$C$1&amp;$B$2,ROCUP!$1:$1048576,$C96,0)*$D96,"-"))</f>
        <v>1264.5842118501077</v>
      </c>
      <c r="K96" s="47">
        <f>IF($B96="","",IFERROR(VLOOKUP(K$4&amp;$C$1&amp;$B$2,ROCUP!$1:$1048576,$C96,0)*$D96,"-"))</f>
        <v>1245.237658482604</v>
      </c>
      <c r="L96" s="47">
        <f>IF($B96="","",IFERROR(VLOOKUP(L$4&amp;$C$1&amp;$B$2,ROCUP!$1:$1048576,$C96,0)*$D96,"-"))</f>
        <v>1350.7466722602144</v>
      </c>
      <c r="M96" s="47">
        <f>IF($B96="","",IFERROR(VLOOKUP(M$4&amp;$C$1&amp;$B$2,ROCUP!$1:$1048576,$C96,0)*$D96,"-"))</f>
        <v>1355.1619411647218</v>
      </c>
      <c r="N96" s="47">
        <f>IF($B96="","",IFERROR(VLOOKUP(N$4&amp;$C$1&amp;$B$2,ROCUP!$1:$1048576,$C96,0)*$D96,"-"))</f>
        <v>1416.5134133023296</v>
      </c>
      <c r="O96" s="47">
        <f>IF($B96="","",IFERROR(VLOOKUP(O$4&amp;$C$1&amp;$B$2,ROCUP!$1:$1048576,$C96,0)*$D96,"-"))</f>
        <v>1453.0782120785823</v>
      </c>
      <c r="P96" s="47">
        <f>IF($B96="","",IFERROR(VLOOKUP(P$4&amp;$C$1&amp;$B$2,ROCUP!$1:$1048576,$C96,0)*$D96,"-"))</f>
        <v>1476.1384507019957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1640.3126150474982</v>
      </c>
      <c r="H97" s="47">
        <f>IF($B97="","",IFERROR(VLOOKUP(H$4&amp;$C$1&amp;$B$2,ROCUP!$1:$1048576,$C97,0)*$D97,"-"))</f>
        <v>1535.8636156580008</v>
      </c>
      <c r="I97" s="47">
        <f>IF($B97="","",IFERROR(VLOOKUP(I$4&amp;$C$1&amp;$B$2,ROCUP!$1:$1048576,$C97,0)*$D97,"-"))</f>
        <v>1530.9564151747588</v>
      </c>
      <c r="J97" s="47">
        <f>IF($B97="","",IFERROR(VLOOKUP(J$4&amp;$C$1&amp;$B$2,ROCUP!$1:$1048576,$C97,0)*$D97,"-"))</f>
        <v>1418.5164024198261</v>
      </c>
      <c r="K97" s="47">
        <f>IF($B97="","",IFERROR(VLOOKUP(K$4&amp;$C$1&amp;$B$2,ROCUP!$1:$1048576,$C97,0)*$D97,"-"))</f>
        <v>1569.3801788165742</v>
      </c>
      <c r="L97" s="47">
        <f>IF($B97="","",IFERROR(VLOOKUP(L$4&amp;$C$1&amp;$B$2,ROCUP!$1:$1048576,$C97,0)*$D97,"-"))</f>
        <v>1786.8765704980872</v>
      </c>
      <c r="M97" s="47">
        <f>IF($B97="","",IFERROR(VLOOKUP(M$4&amp;$C$1&amp;$B$2,ROCUP!$1:$1048576,$C97,0)*$D97,"-"))</f>
        <v>1779.7244222443364</v>
      </c>
      <c r="N97" s="47">
        <f>IF($B97="","",IFERROR(VLOOKUP(N$4&amp;$C$1&amp;$B$2,ROCUP!$1:$1048576,$C97,0)*$D97,"-"))</f>
        <v>1561.4663685910452</v>
      </c>
      <c r="O97" s="47">
        <f>IF($B97="","",IFERROR(VLOOKUP(O$4&amp;$C$1&amp;$B$2,ROCUP!$1:$1048576,$C97,0)*$D97,"-"))</f>
        <v>1831.0809793155415</v>
      </c>
      <c r="P97" s="47">
        <f>IF($B97="","",IFERROR(VLOOKUP(P$4&amp;$C$1&amp;$B$2,ROCUP!$1:$1048576,$C97,0)*$D97,"-"))</f>
        <v>1874.7133697184734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686.14400438106259</v>
      </c>
      <c r="H98" s="47">
        <f>IF($B98="","",IFERROR(VLOOKUP(H$4&amp;$C$1&amp;$B$2,ROCUP!$1:$1048576,$C98,0)*$D98,"-"))</f>
        <v>679.86604187258649</v>
      </c>
      <c r="I98" s="47">
        <f>IF($B98="","",IFERROR(VLOOKUP(I$4&amp;$C$1&amp;$B$2,ROCUP!$1:$1048576,$C98,0)*$D98,"-"))</f>
        <v>634.62417329798973</v>
      </c>
      <c r="J98" s="47">
        <f>IF($B98="","",IFERROR(VLOOKUP(J$4&amp;$C$1&amp;$B$2,ROCUP!$1:$1048576,$C98,0)*$D98,"-"))</f>
        <v>641.41558692500564</v>
      </c>
      <c r="K98" s="47">
        <f>IF($B98="","",IFERROR(VLOOKUP(K$4&amp;$C$1&amp;$B$2,ROCUP!$1:$1048576,$C98,0)*$D98,"-"))</f>
        <v>652.02872613069007</v>
      </c>
      <c r="L98" s="47">
        <f>IF($B98="","",IFERROR(VLOOKUP(L$4&amp;$C$1&amp;$B$2,ROCUP!$1:$1048576,$C98,0)*$D98,"-"))</f>
        <v>667.50059441993244</v>
      </c>
      <c r="M98" s="47">
        <f>IF($B98="","",IFERROR(VLOOKUP(M$4&amp;$C$1&amp;$B$2,ROCUP!$1:$1048576,$C98,0)*$D98,"-"))</f>
        <v>686.51126935941681</v>
      </c>
      <c r="N98" s="47">
        <f>IF($B98="","",IFERROR(VLOOKUP(N$4&amp;$C$1&amp;$B$2,ROCUP!$1:$1048576,$C98,0)*$D98,"-"))</f>
        <v>712.92328377330966</v>
      </c>
      <c r="O98" s="47">
        <f>IF($B98="","",IFERROR(VLOOKUP(O$4&amp;$C$1&amp;$B$2,ROCUP!$1:$1048576,$C98,0)*$D98,"-"))</f>
        <v>761.61859820169809</v>
      </c>
      <c r="P98" s="47">
        <f>IF($B98="","",IFERROR(VLOOKUP(P$4&amp;$C$1&amp;$B$2,ROCUP!$1:$1048576,$C98,0)*$D98,"-"))</f>
        <v>799.91288608971809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946.64730145477313</v>
      </c>
      <c r="H99" s="47">
        <f>IF($B99="","",IFERROR(VLOOKUP(H$4&amp;$C$1&amp;$B$2,ROCUP!$1:$1048576,$C99,0)*$D99,"-"))</f>
        <v>873.73024023143478</v>
      </c>
      <c r="I99" s="47">
        <f>IF($B99="","",IFERROR(VLOOKUP(I$4&amp;$C$1&amp;$B$2,ROCUP!$1:$1048576,$C99,0)*$D99,"-"))</f>
        <v>805.57382603381518</v>
      </c>
      <c r="J99" s="47">
        <f>IF($B99="","",IFERROR(VLOOKUP(J$4&amp;$C$1&amp;$B$2,ROCUP!$1:$1048576,$C99,0)*$D99,"-"))</f>
        <v>780.51720882103484</v>
      </c>
      <c r="K99" s="47">
        <f>IF($B99="","",IFERROR(VLOOKUP(K$4&amp;$C$1&amp;$B$2,ROCUP!$1:$1048576,$C99,0)*$D99,"-"))</f>
        <v>833.11834506043772</v>
      </c>
      <c r="L99" s="47">
        <f>IF($B99="","",IFERROR(VLOOKUP(L$4&amp;$C$1&amp;$B$2,ROCUP!$1:$1048576,$C99,0)*$D99,"-"))</f>
        <v>827.63338526475616</v>
      </c>
      <c r="M99" s="47">
        <f>IF($B99="","",IFERROR(VLOOKUP(M$4&amp;$C$1&amp;$B$2,ROCUP!$1:$1048576,$C99,0)*$D99,"-"))</f>
        <v>907.71214826697894</v>
      </c>
      <c r="N99" s="47">
        <f>IF($B99="","",IFERROR(VLOOKUP(N$4&amp;$C$1&amp;$B$2,ROCUP!$1:$1048576,$C99,0)*$D99,"-"))</f>
        <v>878.38897638846436</v>
      </c>
      <c r="O99" s="47">
        <f>IF($B99="","",IFERROR(VLOOKUP(O$4&amp;$C$1&amp;$B$2,ROCUP!$1:$1048576,$C99,0)*$D99,"-"))</f>
        <v>934.6468048952994</v>
      </c>
      <c r="P99" s="47">
        <f>IF($B99="","",IFERROR(VLOOKUP(P$4&amp;$C$1&amp;$B$2,ROCUP!$1:$1048576,$C99,0)*$D99,"-"))</f>
        <v>905.56873973712482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818.0069604987433</v>
      </c>
      <c r="H100" s="47">
        <f>IF($B100="","",IFERROR(VLOOKUP(H$4&amp;$C$1&amp;$B$2,ROCUP!$1:$1048576,$C100,0)*$D100,"-"))</f>
        <v>788.2178430484247</v>
      </c>
      <c r="I100" s="47">
        <f>IF($B100="","",IFERROR(VLOOKUP(I$4&amp;$C$1&amp;$B$2,ROCUP!$1:$1048576,$C100,0)*$D100,"-"))</f>
        <v>761.19212866907287</v>
      </c>
      <c r="J100" s="47">
        <f>IF($B100="","",IFERROR(VLOOKUP(J$4&amp;$C$1&amp;$B$2,ROCUP!$1:$1048576,$C100,0)*$D100,"-"))</f>
        <v>778.99669808794079</v>
      </c>
      <c r="K100" s="47">
        <f>IF($B100="","",IFERROR(VLOOKUP(K$4&amp;$C$1&amp;$B$2,ROCUP!$1:$1048576,$C100,0)*$D100,"-"))</f>
        <v>741.55317456124919</v>
      </c>
      <c r="L100" s="47">
        <f>IF($B100="","",IFERROR(VLOOKUP(L$4&amp;$C$1&amp;$B$2,ROCUP!$1:$1048576,$C100,0)*$D100,"-"))</f>
        <v>769.7858134762198</v>
      </c>
      <c r="M100" s="47">
        <f>IF($B100="","",IFERROR(VLOOKUP(M$4&amp;$C$1&amp;$B$2,ROCUP!$1:$1048576,$C100,0)*$D100,"-"))</f>
        <v>787.37592671135576</v>
      </c>
      <c r="N100" s="47">
        <f>IF($B100="","",IFERROR(VLOOKUP(N$4&amp;$C$1&amp;$B$2,ROCUP!$1:$1048576,$C100,0)*$D100,"-"))</f>
        <v>855.75475287721929</v>
      </c>
      <c r="O100" s="47">
        <f>IF($B100="","",IFERROR(VLOOKUP(O$4&amp;$C$1&amp;$B$2,ROCUP!$1:$1048576,$C100,0)*$D100,"-"))</f>
        <v>826.31261535529814</v>
      </c>
      <c r="P100" s="47">
        <f>IF($B100="","",IFERROR(VLOOKUP(P$4&amp;$C$1&amp;$B$2,ROCUP!$1:$1048576,$C100,0)*$D100,"-"))</f>
        <v>866.04726913526042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1415.7684057559559</v>
      </c>
      <c r="H101" s="47">
        <f>IF($B101="","",IFERROR(VLOOKUP(H$4&amp;$C$1&amp;$B$2,ROCUP!$1:$1048576,$C101,0)*$D101,"-"))</f>
        <v>1302.7012850288681</v>
      </c>
      <c r="I101" s="47">
        <f>IF($B101="","",IFERROR(VLOOKUP(I$4&amp;$C$1&amp;$B$2,ROCUP!$1:$1048576,$C101,0)*$D101,"-"))</f>
        <v>1227.8689998882708</v>
      </c>
      <c r="J101" s="47">
        <f>IF($B101="","",IFERROR(VLOOKUP(J$4&amp;$C$1&amp;$B$2,ROCUP!$1:$1048576,$C101,0)*$D101,"-"))</f>
        <v>1173.2598153648935</v>
      </c>
      <c r="K101" s="47">
        <f>IF($B101="","",IFERROR(VLOOKUP(K$4&amp;$C$1&amp;$B$2,ROCUP!$1:$1048576,$C101,0)*$D101,"-"))</f>
        <v>1183.96415325506</v>
      </c>
      <c r="L101" s="47">
        <f>IF($B101="","",IFERROR(VLOOKUP(L$4&amp;$C$1&amp;$B$2,ROCUP!$1:$1048576,$C101,0)*$D101,"-"))</f>
        <v>1220.0848454768725</v>
      </c>
      <c r="M101" s="47">
        <f>IF($B101="","",IFERROR(VLOOKUP(M$4&amp;$C$1&amp;$B$2,ROCUP!$1:$1048576,$C101,0)*$D101,"-"))</f>
        <v>1157.0053553174744</v>
      </c>
      <c r="N101" s="47">
        <f>IF($B101="","",IFERROR(VLOOKUP(N$4&amp;$C$1&amp;$B$2,ROCUP!$1:$1048576,$C101,0)*$D101,"-"))</f>
        <v>1243.7941610653766</v>
      </c>
      <c r="O101" s="47">
        <f>IF($B101="","",IFERROR(VLOOKUP(O$4&amp;$C$1&amp;$B$2,ROCUP!$1:$1048576,$C101,0)*$D101,"-"))</f>
        <v>1271.0073362816479</v>
      </c>
      <c r="P101" s="47">
        <f>IF($B101="","",IFERROR(VLOOKUP(P$4&amp;$C$1&amp;$B$2,ROCUP!$1:$1048576,$C101,0)*$D101,"-"))</f>
        <v>1263.2180343415275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3350.3924088072858</v>
      </c>
      <c r="H102" s="48">
        <f>IF($B102="","",IFERROR(VLOOKUP(H$4&amp;$C$1&amp;$B$2,ROCUP!$1:$1048576,$C102,0)*$D102,"-"))</f>
        <v>3306.186451919436</v>
      </c>
      <c r="I102" s="48">
        <f>IF($B102="","",IFERROR(VLOOKUP(I$4&amp;$C$1&amp;$B$2,ROCUP!$1:$1048576,$C102,0)*$D102,"-"))</f>
        <v>2914.1008369095925</v>
      </c>
      <c r="J102" s="48">
        <f>IF($B102="","",IFERROR(VLOOKUP(J$4&amp;$C$1&amp;$B$2,ROCUP!$1:$1048576,$C102,0)*$D102,"-"))</f>
        <v>2806.8730439403739</v>
      </c>
      <c r="K102" s="48">
        <f>IF($B102="","",IFERROR(VLOOKUP(K$4&amp;$C$1&amp;$B$2,ROCUP!$1:$1048576,$C102,0)*$D102,"-"))</f>
        <v>2775.4299060666226</v>
      </c>
      <c r="L102" s="48">
        <f>IF($B102="","",IFERROR(VLOOKUP(L$4&amp;$C$1&amp;$B$2,ROCUP!$1:$1048576,$C102,0)*$D102,"-"))</f>
        <v>3118.9383660614817</v>
      </c>
      <c r="M102" s="48">
        <f>IF($B102="","",IFERROR(VLOOKUP(M$4&amp;$C$1&amp;$B$2,ROCUP!$1:$1048576,$C102,0)*$D102,"-"))</f>
        <v>3114.5314040445473</v>
      </c>
      <c r="N102" s="48">
        <f>IF($B102="","",IFERROR(VLOOKUP(N$4&amp;$C$1&amp;$B$2,ROCUP!$1:$1048576,$C102,0)*$D102,"-"))</f>
        <v>2811.3718047773536</v>
      </c>
      <c r="O102" s="48">
        <f>IF($B102="","",IFERROR(VLOOKUP(O$4&amp;$C$1&amp;$B$2,ROCUP!$1:$1048576,$C102,0)*$D102,"-"))</f>
        <v>3105.0938010260443</v>
      </c>
      <c r="P102" s="48">
        <f>IF($B102="","",IFERROR(VLOOKUP(P$4&amp;$C$1&amp;$B$2,ROCUP!$1:$1048576,$C102,0)*$D102,"-"))</f>
        <v>3265.9011429642392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1251.7289938929257</v>
      </c>
      <c r="H104" s="47">
        <f>IF($B104="","",IFERROR(VLOOKUP(H$4&amp;$C$1&amp;$B$2,ROCUP!$1:$1048576,$C104,0)*$D104,"-"))</f>
        <v>1253.5722177849023</v>
      </c>
      <c r="I104" s="47">
        <f>IF($B104="","",IFERROR(VLOOKUP(I$4&amp;$C$1&amp;$B$2,ROCUP!$1:$1048576,$C104,0)*$D104,"-"))</f>
        <v>1189.3653518259955</v>
      </c>
      <c r="J104" s="47">
        <f>IF($B104="","",IFERROR(VLOOKUP(J$4&amp;$C$1&amp;$B$2,ROCUP!$1:$1048576,$C104,0)*$D104,"-"))</f>
        <v>1174.505646336539</v>
      </c>
      <c r="K104" s="47">
        <f>IF($B104="","",IFERROR(VLOOKUP(K$4&amp;$C$1&amp;$B$2,ROCUP!$1:$1048576,$C104,0)*$D104,"-"))</f>
        <v>1182.2506138813546</v>
      </c>
      <c r="L104" s="47">
        <f>IF($B104="","",IFERROR(VLOOKUP(L$4&amp;$C$1&amp;$B$2,ROCUP!$1:$1048576,$C104,0)*$D104,"-"))</f>
        <v>1352.1385749001508</v>
      </c>
      <c r="M104" s="47">
        <f>IF($B104="","",IFERROR(VLOOKUP(M$4&amp;$C$1&amp;$B$2,ROCUP!$1:$1048576,$C104,0)*$D104,"-"))</f>
        <v>1322.4611409813303</v>
      </c>
      <c r="N104" s="47">
        <f>IF($B104="","",IFERROR(VLOOKUP(N$4&amp;$C$1&amp;$B$2,ROCUP!$1:$1048576,$C104,0)*$D104,"-"))</f>
        <v>1339.6914887517905</v>
      </c>
      <c r="O104" s="47">
        <f>IF($B104="","",IFERROR(VLOOKUP(O$4&amp;$C$1&amp;$B$2,ROCUP!$1:$1048576,$C104,0)*$D104,"-"))</f>
        <v>1385.0956663928457</v>
      </c>
      <c r="P104" s="47">
        <f>IF($B104="","",IFERROR(VLOOKUP(P$4&amp;$C$1&amp;$B$2,ROCUP!$1:$1048576,$C104,0)*$D104,"-"))</f>
        <v>1442.773882889865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2476.6642939265112</v>
      </c>
      <c r="H105" s="47">
        <f>IF($B105="","",IFERROR(VLOOKUP(H$4&amp;$C$1&amp;$B$2,ROCUP!$1:$1048576,$C105,0)*$D105,"-"))</f>
        <v>2152.1480101706525</v>
      </c>
      <c r="I105" s="47">
        <f>IF($B105="","",IFERROR(VLOOKUP(I$4&amp;$C$1&amp;$B$2,ROCUP!$1:$1048576,$C105,0)*$D105,"-"))</f>
        <v>2362.2060707658225</v>
      </c>
      <c r="J105" s="47">
        <f>IF($B105="","",IFERROR(VLOOKUP(J$4&amp;$C$1&amp;$B$2,ROCUP!$1:$1048576,$C105,0)*$D105,"-"))</f>
        <v>1968.3920049523877</v>
      </c>
      <c r="K105" s="47">
        <f>IF($B105="","",IFERROR(VLOOKUP(K$4&amp;$C$1&amp;$B$2,ROCUP!$1:$1048576,$C105,0)*$D105,"-"))</f>
        <v>2058.484220885226</v>
      </c>
      <c r="L105" s="47">
        <f>IF($B105="","",IFERROR(VLOOKUP(L$4&amp;$C$1&amp;$B$2,ROCUP!$1:$1048576,$C105,0)*$D105,"-"))</f>
        <v>2209.8316181409709</v>
      </c>
      <c r="M105" s="47">
        <f>IF($B105="","",IFERROR(VLOOKUP(M$4&amp;$C$1&amp;$B$2,ROCUP!$1:$1048576,$C105,0)*$D105,"-"))</f>
        <v>2136.9780166517198</v>
      </c>
      <c r="N105" s="47">
        <f>IF($B105="","",IFERROR(VLOOKUP(N$4&amp;$C$1&amp;$B$2,ROCUP!$1:$1048576,$C105,0)*$D105,"-"))</f>
        <v>2845.6897098788577</v>
      </c>
      <c r="O105" s="47">
        <f>IF($B105="","",IFERROR(VLOOKUP(O$4&amp;$C$1&amp;$B$2,ROCUP!$1:$1048576,$C105,0)*$D105,"-"))</f>
        <v>3082.0743434188621</v>
      </c>
      <c r="P105" s="47">
        <f>IF($B105="","",IFERROR(VLOOKUP(P$4&amp;$C$1&amp;$B$2,ROCUP!$1:$1048576,$C105,0)*$D105,"-"))</f>
        <v>2725.6309853044845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2179.9385726355372</v>
      </c>
      <c r="H106" s="47">
        <f>IF($B106="","",IFERROR(VLOOKUP(H$4&amp;$C$1&amp;$B$2,ROCUP!$1:$1048576,$C106,0)*$D106,"-"))</f>
        <v>2162.2355923257774</v>
      </c>
      <c r="I106" s="47">
        <f>IF($B106="","",IFERROR(VLOOKUP(I$4&amp;$C$1&amp;$B$2,ROCUP!$1:$1048576,$C106,0)*$D106,"-"))</f>
        <v>2059.059477237658</v>
      </c>
      <c r="J106" s="47">
        <f>IF($B106="","",IFERROR(VLOOKUP(J$4&amp;$C$1&amp;$B$2,ROCUP!$1:$1048576,$C106,0)*$D106,"-"))</f>
        <v>2094.325533710648</v>
      </c>
      <c r="K106" s="47">
        <f>IF($B106="","",IFERROR(VLOOKUP(K$4&amp;$C$1&amp;$B$2,ROCUP!$1:$1048576,$C106,0)*$D106,"-"))</f>
        <v>2169.6458178231287</v>
      </c>
      <c r="L106" s="47">
        <f>IF($B106="","",IFERROR(VLOOKUP(L$4&amp;$C$1&amp;$B$2,ROCUP!$1:$1048576,$C106,0)*$D106,"-"))</f>
        <v>2431.0995269623359</v>
      </c>
      <c r="M106" s="47">
        <f>IF($B106="","",IFERROR(VLOOKUP(M$4&amp;$C$1&amp;$B$2,ROCUP!$1:$1048576,$C106,0)*$D106,"-"))</f>
        <v>2480.2242165772195</v>
      </c>
      <c r="N106" s="47">
        <f>IF($B106="","",IFERROR(VLOOKUP(N$4&amp;$C$1&amp;$B$2,ROCUP!$1:$1048576,$C106,0)*$D106,"-"))</f>
        <v>2355.5681953712497</v>
      </c>
      <c r="O106" s="47">
        <f>IF($B106="","",IFERROR(VLOOKUP(O$4&amp;$C$1&amp;$B$2,ROCUP!$1:$1048576,$C106,0)*$D106,"-"))</f>
        <v>2515.8891966577694</v>
      </c>
      <c r="P106" s="47">
        <f>IF($B106="","",IFERROR(VLOOKUP(P$4&amp;$C$1&amp;$B$2,ROCUP!$1:$1048576,$C106,0)*$D106,"-"))</f>
        <v>2684.4751035145682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770.33082043573791</v>
      </c>
      <c r="H107" s="47">
        <f>IF($B107="","",IFERROR(VLOOKUP(H$4&amp;$C$1&amp;$B$2,ROCUP!$1:$1048576,$C107,0)*$D107,"-"))</f>
        <v>775.00007728116225</v>
      </c>
      <c r="I107" s="47">
        <f>IF($B107="","",IFERROR(VLOOKUP(I$4&amp;$C$1&amp;$B$2,ROCUP!$1:$1048576,$C107,0)*$D107,"-"))</f>
        <v>687.13776202015663</v>
      </c>
      <c r="J107" s="47">
        <f>IF($B107="","",IFERROR(VLOOKUP(J$4&amp;$C$1&amp;$B$2,ROCUP!$1:$1048576,$C107,0)*$D107,"-"))</f>
        <v>691.91373258530484</v>
      </c>
      <c r="K107" s="47">
        <f>IF($B107="","",IFERROR(VLOOKUP(K$4&amp;$C$1&amp;$B$2,ROCUP!$1:$1048576,$C107,0)*$D107,"-"))</f>
        <v>687.52077309859772</v>
      </c>
      <c r="L107" s="47">
        <f>IF($B107="","",IFERROR(VLOOKUP(L$4&amp;$C$1&amp;$B$2,ROCUP!$1:$1048576,$C107,0)*$D107,"-"))</f>
        <v>689.85963485108198</v>
      </c>
      <c r="M107" s="47">
        <f>IF($B107="","",IFERROR(VLOOKUP(M$4&amp;$C$1&amp;$B$2,ROCUP!$1:$1048576,$C107,0)*$D107,"-"))</f>
        <v>784.42400455776726</v>
      </c>
      <c r="N107" s="47">
        <f>IF($B107="","",IFERROR(VLOOKUP(N$4&amp;$C$1&amp;$B$2,ROCUP!$1:$1048576,$C107,0)*$D107,"-"))</f>
        <v>774.34873084087678</v>
      </c>
      <c r="O107" s="47">
        <f>IF($B107="","",IFERROR(VLOOKUP(O$4&amp;$C$1&amp;$B$2,ROCUP!$1:$1048576,$C107,0)*$D107,"-"))</f>
        <v>780.09201025654772</v>
      </c>
      <c r="P107" s="47">
        <f>IF($B107="","",IFERROR(VLOOKUP(P$4&amp;$C$1&amp;$B$2,ROCUP!$1:$1048576,$C107,0)*$D107,"-"))</f>
        <v>866.51940533534741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1207.9801133990106</v>
      </c>
      <c r="H108" s="47">
        <f>IF($B108="","",IFERROR(VLOOKUP(H$4&amp;$C$1&amp;$B$2,ROCUP!$1:$1048576,$C108,0)*$D108,"-"))</f>
        <v>1120.6861677866609</v>
      </c>
      <c r="I108" s="47">
        <f>IF($B108="","",IFERROR(VLOOKUP(I$4&amp;$C$1&amp;$B$2,ROCUP!$1:$1048576,$C108,0)*$D108,"-"))</f>
        <v>1021.208229430039</v>
      </c>
      <c r="J108" s="47">
        <f>IF($B108="","",IFERROR(VLOOKUP(J$4&amp;$C$1&amp;$B$2,ROCUP!$1:$1048576,$C108,0)*$D108,"-"))</f>
        <v>1028.1666602077491</v>
      </c>
      <c r="K108" s="47">
        <f>IF($B108="","",IFERROR(VLOOKUP(K$4&amp;$C$1&amp;$B$2,ROCUP!$1:$1048576,$C108,0)*$D108,"-"))</f>
        <v>1112.8238088723317</v>
      </c>
      <c r="L108" s="47">
        <f>IF($B108="","",IFERROR(VLOOKUP(L$4&amp;$C$1&amp;$B$2,ROCUP!$1:$1048576,$C108,0)*$D108,"-"))</f>
        <v>1090.5162020248574</v>
      </c>
      <c r="M108" s="47">
        <f>IF($B108="","",IFERROR(VLOOKUP(M$4&amp;$C$1&amp;$B$2,ROCUP!$1:$1048576,$C108,0)*$D108,"-"))</f>
        <v>1157.6026747499211</v>
      </c>
      <c r="N108" s="47">
        <f>IF($B108="","",IFERROR(VLOOKUP(N$4&amp;$C$1&amp;$B$2,ROCUP!$1:$1048576,$C108,0)*$D108,"-"))</f>
        <v>1231.4102619854787</v>
      </c>
      <c r="O108" s="47">
        <f>IF($B108="","",IFERROR(VLOOKUP(O$4&amp;$C$1&amp;$B$2,ROCUP!$1:$1048576,$C108,0)*$D108,"-"))</f>
        <v>1227.5632307604167</v>
      </c>
      <c r="P108" s="47">
        <f>IF($B108="","",IFERROR(VLOOKUP(P$4&amp;$C$1&amp;$B$2,ROCUP!$1:$1048576,$C108,0)*$D108,"-"))</f>
        <v>1322.8495975605078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4029.8316889049684</v>
      </c>
      <c r="H109" s="47">
        <f>IF($B109="","",IFERROR(VLOOKUP(H$4&amp;$C$1&amp;$B$2,ROCUP!$1:$1048576,$C109,0)*$D109,"-"))</f>
        <v>3796.5452137600787</v>
      </c>
      <c r="I109" s="47">
        <f>IF($B109="","",IFERROR(VLOOKUP(I$4&amp;$C$1&amp;$B$2,ROCUP!$1:$1048576,$C109,0)*$D109,"-"))</f>
        <v>3692.6341893994099</v>
      </c>
      <c r="J109" s="47">
        <f>IF($B109="","",IFERROR(VLOOKUP(J$4&amp;$C$1&amp;$B$2,ROCUP!$1:$1048576,$C109,0)*$D109,"-"))</f>
        <v>3334.6944762569119</v>
      </c>
      <c r="K109" s="47">
        <f>IF($B109="","",IFERROR(VLOOKUP(K$4&amp;$C$1&amp;$B$2,ROCUP!$1:$1048576,$C109,0)*$D109,"-"))</f>
        <v>3658.6922685120567</v>
      </c>
      <c r="L109" s="47">
        <f>IF($B109="","",IFERROR(VLOOKUP(L$4&amp;$C$1&amp;$B$2,ROCUP!$1:$1048576,$C109,0)*$D109,"-"))</f>
        <v>4027.8468671704713</v>
      </c>
      <c r="M109" s="47">
        <f>IF($B109="","",IFERROR(VLOOKUP(M$4&amp;$C$1&amp;$B$2,ROCUP!$1:$1048576,$C109,0)*$D109,"-"))</f>
        <v>4100.8652867010733</v>
      </c>
      <c r="N109" s="47">
        <f>IF($B109="","",IFERROR(VLOOKUP(N$4&amp;$C$1&amp;$B$2,ROCUP!$1:$1048576,$C109,0)*$D109,"-"))</f>
        <v>3371.1593066327737</v>
      </c>
      <c r="O109" s="47">
        <f>IF($B109="","",IFERROR(VLOOKUP(O$4&amp;$C$1&amp;$B$2,ROCUP!$1:$1048576,$C109,0)*$D109,"-"))</f>
        <v>4585.3493998324375</v>
      </c>
      <c r="P109" s="47">
        <f>IF($B109="","",IFERROR(VLOOKUP(P$4&amp;$C$1&amp;$B$2,ROCUP!$1:$1048576,$C109,0)*$D109,"-"))</f>
        <v>4003.7670182326324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510.57156065474589</v>
      </c>
      <c r="H113" s="47">
        <f>IF($B113="","",IFERROR(VLOOKUP(H$4&amp;$C$1&amp;$B$2,ROCUP!$1:$1048576,$C113,0)*$D113,"-"))</f>
        <v>447.21197544405044</v>
      </c>
      <c r="I113" s="47">
        <f>IF($B113="","",IFERROR(VLOOKUP(I$4&amp;$C$1&amp;$B$2,ROCUP!$1:$1048576,$C113,0)*$D113,"-"))</f>
        <v>420.30874594552671</v>
      </c>
      <c r="J113" s="47">
        <f>IF($B113="","",IFERROR(VLOOKUP(J$4&amp;$C$1&amp;$B$2,ROCUP!$1:$1048576,$C113,0)*$D113,"-"))</f>
        <v>614.9345775116409</v>
      </c>
      <c r="K113" s="47">
        <f>IF($B113="","",IFERROR(VLOOKUP(K$4&amp;$C$1&amp;$B$2,ROCUP!$1:$1048576,$C113,0)*$D113,"-"))</f>
        <v>468.45387424348627</v>
      </c>
      <c r="L113" s="47">
        <f>IF($B113="","",IFERROR(VLOOKUP(L$4&amp;$C$1&amp;$B$2,ROCUP!$1:$1048576,$C113,0)*$D113,"-"))</f>
        <v>493.36284861085716</v>
      </c>
      <c r="M113" s="47">
        <f>IF($B113="","",IFERROR(VLOOKUP(M$4&amp;$C$1&amp;$B$2,ROCUP!$1:$1048576,$C113,0)*$D113,"-"))</f>
        <v>394.18805215816286</v>
      </c>
      <c r="N113" s="47">
        <f>IF($B113="","",IFERROR(VLOOKUP(N$4&amp;$C$1&amp;$B$2,ROCUP!$1:$1048576,$C113,0)*$D113,"-"))</f>
        <v>669.48983026345923</v>
      </c>
      <c r="O113" s="47">
        <f>IF($B113="","",IFERROR(VLOOKUP(O$4&amp;$C$1&amp;$B$2,ROCUP!$1:$1048576,$C113,0)*$D113,"-"))</f>
        <v>709.59208229933176</v>
      </c>
      <c r="P113" s="47">
        <f>IF($B113="","",IFERROR(VLOOKUP(P$4&amp;$C$1&amp;$B$2,ROCUP!$1:$1048576,$C113,0)*$D113,"-"))</f>
        <v>761.58999871731442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2561.8205526094794</v>
      </c>
      <c r="H114" s="47">
        <f>IF($B114="","",IFERROR(VLOOKUP(H$4&amp;$C$1&amp;$B$2,ROCUP!$1:$1048576,$C114,0)*$D114,"-"))</f>
        <v>2404.4659863376469</v>
      </c>
      <c r="I114" s="47">
        <f>IF($B114="","",IFERROR(VLOOKUP(I$4&amp;$C$1&amp;$B$2,ROCUP!$1:$1048576,$C114,0)*$D114,"-"))</f>
        <v>3232.8884736334594</v>
      </c>
      <c r="J114" s="47">
        <f>IF($B114="","",IFERROR(VLOOKUP(J$4&amp;$C$1&amp;$B$2,ROCUP!$1:$1048576,$C114,0)*$D114,"-"))</f>
        <v>2467.5946914666893</v>
      </c>
      <c r="K114" s="47">
        <f>IF($B114="","",IFERROR(VLOOKUP(K$4&amp;$C$1&amp;$B$2,ROCUP!$1:$1048576,$C114,0)*$D114,"-"))</f>
        <v>2256.0508977483946</v>
      </c>
      <c r="L114" s="47">
        <f>IF($B114="","",IFERROR(VLOOKUP(L$4&amp;$C$1&amp;$B$2,ROCUP!$1:$1048576,$C114,0)*$D114,"-"))</f>
        <v>3074.8440737765591</v>
      </c>
      <c r="M114" s="47">
        <f>IF($B114="","",IFERROR(VLOOKUP(M$4&amp;$C$1&amp;$B$2,ROCUP!$1:$1048576,$C114,0)*$D114,"-"))</f>
        <v>2675.2793919667834</v>
      </c>
      <c r="N114" s="47">
        <f>IF($B114="","",IFERROR(VLOOKUP(N$4&amp;$C$1&amp;$B$2,ROCUP!$1:$1048576,$C114,0)*$D114,"-"))</f>
        <v>3281.8874067032466</v>
      </c>
      <c r="O114" s="47">
        <f>IF($B114="","",IFERROR(VLOOKUP(O$4&amp;$C$1&amp;$B$2,ROCUP!$1:$1048576,$C114,0)*$D114,"-"))</f>
        <v>3054.7759292236883</v>
      </c>
      <c r="P114" s="47">
        <f>IF($B114="","",IFERROR(VLOOKUP(P$4&amp;$C$1&amp;$B$2,ROCUP!$1:$1048576,$C114,0)*$D114,"-"))</f>
        <v>3193.4394722907582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1182.9843933691523</v>
      </c>
      <c r="H115" s="47">
        <f>IF($B115="","",IFERROR(VLOOKUP(H$4&amp;$C$1&amp;$B$2,ROCUP!$1:$1048576,$C115,0)*$D115,"-"))</f>
        <v>1289.8133403092775</v>
      </c>
      <c r="I115" s="47">
        <f>IF($B115="","",IFERROR(VLOOKUP(I$4&amp;$C$1&amp;$B$2,ROCUP!$1:$1048576,$C115,0)*$D115,"-"))</f>
        <v>1179.0014356483046</v>
      </c>
      <c r="J115" s="47">
        <f>IF($B115="","",IFERROR(VLOOKUP(J$4&amp;$C$1&amp;$B$2,ROCUP!$1:$1048576,$C115,0)*$D115,"-"))</f>
        <v>1157.522964308758</v>
      </c>
      <c r="K115" s="47">
        <f>IF($B115="","",IFERROR(VLOOKUP(K$4&amp;$C$1&amp;$B$2,ROCUP!$1:$1048576,$C115,0)*$D115,"-"))</f>
        <v>1216.1366912237811</v>
      </c>
      <c r="L115" s="47">
        <f>IF($B115="","",IFERROR(VLOOKUP(L$4&amp;$C$1&amp;$B$2,ROCUP!$1:$1048576,$C115,0)*$D115,"-"))</f>
        <v>1306.574162149785</v>
      </c>
      <c r="M115" s="47">
        <f>IF($B115="","",IFERROR(VLOOKUP(M$4&amp;$C$1&amp;$B$2,ROCUP!$1:$1048576,$C115,0)*$D115,"-"))</f>
        <v>1362.6335227613201</v>
      </c>
      <c r="N115" s="47">
        <f>IF($B115="","",IFERROR(VLOOKUP(N$4&amp;$C$1&amp;$B$2,ROCUP!$1:$1048576,$C115,0)*$D115,"-"))</f>
        <v>1236.8309543693783</v>
      </c>
      <c r="O115" s="47">
        <f>IF($B115="","",IFERROR(VLOOKUP(O$4&amp;$C$1&amp;$B$2,ROCUP!$1:$1048576,$C115,0)*$D115,"-"))</f>
        <v>1399.2416280108321</v>
      </c>
      <c r="P115" s="47">
        <f>IF($B115="","",IFERROR(VLOOKUP(P$4&amp;$C$1&amp;$B$2,ROCUP!$1:$1048576,$C115,0)*$D115,"-"))</f>
        <v>1506.215934799149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1013.1846692047141</v>
      </c>
      <c r="H116" s="47">
        <f>IF($B116="","",IFERROR(VLOOKUP(H$4&amp;$C$1&amp;$B$2,ROCUP!$1:$1048576,$C116,0)*$D116,"-"))</f>
        <v>1024.7219531029343</v>
      </c>
      <c r="I116" s="47">
        <f>IF($B116="","",IFERROR(VLOOKUP(I$4&amp;$C$1&amp;$B$2,ROCUP!$1:$1048576,$C116,0)*$D116,"-"))</f>
        <v>836.43478849470739</v>
      </c>
      <c r="J116" s="47">
        <f>IF($B116="","",IFERROR(VLOOKUP(J$4&amp;$C$1&amp;$B$2,ROCUP!$1:$1048576,$C116,0)*$D116,"-"))</f>
        <v>877.77686670486401</v>
      </c>
      <c r="K116" s="47">
        <f>IF($B116="","",IFERROR(VLOOKUP(K$4&amp;$C$1&amp;$B$2,ROCUP!$1:$1048576,$C116,0)*$D116,"-"))</f>
        <v>948.33021046533634</v>
      </c>
      <c r="L116" s="47">
        <f>IF($B116="","",IFERROR(VLOOKUP(L$4&amp;$C$1&amp;$B$2,ROCUP!$1:$1048576,$C116,0)*$D116,"-"))</f>
        <v>998.76744822722378</v>
      </c>
      <c r="M116" s="47">
        <f>IF($B116="","",IFERROR(VLOOKUP(M$4&amp;$C$1&amp;$B$2,ROCUP!$1:$1048576,$C116,0)*$D116,"-"))</f>
        <v>951.03892929456651</v>
      </c>
      <c r="N116" s="47">
        <f>IF($B116="","",IFERROR(VLOOKUP(N$4&amp;$C$1&amp;$B$2,ROCUP!$1:$1048576,$C116,0)*$D116,"-"))</f>
        <v>1035.1921782533129</v>
      </c>
      <c r="O116" s="47">
        <f>IF($B116="","",IFERROR(VLOOKUP(O$4&amp;$C$1&amp;$B$2,ROCUP!$1:$1048576,$C116,0)*$D116,"-"))</f>
        <v>1091.9176884690039</v>
      </c>
      <c r="P116" s="47">
        <f>IF($B116="","",IFERROR(VLOOKUP(P$4&amp;$C$1&amp;$B$2,ROCUP!$1:$1048576,$C116,0)*$D116,"-"))</f>
        <v>1058.8648935455501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1233.9263911309647</v>
      </c>
      <c r="H117" s="47">
        <f>IF($B117="","",IFERROR(VLOOKUP(H$4&amp;$C$1&amp;$B$2,ROCUP!$1:$1048576,$C117,0)*$D117,"-"))</f>
        <v>1071.5471169589302</v>
      </c>
      <c r="I117" s="47">
        <f>IF($B117="","",IFERROR(VLOOKUP(I$4&amp;$C$1&amp;$B$2,ROCUP!$1:$1048576,$C117,0)*$D117,"-"))</f>
        <v>953.9390940647553</v>
      </c>
      <c r="J117" s="47">
        <f>IF($B117="","",IFERROR(VLOOKUP(J$4&amp;$C$1&amp;$B$2,ROCUP!$1:$1048576,$C117,0)*$D117,"-"))</f>
        <v>1002.5022713451019</v>
      </c>
      <c r="K117" s="47">
        <f>IF($B117="","",IFERROR(VLOOKUP(K$4&amp;$C$1&amp;$B$2,ROCUP!$1:$1048576,$C117,0)*$D117,"-"))</f>
        <v>1044.2797881719466</v>
      </c>
      <c r="L117" s="47">
        <f>IF($B117="","",IFERROR(VLOOKUP(L$4&amp;$C$1&amp;$B$2,ROCUP!$1:$1048576,$C117,0)*$D117,"-"))</f>
        <v>1094.8874613391633</v>
      </c>
      <c r="M117" s="47">
        <f>IF($B117="","",IFERROR(VLOOKUP(M$4&amp;$C$1&amp;$B$2,ROCUP!$1:$1048576,$C117,0)*$D117,"-"))</f>
        <v>1201.7837689057242</v>
      </c>
      <c r="N117" s="47">
        <f>IF($B117="","",IFERROR(VLOOKUP(N$4&amp;$C$1&amp;$B$2,ROCUP!$1:$1048576,$C117,0)*$D117,"-"))</f>
        <v>1092.7386914575061</v>
      </c>
      <c r="O117" s="47">
        <f>IF($B117="","",IFERROR(VLOOKUP(O$4&amp;$C$1&amp;$B$2,ROCUP!$1:$1048576,$C117,0)*$D117,"-"))</f>
        <v>1132.0832330656001</v>
      </c>
      <c r="P117" s="47">
        <f>IF($B117="","",IFERROR(VLOOKUP(P$4&amp;$C$1&amp;$B$2,ROCUP!$1:$1048576,$C117,0)*$D117,"-"))</f>
        <v>1124.8514837266134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916.45325782642374</v>
      </c>
      <c r="H118" s="47">
        <f>IF($B118="","",IFERROR(VLOOKUP(H$4&amp;$C$1&amp;$B$2,ROCUP!$1:$1048576,$C118,0)*$D118,"-"))</f>
        <v>863.35079615368443</v>
      </c>
      <c r="I118" s="47">
        <f>IF($B118="","",IFERROR(VLOOKUP(I$4&amp;$C$1&amp;$B$2,ROCUP!$1:$1048576,$C118,0)*$D118,"-"))</f>
        <v>725.29584953144672</v>
      </c>
      <c r="J118" s="47">
        <f>IF($B118="","",IFERROR(VLOOKUP(J$4&amp;$C$1&amp;$B$2,ROCUP!$1:$1048576,$C118,0)*$D118,"-"))</f>
        <v>761.62982967722405</v>
      </c>
      <c r="K118" s="47">
        <f>IF($B118="","",IFERROR(VLOOKUP(K$4&amp;$C$1&amp;$B$2,ROCUP!$1:$1048576,$C118,0)*$D118,"-"))</f>
        <v>804.83962895654042</v>
      </c>
      <c r="L118" s="47">
        <f>IF($B118="","",IFERROR(VLOOKUP(L$4&amp;$C$1&amp;$B$2,ROCUP!$1:$1048576,$C118,0)*$D118,"-"))</f>
        <v>950.4822624688212</v>
      </c>
      <c r="M118" s="47">
        <f>IF($B118="","",IFERROR(VLOOKUP(M$4&amp;$C$1&amp;$B$2,ROCUP!$1:$1048576,$C118,0)*$D118,"-"))</f>
        <v>955.11337604872347</v>
      </c>
      <c r="N118" s="47">
        <f>IF($B118="","",IFERROR(VLOOKUP(N$4&amp;$C$1&amp;$B$2,ROCUP!$1:$1048576,$C118,0)*$D118,"-"))</f>
        <v>908.30674848069918</v>
      </c>
      <c r="O118" s="47">
        <f>IF($B118="","",IFERROR(VLOOKUP(O$4&amp;$C$1&amp;$B$2,ROCUP!$1:$1048576,$C118,0)*$D118,"-"))</f>
        <v>972.9841431346839</v>
      </c>
      <c r="P118" s="47">
        <f>IF($B118="","",IFERROR(VLOOKUP(P$4&amp;$C$1&amp;$B$2,ROCUP!$1:$1048576,$C118,0)*$D118,"-"))</f>
        <v>941.47001926354847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1578.2029585259268</v>
      </c>
      <c r="H119" s="47">
        <f>IF($B119="","",IFERROR(VLOOKUP(H$4&amp;$C$1&amp;$B$2,ROCUP!$1:$1048576,$C119,0)*$D119,"-"))</f>
        <v>1549.9371814110877</v>
      </c>
      <c r="I119" s="47">
        <f>IF($B119="","",IFERROR(VLOOKUP(I$4&amp;$C$1&amp;$B$2,ROCUP!$1:$1048576,$C119,0)*$D119,"-"))</f>
        <v>1428.942155977237</v>
      </c>
      <c r="J119" s="47">
        <f>IF($B119="","",IFERROR(VLOOKUP(J$4&amp;$C$1&amp;$B$2,ROCUP!$1:$1048576,$C119,0)*$D119,"-"))</f>
        <v>1411.2297209944679</v>
      </c>
      <c r="K119" s="47">
        <f>IF($B119="","",IFERROR(VLOOKUP(K$4&amp;$C$1&amp;$B$2,ROCUP!$1:$1048576,$C119,0)*$D119,"-"))</f>
        <v>1384.4046056054242</v>
      </c>
      <c r="L119" s="47">
        <f>IF($B119="","",IFERROR(VLOOKUP(L$4&amp;$C$1&amp;$B$2,ROCUP!$1:$1048576,$C119,0)*$D119,"-"))</f>
        <v>1519.8736104446732</v>
      </c>
      <c r="M119" s="47">
        <f>IF($B119="","",IFERROR(VLOOKUP(M$4&amp;$C$1&amp;$B$2,ROCUP!$1:$1048576,$C119,0)*$D119,"-"))</f>
        <v>1479.1168605708122</v>
      </c>
      <c r="N119" s="47">
        <f>IF($B119="","",IFERROR(VLOOKUP(N$4&amp;$C$1&amp;$B$2,ROCUP!$1:$1048576,$C119,0)*$D119,"-"))</f>
        <v>1615.4881911364471</v>
      </c>
      <c r="O119" s="47">
        <f>IF($B119="","",IFERROR(VLOOKUP(O$4&amp;$C$1&amp;$B$2,ROCUP!$1:$1048576,$C119,0)*$D119,"-"))</f>
        <v>1717.5117854787657</v>
      </c>
      <c r="P119" s="47">
        <f>IF($B119="","",IFERROR(VLOOKUP(P$4&amp;$C$1&amp;$B$2,ROCUP!$1:$1048576,$C119,0)*$D119,"-"))</f>
        <v>1622.9376957454715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2337.6139086585499</v>
      </c>
      <c r="H120" s="47">
        <f>IF($B120="","",IFERROR(VLOOKUP(H$4&amp;$C$1&amp;$B$2,ROCUP!$1:$1048576,$C120,0)*$D120,"-"))</f>
        <v>2207.0799374122726</v>
      </c>
      <c r="I120" s="47">
        <f>IF($B120="","",IFERROR(VLOOKUP(I$4&amp;$C$1&amp;$B$2,ROCUP!$1:$1048576,$C120,0)*$D120,"-"))</f>
        <v>2185.5105451417162</v>
      </c>
      <c r="J120" s="47">
        <f>IF($B120="","",IFERROR(VLOOKUP(J$4&amp;$C$1&amp;$B$2,ROCUP!$1:$1048576,$C120,0)*$D120,"-"))</f>
        <v>2222.2363777214014</v>
      </c>
      <c r="K120" s="47">
        <f>IF($B120="","",IFERROR(VLOOKUP(K$4&amp;$C$1&amp;$B$2,ROCUP!$1:$1048576,$C120,0)*$D120,"-"))</f>
        <v>2086.5034918008464</v>
      </c>
      <c r="L120" s="47">
        <f>IF($B120="","",IFERROR(VLOOKUP(L$4&amp;$C$1&amp;$B$2,ROCUP!$1:$1048576,$C120,0)*$D120,"-"))</f>
        <v>2280.590681345202</v>
      </c>
      <c r="M120" s="47">
        <f>IF($B120="","",IFERROR(VLOOKUP(M$4&amp;$C$1&amp;$B$2,ROCUP!$1:$1048576,$C120,0)*$D120,"-"))</f>
        <v>2441.6245622960091</v>
      </c>
      <c r="N120" s="47">
        <f>IF($B120="","",IFERROR(VLOOKUP(N$4&amp;$C$1&amp;$B$2,ROCUP!$1:$1048576,$C120,0)*$D120,"-"))</f>
        <v>2539.5769566243193</v>
      </c>
      <c r="O120" s="47">
        <f>IF($B120="","",IFERROR(VLOOKUP(O$4&amp;$C$1&amp;$B$2,ROCUP!$1:$1048576,$C120,0)*$D120,"-"))</f>
        <v>2736.6416519291861</v>
      </c>
      <c r="P120" s="47">
        <f>IF($B120="","",IFERROR(VLOOKUP(P$4&amp;$C$1&amp;$B$2,ROCUP!$1:$1048576,$C120,0)*$D120,"-"))</f>
        <v>2585.754377894591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1499.2024573465139</v>
      </c>
      <c r="H121" s="47">
        <f>IF($B121="","",IFERROR(VLOOKUP(H$4&amp;$C$1&amp;$B$2,ROCUP!$1:$1048576,$C121,0)*$D121,"-"))</f>
        <v>1588.1443705295299</v>
      </c>
      <c r="I121" s="47">
        <f>IF($B121="","",IFERROR(VLOOKUP(I$4&amp;$C$1&amp;$B$2,ROCUP!$1:$1048576,$C121,0)*$D121,"-"))</f>
        <v>1461.841940031286</v>
      </c>
      <c r="J121" s="47">
        <f>IF($B121="","",IFERROR(VLOOKUP(J$4&amp;$C$1&amp;$B$2,ROCUP!$1:$1048576,$C121,0)*$D121,"-"))</f>
        <v>1427.1567594874698</v>
      </c>
      <c r="K121" s="47">
        <f>IF($B121="","",IFERROR(VLOOKUP(K$4&amp;$C$1&amp;$B$2,ROCUP!$1:$1048576,$C121,0)*$D121,"-"))</f>
        <v>1494.6838057519667</v>
      </c>
      <c r="L121" s="47">
        <f>IF($B121="","",IFERROR(VLOOKUP(L$4&amp;$C$1&amp;$B$2,ROCUP!$1:$1048576,$C121,0)*$D121,"-"))</f>
        <v>1669.6815368784739</v>
      </c>
      <c r="M121" s="47">
        <f>IF($B121="","",IFERROR(VLOOKUP(M$4&amp;$C$1&amp;$B$2,ROCUP!$1:$1048576,$C121,0)*$D121,"-"))</f>
        <v>1556.8305340273541</v>
      </c>
      <c r="N121" s="47">
        <f>IF($B121="","",IFERROR(VLOOKUP(N$4&amp;$C$1&amp;$B$2,ROCUP!$1:$1048576,$C121,0)*$D121,"-"))</f>
        <v>1567.6628205659183</v>
      </c>
      <c r="O121" s="47">
        <f>IF($B121="","",IFERROR(VLOOKUP(O$4&amp;$C$1&amp;$B$2,ROCUP!$1:$1048576,$C121,0)*$D121,"-"))</f>
        <v>1740.4738936166455</v>
      </c>
      <c r="P121" s="47">
        <f>IF($B121="","",IFERROR(VLOOKUP(P$4&amp;$C$1&amp;$B$2,ROCUP!$1:$1048576,$C121,0)*$D121,"-"))</f>
        <v>1909.822072649215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484.7362060076079</v>
      </c>
      <c r="H122" s="47">
        <f>IF($B122="","",IFERROR(VLOOKUP(H$4&amp;$C$1&amp;$B$2,ROCUP!$1:$1048576,$C122,0)*$D122,"-"))</f>
        <v>484.26309035131624</v>
      </c>
      <c r="I122" s="47">
        <f>IF($B122="","",IFERROR(VLOOKUP(I$4&amp;$C$1&amp;$B$2,ROCUP!$1:$1048576,$C122,0)*$D122,"-"))</f>
        <v>457.26737352993882</v>
      </c>
      <c r="J122" s="47">
        <f>IF($B122="","",IFERROR(VLOOKUP(J$4&amp;$C$1&amp;$B$2,ROCUP!$1:$1048576,$C122,0)*$D122,"-"))</f>
        <v>458.41900963301612</v>
      </c>
      <c r="K122" s="47">
        <f>IF($B122="","",IFERROR(VLOOKUP(K$4&amp;$C$1&amp;$B$2,ROCUP!$1:$1048576,$C122,0)*$D122,"-"))</f>
        <v>478.42257909368971</v>
      </c>
      <c r="L122" s="47">
        <f>IF($B122="","",IFERROR(VLOOKUP(L$4&amp;$C$1&amp;$B$2,ROCUP!$1:$1048576,$C122,0)*$D122,"-"))</f>
        <v>521.40482249070089</v>
      </c>
      <c r="M122" s="47">
        <f>IF($B122="","",IFERROR(VLOOKUP(M$4&amp;$C$1&amp;$B$2,ROCUP!$1:$1048576,$C122,0)*$D122,"-"))</f>
        <v>535.48713339425785</v>
      </c>
      <c r="N122" s="47">
        <f>IF($B122="","",IFERROR(VLOOKUP(N$4&amp;$C$1&amp;$B$2,ROCUP!$1:$1048576,$C122,0)*$D122,"-"))</f>
        <v>552.57727629444219</v>
      </c>
      <c r="O122" s="47">
        <f>IF($B122="","",IFERROR(VLOOKUP(O$4&amp;$C$1&amp;$B$2,ROCUP!$1:$1048576,$C122,0)*$D122,"-"))</f>
        <v>594.88916757333584</v>
      </c>
      <c r="P122" s="47">
        <f>IF($B122="","",IFERROR(VLOOKUP(P$4&amp;$C$1&amp;$B$2,ROCUP!$1:$1048576,$C122,0)*$D122,"-"))</f>
        <v>613.87505792827812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1718.3773193073494</v>
      </c>
      <c r="H123" s="48">
        <f>IF($B123="","",IFERROR(VLOOKUP(H$4&amp;$C$1&amp;$B$2,ROCUP!$1:$1048576,$C123,0)*$D123,"-"))</f>
        <v>1655.0026112018984</v>
      </c>
      <c r="I123" s="48">
        <f>IF($B123="","",IFERROR(VLOOKUP(I$4&amp;$C$1&amp;$B$2,ROCUP!$1:$1048576,$C123,0)*$D123,"-"))</f>
        <v>1641.4407421600549</v>
      </c>
      <c r="J123" s="48">
        <f>IF($B123="","",IFERROR(VLOOKUP(J$4&amp;$C$1&amp;$B$2,ROCUP!$1:$1048576,$C123,0)*$D123,"-"))</f>
        <v>1426.0663601309218</v>
      </c>
      <c r="K123" s="48">
        <f>IF($B123="","",IFERROR(VLOOKUP(K$4&amp;$C$1&amp;$B$2,ROCUP!$1:$1048576,$C123,0)*$D123,"-"))</f>
        <v>1526.1359276536059</v>
      </c>
      <c r="L123" s="48">
        <f>IF($B123="","",IFERROR(VLOOKUP(L$4&amp;$C$1&amp;$B$2,ROCUP!$1:$1048576,$C123,0)*$D123,"-"))</f>
        <v>1661.3122457721768</v>
      </c>
      <c r="M123" s="48">
        <f>IF($B123="","",IFERROR(VLOOKUP(M$4&amp;$C$1&amp;$B$2,ROCUP!$1:$1048576,$C123,0)*$D123,"-"))</f>
        <v>1696.8012392190042</v>
      </c>
      <c r="N123" s="48">
        <f>IF($B123="","",IFERROR(VLOOKUP(N$4&amp;$C$1&amp;$B$2,ROCUP!$1:$1048576,$C123,0)*$D123,"-"))</f>
        <v>1670.0602453496333</v>
      </c>
      <c r="O123" s="48">
        <f>IF($B123="","",IFERROR(VLOOKUP(O$4&amp;$C$1&amp;$B$2,ROCUP!$1:$1048576,$C123,0)*$D123,"-"))</f>
        <v>1796.1275064935548</v>
      </c>
      <c r="P123" s="48">
        <f>IF($B123="","",IFERROR(VLOOKUP(P$4&amp;$C$1&amp;$B$2,ROCUP!$1:$1048576,$C123,0)*$D123,"-"))</f>
        <v>1936.6312302205083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  <ignoredErrors>
    <ignoredError sqref="C26:C27 C38:C40 C29:C32 G26:P123 G9:P24 C24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1</v>
      </c>
      <c r="E2" s="145" t="str">
        <f>"Perfil populacional, condição de ocupação e características do mercado de trabalho da população de 15 anos e mais: Região metropolitana do Rio de Janeiro, 2001 a 2011"</f>
        <v>Perfil populacional, condição de ocupação e características do mercado de trabalho da população de 15 anos e mais: Região metropolitana do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76.127293904849935</v>
      </c>
      <c r="H6" s="15">
        <f>IF($B6="","",IFERROR(VLOOKUP(H$4&amp;$B$1&amp;$B$2,RTOT!$1:$1048576,$C6,0)*$D6,"-"))</f>
        <v>77.538436129636608</v>
      </c>
      <c r="I6" s="15">
        <f>IF($B6="","",IFERROR(VLOOKUP(I$4&amp;$B$1&amp;$B$2,RTOT!$1:$1048576,$C6,0)*$D6,"-"))</f>
        <v>78.544921716755056</v>
      </c>
      <c r="J6" s="15">
        <f>IF($B6="","",IFERROR(VLOOKUP(J$4&amp;$B$1&amp;$B$2,RTOT!$1:$1048576,$C6,0)*$D6,"-"))</f>
        <v>77.992530543233144</v>
      </c>
      <c r="K6" s="15">
        <f>IF($B6="","",IFERROR(VLOOKUP(K$4&amp;$B$1&amp;$B$2,RTOT!$1:$1048576,$C6,0)*$D6,"-"))</f>
        <v>78.696447615413206</v>
      </c>
      <c r="L6" s="15">
        <f>IF($B6="","",IFERROR(VLOOKUP(L$4&amp;$B$1&amp;$B$2,RTOT!$1:$1048576,$C6,0)*$D6,"-"))</f>
        <v>79.77091835450814</v>
      </c>
      <c r="M6" s="15">
        <f>IF($B6="","",IFERROR(VLOOKUP(M$4&amp;$B$1&amp;$B$2,RTOT!$1:$1048576,$C6,0)*$D6,"-"))</f>
        <v>79.500166656604222</v>
      </c>
      <c r="N6" s="15">
        <f>IF($B6="","",IFERROR(VLOOKUP(N$4&amp;$B$1&amp;$B$2,RTOT!$1:$1048576,$C6,0)*$D6,"-"))</f>
        <v>80.130549327873169</v>
      </c>
      <c r="O6" s="15">
        <f>IF($B6="","",IFERROR(VLOOKUP(O$4&amp;$B$1&amp;$B$2,RTOT!$1:$1048576,$C6,0)*$D6,"-"))</f>
        <v>80.306260100013276</v>
      </c>
      <c r="P6" s="15">
        <f>IF($B6="","",IFERROR(VLOOKUP(P$4&amp;$B$1&amp;$B$2,RTOT!$1:$1048576,$C6,0)*$D6,"-"))</f>
        <v>80.54274061590597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7.9792547720469855</v>
      </c>
      <c r="H7" s="21">
        <f>IF($B7="","",IFERROR(VLOOKUP(H$4&amp;$B$1&amp;$B$2,RTOT!$1:$1048576,$C7,0)*$D7,"-"))</f>
        <v>8.100742738316292</v>
      </c>
      <c r="I7" s="21">
        <f>IF($B7="","",IFERROR(VLOOKUP(I$4&amp;$B$1&amp;$B$2,RTOT!$1:$1048576,$C7,0)*$D7,"-"))</f>
        <v>7.2872894775032186</v>
      </c>
      <c r="J7" s="21">
        <f>IF($B7="","",IFERROR(VLOOKUP(J$4&amp;$B$1&amp;$B$2,RTOT!$1:$1048576,$C7,0)*$D7,"-"))</f>
        <v>7.6842193790246389</v>
      </c>
      <c r="K7" s="21">
        <f>IF($B7="","",IFERROR(VLOOKUP(K$4&amp;$B$1&amp;$B$2,RTOT!$1:$1048576,$C7,0)*$D7,"-"))</f>
        <v>7.5968957373019315</v>
      </c>
      <c r="L7" s="21">
        <f>IF($B7="","",IFERROR(VLOOKUP(L$4&amp;$B$1&amp;$B$2,RTOT!$1:$1048576,$C7,0)*$D7,"-"))</f>
        <v>7.3006909490145917</v>
      </c>
      <c r="M7" s="21">
        <f>IF($B7="","",IFERROR(VLOOKUP(M$4&amp;$B$1&amp;$B$2,RTOT!$1:$1048576,$C7,0)*$D7,"-"))</f>
        <v>7.4901152638361044</v>
      </c>
      <c r="N7" s="21">
        <f>IF($B7="","",IFERROR(VLOOKUP(N$4&amp;$B$1&amp;$B$2,RTOT!$1:$1048576,$C7,0)*$D7,"-"))</f>
        <v>7.6770438007883728</v>
      </c>
      <c r="O7" s="21">
        <f>IF($B7="","",IFERROR(VLOOKUP(O$4&amp;$B$1&amp;$B$2,RTOT!$1:$1048576,$C7,0)*$D7,"-"))</f>
        <v>7.5990987284460365</v>
      </c>
      <c r="P7" s="21">
        <f>IF($B7="","",IFERROR(VLOOKUP(P$4&amp;$B$1&amp;$B$2,RTOT!$1:$1048576,$C7,0)*$D7,"-"))</f>
        <v>7.7515832356591208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45.433328236447529</v>
      </c>
      <c r="H9" s="15">
        <f>IF($B9="","",IFERROR(VLOOKUP(H$4&amp;$B$1&amp;$B$2,RPERFIL!$1:$1048576,$C9,0)*$D9,"-"))</f>
        <v>45.625516916888039</v>
      </c>
      <c r="I9" s="15">
        <f>IF($B9="","",IFERROR(VLOOKUP(I$4&amp;$B$1&amp;$B$2,RPERFIL!$1:$1048576,$C9,0)*$D9,"-"))</f>
        <v>45.3079480551336</v>
      </c>
      <c r="J9" s="15">
        <f>IF($B9="","",IFERROR(VLOOKUP(J$4&amp;$B$1&amp;$B$2,RPERFIL!$1:$1048576,$C9,0)*$D9,"-"))</f>
        <v>45.561995035647548</v>
      </c>
      <c r="K9" s="15">
        <f>IF($B9="","",IFERROR(VLOOKUP(K$4&amp;$B$1&amp;$B$2,RPERFIL!$1:$1048576,$C9,0)*$D9,"-"))</f>
        <v>45.893859348926739</v>
      </c>
      <c r="L9" s="15">
        <f>IF($B9="","",IFERROR(VLOOKUP(L$4&amp;$B$1&amp;$B$2,RPERFIL!$1:$1048576,$C9,0)*$D9,"-"))</f>
        <v>45.039012587811342</v>
      </c>
      <c r="M9" s="15">
        <f>IF($B9="","",IFERROR(VLOOKUP(M$4&amp;$B$1&amp;$B$2,RPERFIL!$1:$1048576,$C9,0)*$D9,"-"))</f>
        <v>45.882778573904126</v>
      </c>
      <c r="N9" s="15">
        <f>IF($B9="","",IFERROR(VLOOKUP(N$4&amp;$B$1&amp;$B$2,RPERFIL!$1:$1048576,$C9,0)*$D9,"-"))</f>
        <v>45.640596337218426</v>
      </c>
      <c r="O9" s="15">
        <f>IF($B9="","",IFERROR(VLOOKUP(O$4&amp;$B$1&amp;$B$2,RPERFIL!$1:$1048576,$C9,0)*$D9,"-"))</f>
        <v>45.654182098072113</v>
      </c>
      <c r="P9" s="15">
        <f>IF($B9="","",IFERROR(VLOOKUP(P$4&amp;$B$1&amp;$B$2,RPERFIL!$1:$1048576,$C9,0)*$D9,"-"))</f>
        <v>45.67663165291809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54.566671763552463</v>
      </c>
      <c r="H10" s="15">
        <f>IF($B10="","",IFERROR(VLOOKUP(H$4&amp;$B$1&amp;$B$2,RPERFIL!$1:$1048576,$C10,0)*$D10,"-"))</f>
        <v>54.374483083111954</v>
      </c>
      <c r="I10" s="15">
        <f>IF($B10="","",IFERROR(VLOOKUP(I$4&amp;$B$1&amp;$B$2,RPERFIL!$1:$1048576,$C10,0)*$D10,"-"))</f>
        <v>54.692051944866392</v>
      </c>
      <c r="J10" s="15">
        <f>IF($B10="","",IFERROR(VLOOKUP(J$4&amp;$B$1&amp;$B$2,RPERFIL!$1:$1048576,$C10,0)*$D10,"-"))</f>
        <v>54.438004964352452</v>
      </c>
      <c r="K10" s="15">
        <f>IF($B10="","",IFERROR(VLOOKUP(K$4&amp;$B$1&amp;$B$2,RPERFIL!$1:$1048576,$C10,0)*$D10,"-"))</f>
        <v>54.106140651073254</v>
      </c>
      <c r="L10" s="15">
        <f>IF($B10="","",IFERROR(VLOOKUP(L$4&amp;$B$1&amp;$B$2,RPERFIL!$1:$1048576,$C10,0)*$D10,"-"))</f>
        <v>54.960987412188658</v>
      </c>
      <c r="M10" s="15">
        <f>IF($B10="","",IFERROR(VLOOKUP(M$4&amp;$B$1&amp;$B$2,RPERFIL!$1:$1048576,$C10,0)*$D10,"-"))</f>
        <v>54.117221426095874</v>
      </c>
      <c r="N10" s="15">
        <f>IF($B10="","",IFERROR(VLOOKUP(N$4&amp;$B$1&amp;$B$2,RPERFIL!$1:$1048576,$C10,0)*$D10,"-"))</f>
        <v>54.359403662781567</v>
      </c>
      <c r="O10" s="15">
        <f>IF($B10="","",IFERROR(VLOOKUP(O$4&amp;$B$1&amp;$B$2,RPERFIL!$1:$1048576,$C10,0)*$D10,"-"))</f>
        <v>54.345817901927894</v>
      </c>
      <c r="P10" s="15">
        <f>IF($B10="","",IFERROR(VLOOKUP(P$4&amp;$B$1&amp;$B$2,RPERFIL!$1:$1048576,$C10,0)*$D10,"-"))</f>
        <v>54.32336834708191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61.061715088927841</v>
      </c>
      <c r="H11" s="15">
        <f>IF($B11="","",IFERROR(VLOOKUP(H$4&amp;$B$1&amp;$B$2,RPERFIL!$1:$1048576,$C11,0)*$D11,"-"))</f>
        <v>62.872381158345938</v>
      </c>
      <c r="I11" s="15">
        <f>IF($B11="","",IFERROR(VLOOKUP(I$4&amp;$B$1&amp;$B$2,RPERFIL!$1:$1048576,$C11,0)*$D11,"-"))</f>
        <v>60.126115604945376</v>
      </c>
      <c r="J11" s="15">
        <f>IF($B11="","",IFERROR(VLOOKUP(J$4&amp;$B$1&amp;$B$2,RPERFIL!$1:$1048576,$C11,0)*$D11,"-"))</f>
        <v>58.119986566037774</v>
      </c>
      <c r="K11" s="15">
        <f>IF($B11="","",IFERROR(VLOOKUP(K$4&amp;$B$1&amp;$B$2,RPERFIL!$1:$1048576,$C11,0)*$D11,"-"))</f>
        <v>53.926654745601752</v>
      </c>
      <c r="L11" s="15">
        <f>IF($B11="","",IFERROR(VLOOKUP(L$4&amp;$B$1&amp;$B$2,RPERFIL!$1:$1048576,$C11,0)*$D11,"-"))</f>
        <v>55.001668958528406</v>
      </c>
      <c r="M11" s="15">
        <f>IF($B11="","",IFERROR(VLOOKUP(M$4&amp;$B$1&amp;$B$2,RPERFIL!$1:$1048576,$C11,0)*$D11,"-"))</f>
        <v>55.083725948132688</v>
      </c>
      <c r="N11" s="15">
        <f>IF($B11="","",IFERROR(VLOOKUP(N$4&amp;$B$1&amp;$B$2,RPERFIL!$1:$1048576,$C11,0)*$D11,"-"))</f>
        <v>54.615021746052449</v>
      </c>
      <c r="O11" s="15">
        <f>IF($B11="","",IFERROR(VLOOKUP(O$4&amp;$B$1&amp;$B$2,RPERFIL!$1:$1048576,$C11,0)*$D11,"-"))</f>
        <v>56.239443590170204</v>
      </c>
      <c r="P11" s="15">
        <f>IF($B11="","",IFERROR(VLOOKUP(P$4&amp;$B$1&amp;$B$2,RPERFIL!$1:$1048576,$C11,0)*$D11,"-"))</f>
        <v>50.105016502004041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38.84552862503385</v>
      </c>
      <c r="H12" s="15">
        <f>IF($B12="","",IFERROR(VLOOKUP(H$4&amp;$B$1&amp;$B$2,RPERFIL!$1:$1048576,$C12,0)*$D12,"-"))</f>
        <v>37.08445941300846</v>
      </c>
      <c r="I12" s="15">
        <f>IF($B12="","",IFERROR(VLOOKUP(I$4&amp;$B$1&amp;$B$2,RPERFIL!$1:$1048576,$C12,0)*$D12,"-"))</f>
        <v>39.774971536052419</v>
      </c>
      <c r="J12" s="15">
        <f>IF($B12="","",IFERROR(VLOOKUP(J$4&amp;$B$1&amp;$B$2,RPERFIL!$1:$1048576,$C12,0)*$D12,"-"))</f>
        <v>41.829010764223732</v>
      </c>
      <c r="K12" s="15">
        <f>IF($B12="","",IFERROR(VLOOKUP(K$4&amp;$B$1&amp;$B$2,RPERFIL!$1:$1048576,$C12,0)*$D12,"-"))</f>
        <v>45.900994123022933</v>
      </c>
      <c r="L12" s="15">
        <f>IF($B12="","",IFERROR(VLOOKUP(L$4&amp;$B$1&amp;$B$2,RPERFIL!$1:$1048576,$C12,0)*$D12,"-"))</f>
        <v>44.807672450133722</v>
      </c>
      <c r="M12" s="15">
        <f>IF($B12="","",IFERROR(VLOOKUP(M$4&amp;$B$1&amp;$B$2,RPERFIL!$1:$1048576,$C12,0)*$D12,"-"))</f>
        <v>44.65001753889527</v>
      </c>
      <c r="N12" s="15">
        <f>IF($B12="","",IFERROR(VLOOKUP(N$4&amp;$B$1&amp;$B$2,RPERFIL!$1:$1048576,$C12,0)*$D12,"-"))</f>
        <v>45.2123995432162</v>
      </c>
      <c r="O12" s="15">
        <f>IF($B12="","",IFERROR(VLOOKUP(O$4&amp;$B$1&amp;$B$2,RPERFIL!$1:$1048576,$C12,0)*$D12,"-"))</f>
        <v>43.541432418312013</v>
      </c>
      <c r="P12" s="15">
        <f>IF($B12="","",IFERROR(VLOOKUP(P$4&amp;$B$1&amp;$B$2,RPERFIL!$1:$1048576,$C12,0)*$D12,"-"))</f>
        <v>49.81118474202809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23.101389051289662</v>
      </c>
      <c r="H13" s="15">
        <f>IF($B13="","",IFERROR(VLOOKUP(H$4&amp;$B$1&amp;$B$2,RPERFIL!$1:$1048576,$C13,0)*$D13,"-"))</f>
        <v>21.722545930883857</v>
      </c>
      <c r="I13" s="15">
        <f>IF($B13="","",IFERROR(VLOOKUP(I$4&amp;$B$1&amp;$B$2,RPERFIL!$1:$1048576,$C13,0)*$D13,"-"))</f>
        <v>21.599648208518062</v>
      </c>
      <c r="J13" s="15">
        <f>IF($B13="","",IFERROR(VLOOKUP(J$4&amp;$B$1&amp;$B$2,RPERFIL!$1:$1048576,$C13,0)*$D13,"-"))</f>
        <v>21.146493847964006</v>
      </c>
      <c r="K13" s="15">
        <f>IF($B13="","",IFERROR(VLOOKUP(K$4&amp;$B$1&amp;$B$2,RPERFIL!$1:$1048576,$C13,0)*$D13,"-"))</f>
        <v>20.837012840918543</v>
      </c>
      <c r="L13" s="15">
        <f>IF($B13="","",IFERROR(VLOOKUP(L$4&amp;$B$1&amp;$B$2,RPERFIL!$1:$1048576,$C13,0)*$D13,"-"))</f>
        <v>20.129517294405375</v>
      </c>
      <c r="M13" s="15">
        <f>IF($B13="","",IFERROR(VLOOKUP(M$4&amp;$B$1&amp;$B$2,RPERFIL!$1:$1048576,$C13,0)*$D13,"-"))</f>
        <v>19.272035105369344</v>
      </c>
      <c r="N13" s="15">
        <f>IF($B13="","",IFERROR(VLOOKUP(N$4&amp;$B$1&amp;$B$2,RPERFIL!$1:$1048576,$C13,0)*$D13,"-"))</f>
        <v>18.40275664389538</v>
      </c>
      <c r="O13" s="15">
        <f>IF($B13="","",IFERROR(VLOOKUP(O$4&amp;$B$1&amp;$B$2,RPERFIL!$1:$1048576,$C13,0)*$D13,"-"))</f>
        <v>19.018520229587104</v>
      </c>
      <c r="P13" s="15">
        <f>IF($B13="","",IFERROR(VLOOKUP(P$4&amp;$B$1&amp;$B$2,RPERFIL!$1:$1048576,$C13,0)*$D13,"-"))</f>
        <v>18.857421282986998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48.349262600551064</v>
      </c>
      <c r="H14" s="15">
        <f>IF($B14="","",IFERROR(VLOOKUP(H$4&amp;$B$1&amp;$B$2,RPERFIL!$1:$1048576,$C14,0)*$D14,"-"))</f>
        <v>47.970970856432679</v>
      </c>
      <c r="I14" s="15">
        <f>IF($B14="","",IFERROR(VLOOKUP(I$4&amp;$B$1&amp;$B$2,RPERFIL!$1:$1048576,$C14,0)*$D14,"-"))</f>
        <v>46.997228775822862</v>
      </c>
      <c r="J14" s="15">
        <f>IF($B14="","",IFERROR(VLOOKUP(J$4&amp;$B$1&amp;$B$2,RPERFIL!$1:$1048576,$C14,0)*$D14,"-"))</f>
        <v>46.864850646166886</v>
      </c>
      <c r="K14" s="15">
        <f>IF($B14="","",IFERROR(VLOOKUP(K$4&amp;$B$1&amp;$B$2,RPERFIL!$1:$1048576,$C14,0)*$D14,"-"))</f>
        <v>46.604199244428543</v>
      </c>
      <c r="L14" s="15">
        <f>IF($B14="","",IFERROR(VLOOKUP(L$4&amp;$B$1&amp;$B$2,RPERFIL!$1:$1048576,$C14,0)*$D14,"-"))</f>
        <v>46.578023756625896</v>
      </c>
      <c r="M14" s="15">
        <f>IF($B14="","",IFERROR(VLOOKUP(M$4&amp;$B$1&amp;$B$2,RPERFIL!$1:$1048576,$C14,0)*$D14,"-"))</f>
        <v>47.221784624343648</v>
      </c>
      <c r="N14" s="15">
        <f>IF($B14="","",IFERROR(VLOOKUP(N$4&amp;$B$1&amp;$B$2,RPERFIL!$1:$1048576,$C14,0)*$D14,"-"))</f>
        <v>46.199543476049392</v>
      </c>
      <c r="O14" s="15">
        <f>IF($B14="","",IFERROR(VLOOKUP(O$4&amp;$B$1&amp;$B$2,RPERFIL!$1:$1048576,$C14,0)*$D14,"-"))</f>
        <v>46.304314379371405</v>
      </c>
      <c r="P14" s="15">
        <f>IF($B14="","",IFERROR(VLOOKUP(P$4&amp;$B$1&amp;$B$2,RPERFIL!$1:$1048576,$C14,0)*$D14,"-"))</f>
        <v>46.04726175605407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28.549348348159278</v>
      </c>
      <c r="H15" s="15">
        <f>IF($B15="","",IFERROR(VLOOKUP(H$4&amp;$B$1&amp;$B$2,RPERFIL!$1:$1048576,$C15,0)*$D15,"-"))</f>
        <v>30.306483212683467</v>
      </c>
      <c r="I15" s="15">
        <f>IF($B15="","",IFERROR(VLOOKUP(I$4&amp;$B$1&amp;$B$2,RPERFIL!$1:$1048576,$C15,0)*$D15,"-"))</f>
        <v>31.403123015659073</v>
      </c>
      <c r="J15" s="15">
        <f>IF($B15="","",IFERROR(VLOOKUP(J$4&amp;$B$1&amp;$B$2,RPERFIL!$1:$1048576,$C15,0)*$D15,"-"))</f>
        <v>31.988655505869108</v>
      </c>
      <c r="K15" s="15">
        <f>IF($B15="","",IFERROR(VLOOKUP(K$4&amp;$B$1&amp;$B$2,RPERFIL!$1:$1048576,$C15,0)*$D15,"-"))</f>
        <v>32.558787914652918</v>
      </c>
      <c r="L15" s="15">
        <f>IF($B15="","",IFERROR(VLOOKUP(L$4&amp;$B$1&amp;$B$2,RPERFIL!$1:$1048576,$C15,0)*$D15,"-"))</f>
        <v>33.292458948968729</v>
      </c>
      <c r="M15" s="15">
        <f>IF($B15="","",IFERROR(VLOOKUP(M$4&amp;$B$1&amp;$B$2,RPERFIL!$1:$1048576,$C15,0)*$D15,"-"))</f>
        <v>33.506180270287004</v>
      </c>
      <c r="N15" s="15">
        <f>IF($B15="","",IFERROR(VLOOKUP(N$4&amp;$B$1&amp;$B$2,RPERFIL!$1:$1048576,$C15,0)*$D15,"-"))</f>
        <v>35.397699880055228</v>
      </c>
      <c r="O15" s="15">
        <f>IF($B15="","",IFERROR(VLOOKUP(O$4&amp;$B$1&amp;$B$2,RPERFIL!$1:$1048576,$C15,0)*$D15,"-"))</f>
        <v>34.677165391041491</v>
      </c>
      <c r="P15" s="15">
        <f>IF($B15="","",IFERROR(VLOOKUP(P$4&amp;$B$1&amp;$B$2,RPERFIL!$1:$1048576,$C15,0)*$D15,"-"))</f>
        <v>35.095316960958932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43.918555103308009</v>
      </c>
      <c r="H16" s="15">
        <f>IF($B16="","",IFERROR(VLOOKUP(H$4&amp;$B$1&amp;$B$2,RPERFIL!$1:$1048576,$C16,0)*$D16,"-"))</f>
        <v>42.711444679767368</v>
      </c>
      <c r="I16" s="15">
        <f>IF($B16="","",IFERROR(VLOOKUP(I$4&amp;$B$1&amp;$B$2,RPERFIL!$1:$1048576,$C16,0)*$D16,"-"))</f>
        <v>40.954962468248439</v>
      </c>
      <c r="J16" s="15">
        <f>IF($B16="","",IFERROR(VLOOKUP(J$4&amp;$B$1&amp;$B$2,RPERFIL!$1:$1048576,$C16,0)*$D16,"-"))</f>
        <v>39.680917407339734</v>
      </c>
      <c r="K16" s="15">
        <f>IF($B16="","",IFERROR(VLOOKUP(K$4&amp;$B$1&amp;$B$2,RPERFIL!$1:$1048576,$C16,0)*$D16,"-"))</f>
        <v>38.171633187753422</v>
      </c>
      <c r="L16" s="15">
        <f>IF($B16="","",IFERROR(VLOOKUP(L$4&amp;$B$1&amp;$B$2,RPERFIL!$1:$1048576,$C16,0)*$D16,"-"))</f>
        <v>35.900433143311474</v>
      </c>
      <c r="M16" s="15">
        <f>IF($B16="","",IFERROR(VLOOKUP(M$4&amp;$B$1&amp;$B$2,RPERFIL!$1:$1048576,$C16,0)*$D16,"-"))</f>
        <v>33.670462360486255</v>
      </c>
      <c r="N16" s="15">
        <f>IF($B16="","",IFERROR(VLOOKUP(N$4&amp;$B$1&amp;$B$2,RPERFIL!$1:$1048576,$C16,0)*$D16,"-"))</f>
        <v>32.818186592906287</v>
      </c>
      <c r="O16" s="15">
        <f>IF($B16="","",IFERROR(VLOOKUP(O$4&amp;$B$1&amp;$B$2,RPERFIL!$1:$1048576,$C16,0)*$D16,"-"))</f>
        <v>33.687270224289065</v>
      </c>
      <c r="P16" s="15">
        <f>IF($B16="","",IFERROR(VLOOKUP(P$4&amp;$B$1&amp;$B$2,RPERFIL!$1:$1048576,$C16,0)*$D16,"-"))</f>
        <v>31.89724177549439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14.311491829830548</v>
      </c>
      <c r="H17" s="15">
        <f>IF($B17="","",IFERROR(VLOOKUP(H$4&amp;$B$1&amp;$B$2,RPERFIL!$1:$1048576,$C17,0)*$D17,"-"))</f>
        <v>13.317919921527766</v>
      </c>
      <c r="I17" s="15">
        <f>IF($B17="","",IFERROR(VLOOKUP(I$4&amp;$B$1&amp;$B$2,RPERFIL!$1:$1048576,$C17,0)*$D17,"-"))</f>
        <v>13.529982356981</v>
      </c>
      <c r="J17" s="15">
        <f>IF($B17="","",IFERROR(VLOOKUP(J$4&amp;$B$1&amp;$B$2,RPERFIL!$1:$1048576,$C17,0)*$D17,"-"))</f>
        <v>13.399353007646273</v>
      </c>
      <c r="K17" s="15">
        <f>IF($B17="","",IFERROR(VLOOKUP(K$4&amp;$B$1&amp;$B$2,RPERFIL!$1:$1048576,$C17,0)*$D17,"-"))</f>
        <v>13.080218196800294</v>
      </c>
      <c r="L17" s="15">
        <f>IF($B17="","",IFERROR(VLOOKUP(L$4&amp;$B$1&amp;$B$2,RPERFIL!$1:$1048576,$C17,0)*$D17,"-"))</f>
        <v>12.645651833638563</v>
      </c>
      <c r="M17" s="15">
        <f>IF($B17="","",IFERROR(VLOOKUP(M$4&amp;$B$1&amp;$B$2,RPERFIL!$1:$1048576,$C17,0)*$D17,"-"))</f>
        <v>13.647190603512058</v>
      </c>
      <c r="N17" s="15">
        <f>IF($B17="","",IFERROR(VLOOKUP(N$4&amp;$B$1&amp;$B$2,RPERFIL!$1:$1048576,$C17,0)*$D17,"-"))</f>
        <v>13.870987859081524</v>
      </c>
      <c r="O17" s="15">
        <f>IF($B17="","",IFERROR(VLOOKUP(O$4&amp;$B$1&amp;$B$2,RPERFIL!$1:$1048576,$C17,0)*$D17,"-"))</f>
        <v>12.318362221037345</v>
      </c>
      <c r="P17" s="15">
        <f>IF($B17="","",IFERROR(VLOOKUP(P$4&amp;$B$1&amp;$B$2,RPERFIL!$1:$1048576,$C17,0)*$D17,"-"))</f>
        <v>13.053171795285248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7.5873019646176028</v>
      </c>
      <c r="H18" s="15">
        <f>IF($B18="","",IFERROR(VLOOKUP(H$4&amp;$B$1&amp;$B$2,RPERFIL!$1:$1048576,$C18,0)*$D18,"-"))</f>
        <v>7.7171553441781366</v>
      </c>
      <c r="I18" s="15">
        <f>IF($B18="","",IFERROR(VLOOKUP(I$4&amp;$B$1&amp;$B$2,RPERFIL!$1:$1048576,$C18,0)*$D18,"-"))</f>
        <v>8.0477958996998993</v>
      </c>
      <c r="J18" s="15">
        <f>IF($B18="","",IFERROR(VLOOKUP(J$4&amp;$B$1&amp;$B$2,RPERFIL!$1:$1048576,$C18,0)*$D18,"-"))</f>
        <v>7.5079567241478058</v>
      </c>
      <c r="K18" s="15">
        <f>IF($B18="","",IFERROR(VLOOKUP(K$4&amp;$B$1&amp;$B$2,RPERFIL!$1:$1048576,$C18,0)*$D18,"-"))</f>
        <v>7.9910028153885575</v>
      </c>
      <c r="L18" s="15">
        <f>IF($B18="","",IFERROR(VLOOKUP(L$4&amp;$B$1&amp;$B$2,RPERFIL!$1:$1048576,$C18,0)*$D18,"-"))</f>
        <v>8.1376518572157401</v>
      </c>
      <c r="M18" s="15">
        <f>IF($B18="","",IFERROR(VLOOKUP(M$4&amp;$B$1&amp;$B$2,RPERFIL!$1:$1048576,$C18,0)*$D18,"-"))</f>
        <v>7.5640489380495408</v>
      </c>
      <c r="N18" s="15">
        <f>IF($B18="","",IFERROR(VLOOKUP(N$4&amp;$B$1&amp;$B$2,RPERFIL!$1:$1048576,$C18,0)*$D18,"-"))</f>
        <v>7.5389135910917604</v>
      </c>
      <c r="O18" s="15">
        <f>IF($B18="","",IFERROR(VLOOKUP(O$4&amp;$B$1&amp;$B$2,RPERFIL!$1:$1048576,$C18,0)*$D18,"-"))</f>
        <v>7.3842083000263621</v>
      </c>
      <c r="P18" s="15">
        <f>IF($B18="","",IFERROR(VLOOKUP(P$4&amp;$B$1&amp;$B$2,RPERFIL!$1:$1048576,$C18,0)*$D18,"-"))</f>
        <v>6.9910617409603946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20.920536852772475</v>
      </c>
      <c r="H19" s="15">
        <f>IF($B19="","",IFERROR(VLOOKUP(H$4&amp;$B$1&amp;$B$2,RPERFIL!$1:$1048576,$C19,0)*$D19,"-"))</f>
        <v>22.165573477895467</v>
      </c>
      <c r="I19" s="15">
        <f>IF($B19="","",IFERROR(VLOOKUP(I$4&amp;$B$1&amp;$B$2,RPERFIL!$1:$1048576,$C19,0)*$D19,"-"))</f>
        <v>22.422517751057264</v>
      </c>
      <c r="J19" s="15">
        <f>IF($B19="","",IFERROR(VLOOKUP(J$4&amp;$B$1&amp;$B$2,RPERFIL!$1:$1048576,$C19,0)*$D19,"-"))</f>
        <v>24.075408654261359</v>
      </c>
      <c r="K19" s="15">
        <f>IF($B19="","",IFERROR(VLOOKUP(K$4&amp;$B$1&amp;$B$2,RPERFIL!$1:$1048576,$C19,0)*$D19,"-"))</f>
        <v>24.871107905363196</v>
      </c>
      <c r="L19" s="15">
        <f>IF($B19="","",IFERROR(VLOOKUP(L$4&amp;$B$1&amp;$B$2,RPERFIL!$1:$1048576,$C19,0)*$D19,"-"))</f>
        <v>25.76760631178503</v>
      </c>
      <c r="M19" s="15">
        <f>IF($B19="","",IFERROR(VLOOKUP(M$4&amp;$B$1&amp;$B$2,RPERFIL!$1:$1048576,$C19,0)*$D19,"-"))</f>
        <v>27.464084682251428</v>
      </c>
      <c r="N19" s="15">
        <f>IF($B19="","",IFERROR(VLOOKUP(N$4&amp;$B$1&amp;$B$2,RPERFIL!$1:$1048576,$C19,0)*$D19,"-"))</f>
        <v>27.355495322282181</v>
      </c>
      <c r="O19" s="15">
        <f>IF($B19="","",IFERROR(VLOOKUP(O$4&amp;$B$1&amp;$B$2,RPERFIL!$1:$1048576,$C19,0)*$D19,"-"))</f>
        <v>27.73091372851859</v>
      </c>
      <c r="P19" s="15">
        <f>IF($B19="","",IFERROR(VLOOKUP(P$4&amp;$B$1&amp;$B$2,RPERFIL!$1:$1048576,$C19,0)*$D19,"-"))</f>
        <v>29.49433719184265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13.262114249471368</v>
      </c>
      <c r="H20" s="15">
        <f>IF($B20="","",IFERROR(VLOOKUP(H$4&amp;$B$1&amp;$B$2,RPERFIL!$1:$1048576,$C20,0)*$D20,"-"))</f>
        <v>14.087906576631266</v>
      </c>
      <c r="I20" s="15">
        <f>IF($B20="","",IFERROR(VLOOKUP(I$4&amp;$B$1&amp;$B$2,RPERFIL!$1:$1048576,$C20,0)*$D20,"-"))</f>
        <v>15.0447415240134</v>
      </c>
      <c r="J20" s="15">
        <f>IF($B20="","",IFERROR(VLOOKUP(J$4&amp;$B$1&amp;$B$2,RPERFIL!$1:$1048576,$C20,0)*$D20,"-"))</f>
        <v>15.336364206604831</v>
      </c>
      <c r="K20" s="15">
        <f>IF($B20="","",IFERROR(VLOOKUP(K$4&amp;$B$1&amp;$B$2,RPERFIL!$1:$1048576,$C20,0)*$D20,"-"))</f>
        <v>15.88603789469453</v>
      </c>
      <c r="L20" s="15">
        <f>IF($B20="","",IFERROR(VLOOKUP(L$4&amp;$B$1&amp;$B$2,RPERFIL!$1:$1048576,$C20,0)*$D20,"-"))</f>
        <v>17.548656854049195</v>
      </c>
      <c r="M20" s="15">
        <f>IF($B20="","",IFERROR(VLOOKUP(M$4&amp;$B$1&amp;$B$2,RPERFIL!$1:$1048576,$C20,0)*$D20,"-"))</f>
        <v>17.654213415700724</v>
      </c>
      <c r="N20" s="15">
        <f>IF($B20="","",IFERROR(VLOOKUP(N$4&amp;$B$1&amp;$B$2,RPERFIL!$1:$1048576,$C20,0)*$D20,"-"))</f>
        <v>18.416416634638249</v>
      </c>
      <c r="O20" s="15">
        <f>IF($B20="","",IFERROR(VLOOKUP(O$4&amp;$B$1&amp;$B$2,RPERFIL!$1:$1048576,$C20,0)*$D20,"-"))</f>
        <v>18.879245526128628</v>
      </c>
      <c r="P20" s="15">
        <f>IF($B20="","",IFERROR(VLOOKUP(P$4&amp;$B$1&amp;$B$2,RPERFIL!$1:$1048576,$C20,0)*$D20,"-"))</f>
        <v>18.564187496417315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4.8718646436447983</v>
      </c>
      <c r="H21" s="15">
        <f>IF($B21="","",IFERROR(VLOOKUP(H$4&amp;$B$1&amp;$B$2,RPERFIL!$1:$1048576,$C21,0)*$D21,"-"))</f>
        <v>4.2096176880321847</v>
      </c>
      <c r="I21" s="15">
        <f>IF($B21="","",IFERROR(VLOOKUP(I$4&amp;$B$1&amp;$B$2,RPERFIL!$1:$1048576,$C21,0)*$D21,"-"))</f>
        <v>3.6009179646614617</v>
      </c>
      <c r="J21" s="15">
        <f>IF($B21="","",IFERROR(VLOOKUP(J$4&amp;$B$1&amp;$B$2,RPERFIL!$1:$1048576,$C21,0)*$D21,"-"))</f>
        <v>4.1581894941241604</v>
      </c>
      <c r="K21" s="15">
        <f>IF($B21="","",IFERROR(VLOOKUP(K$4&amp;$B$1&amp;$B$2,RPERFIL!$1:$1048576,$C21,0)*$D21,"-"))</f>
        <v>3.8611744910053281</v>
      </c>
      <c r="L21" s="15">
        <f>IF($B21="","",IFERROR(VLOOKUP(L$4&amp;$B$1&amp;$B$2,RPERFIL!$1:$1048576,$C21,0)*$D21,"-"))</f>
        <v>3.3775834746690521</v>
      </c>
      <c r="M21" s="15">
        <f>IF($B21="","",IFERROR(VLOOKUP(M$4&amp;$B$1&amp;$B$2,RPERFIL!$1:$1048576,$C21,0)*$D21,"-"))</f>
        <v>3.6525033435495837</v>
      </c>
      <c r="N21" s="15">
        <f>IF($B21="","",IFERROR(VLOOKUP(N$4&amp;$B$1&amp;$B$2,RPERFIL!$1:$1048576,$C21,0)*$D21,"-"))</f>
        <v>3.5589356931065392</v>
      </c>
      <c r="O21" s="15">
        <f>IF($B21="","",IFERROR(VLOOKUP(O$4&amp;$B$1&amp;$B$2,RPERFIL!$1:$1048576,$C21,0)*$D21,"-"))</f>
        <v>3.2272970789610431</v>
      </c>
      <c r="P21" s="15">
        <f>IF($B21="","",IFERROR(VLOOKUP(P$4&amp;$B$1&amp;$B$2,RPERFIL!$1:$1048576,$C21,0)*$D21,"-"))</f>
        <v>2.919522677007345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7.6951421746467892</v>
      </c>
      <c r="H22" s="21">
        <f>IF($B22="","",IFERROR(VLOOKUP(H$4&amp;$B$1&amp;$B$2,RPERFIL!$1:$1048576,$C22,0)*$D22,"-"))</f>
        <v>7.8848632827186327</v>
      </c>
      <c r="I22" s="21">
        <f>IF($B22="","",IFERROR(VLOOKUP(I$4&amp;$B$1&amp;$B$2,RPERFIL!$1:$1048576,$C22,0)*$D22,"-"))</f>
        <v>8.0479364919730703</v>
      </c>
      <c r="J22" s="21">
        <f>IF($B22="","",IFERROR(VLOOKUP(J$4&amp;$B$1&amp;$B$2,RPERFIL!$1:$1048576,$C22,0)*$D22,"-"))</f>
        <v>8.142874788752497</v>
      </c>
      <c r="K22" s="21">
        <f>IF($B22="","",IFERROR(VLOOKUP(K$4&amp;$B$1&amp;$B$2,RPERFIL!$1:$1048576,$C22,0)*$D22,"-"))</f>
        <v>8.2966790920413764</v>
      </c>
      <c r="L22" s="21">
        <f>IF($B22="","",IFERROR(VLOOKUP(L$4&amp;$B$1&amp;$B$2,RPERFIL!$1:$1048576,$C22,0)*$D22,"-"))</f>
        <v>8.552620766996144</v>
      </c>
      <c r="M22" s="21">
        <f>IF($B22="","",IFERROR(VLOOKUP(M$4&amp;$B$1&amp;$B$2,RPERFIL!$1:$1048576,$C22,0)*$D22,"-"))</f>
        <v>8.6631961835187727</v>
      </c>
      <c r="N22" s="21">
        <f>IF($B22="","",IFERROR(VLOOKUP(N$4&amp;$B$1&amp;$B$2,RPERFIL!$1:$1048576,$C22,0)*$D22,"-"))</f>
        <v>8.7178418198744634</v>
      </c>
      <c r="O22" s="21">
        <f>IF($B22="","",IFERROR(VLOOKUP(O$4&amp;$B$1&amp;$B$2,RPERFIL!$1:$1048576,$C22,0)*$D22,"-"))</f>
        <v>8.7389119577038912</v>
      </c>
      <c r="P22" s="21">
        <f>IF($B22="","",IFERROR(VLOOKUP(P$4&amp;$B$1&amp;$B$2,RPERFIL!$1:$1048576,$C22,0)*$D22,"-"))</f>
        <v>8.8339102058389418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0.43879064950674623</v>
      </c>
      <c r="H24" s="15">
        <f>IF($B24="","",IFERROR(VLOOKUP(H$4&amp;$B$1&amp;$B$2,RTRAB!$1:$1048576,$C24,0)*$D24,"-"))</f>
        <v>0.48100257303594224</v>
      </c>
      <c r="I24" s="15">
        <f>IF($B24="","",IFERROR(VLOOKUP(I$4&amp;$B$1&amp;$B$2,RTRAB!$1:$1048576,$C24,0)*$D24,"-"))</f>
        <v>0.27436708477456262</v>
      </c>
      <c r="J24" s="15">
        <f>IF($B24="","",IFERROR(VLOOKUP(J$4&amp;$B$1&amp;$B$2,RTRAB!$1:$1048576,$C24,0)*$D24,"-"))</f>
        <v>0.33208962958356653</v>
      </c>
      <c r="K24" s="15">
        <f>IF($B24="","",IFERROR(VLOOKUP(K$4&amp;$B$1&amp;$B$2,RTRAB!$1:$1048576,$C24,0)*$D24,"-"))</f>
        <v>0.60442376867313441</v>
      </c>
      <c r="L24" s="15">
        <f>IF($B24="","",IFERROR(VLOOKUP(L$4&amp;$B$1&amp;$B$2,RTRAB!$1:$1048576,$C24,0)*$D24,"-"))</f>
        <v>0.31081783993957429</v>
      </c>
      <c r="M24" s="15">
        <f>IF($B24="","",IFERROR(VLOOKUP(M$4&amp;$B$1&amp;$B$2,RTRAB!$1:$1048576,$C24,0)*$D24,"-"))</f>
        <v>0.28491674873029016</v>
      </c>
      <c r="N24" s="15">
        <f>IF($B24="","",IFERROR(VLOOKUP(N$4&amp;$B$1&amp;$B$2,RTRAB!$1:$1048576,$C24,0)*$D24,"-"))</f>
        <v>0.23089368862939996</v>
      </c>
      <c r="O24" s="15">
        <f>IF($B24="","",IFERROR(VLOOKUP(O$4&amp;$B$1&amp;$B$2,RTRAB!$1:$1048576,$C24,0)*$D24,"-"))</f>
        <v>0.24327697543067087</v>
      </c>
      <c r="P24" s="15">
        <f>IF($B24="","",IFERROR(VLOOKUP(P$4&amp;$B$1&amp;$B$2,RTRAB!$1:$1048576,$C24,0)*$D24,"-"))</f>
        <v>0.14687741859955905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61.107482887702012</v>
      </c>
      <c r="H25" s="15">
        <f>IF($B25="","",IFERROR(VLOOKUP(H$4&amp;$B$1&amp;$B$2,RTRAB!$1:$1048576,$C25,0)*$D25,"-"))</f>
        <v>61.021567941655988</v>
      </c>
      <c r="I25" s="15">
        <f>IF($B25="","",IFERROR(VLOOKUP(I$4&amp;$B$1&amp;$B$2,RTRAB!$1:$1048576,$C25,0)*$D25,"-"))</f>
        <v>60.75020810112045</v>
      </c>
      <c r="J25" s="15">
        <f>IF($B25="","",IFERROR(VLOOKUP(J$4&amp;$B$1&amp;$B$2,RTRAB!$1:$1048576,$C25,0)*$D25,"-"))</f>
        <v>61.974980527216729</v>
      </c>
      <c r="K25" s="15">
        <f>IF($B25="","",IFERROR(VLOOKUP(K$4&amp;$B$1&amp;$B$2,RTRAB!$1:$1048576,$C25,0)*$D25,"-"))</f>
        <v>62.302068959048484</v>
      </c>
      <c r="L25" s="15">
        <f>IF($B25="","",IFERROR(VLOOKUP(L$4&amp;$B$1&amp;$B$2,RTRAB!$1:$1048576,$C25,0)*$D25,"-"))</f>
        <v>62.070117652298194</v>
      </c>
      <c r="M25" s="15">
        <f>IF($B25="","",IFERROR(VLOOKUP(M$4&amp;$B$1&amp;$B$2,RTRAB!$1:$1048576,$C25,0)*$D25,"-"))</f>
        <v>61.39374139667482</v>
      </c>
      <c r="N25" s="15">
        <f>IF($B25="","",IFERROR(VLOOKUP(N$4&amp;$B$1&amp;$B$2,RTRAB!$1:$1048576,$C25,0)*$D25,"-"))</f>
        <v>62.856677387495218</v>
      </c>
      <c r="O25" s="15">
        <f>IF($B25="","",IFERROR(VLOOKUP(O$4&amp;$B$1&amp;$B$2,RTRAB!$1:$1048576,$C25,0)*$D25,"-"))</f>
        <v>63.11822752383479</v>
      </c>
      <c r="P25" s="15">
        <f>IF($B25="","",IFERROR(VLOOKUP(P$4&amp;$B$1&amp;$B$2,RTRAB!$1:$1048576,$C25,0)*$D25,"-"))</f>
        <v>61.956488568191858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53.404833646641904</v>
      </c>
      <c r="H26" s="15">
        <f>IF($B26="","",IFERROR(VLOOKUP(H$4&amp;$B$1&amp;$B$2,RTRAB!$1:$1048576,$C26,0)*$D26,"-"))</f>
        <v>53.589934624651633</v>
      </c>
      <c r="I26" s="15">
        <f>IF($B26="","",IFERROR(VLOOKUP(I$4&amp;$B$1&amp;$B$2,RTRAB!$1:$1048576,$C26,0)*$D26,"-"))</f>
        <v>52.553104111882085</v>
      </c>
      <c r="J26" s="15">
        <f>IF($B26="","",IFERROR(VLOOKUP(J$4&amp;$B$1&amp;$B$2,RTRAB!$1:$1048576,$C26,0)*$D26,"-"))</f>
        <v>54.634908749202481</v>
      </c>
      <c r="K26" s="15">
        <f>IF($B26="","",IFERROR(VLOOKUP(K$4&amp;$B$1&amp;$B$2,RTRAB!$1:$1048576,$C26,0)*$D26,"-"))</f>
        <v>54.43042115823399</v>
      </c>
      <c r="L26" s="15">
        <f>IF($B26="","",IFERROR(VLOOKUP(L$4&amp;$B$1&amp;$B$2,RTRAB!$1:$1048576,$C26,0)*$D26,"-"))</f>
        <v>54.600092867882012</v>
      </c>
      <c r="M26" s="15">
        <f>IF($B26="","",IFERROR(VLOOKUP(M$4&amp;$B$1&amp;$B$2,RTRAB!$1:$1048576,$C26,0)*$D26,"-"))</f>
        <v>54.928810369947058</v>
      </c>
      <c r="N26" s="15">
        <f>IF($B26="","",IFERROR(VLOOKUP(N$4&amp;$B$1&amp;$B$2,RTRAB!$1:$1048576,$C26,0)*$D26,"-"))</f>
        <v>56.6212713546999</v>
      </c>
      <c r="O26" s="15">
        <f>IF($B26="","",IFERROR(VLOOKUP(O$4&amp;$B$1&amp;$B$2,RTRAB!$1:$1048576,$C26,0)*$D26,"-"))</f>
        <v>57.175338629106299</v>
      </c>
      <c r="P26" s="15">
        <f>IF($B26="","",IFERROR(VLOOKUP(P$4&amp;$B$1&amp;$B$2,RTRAB!$1:$1048576,$C26,0)*$D26,"-"))</f>
        <v>56.983752031563093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12.530227118579482</v>
      </c>
      <c r="H27" s="21">
        <f>IF($B27="","",IFERROR(VLOOKUP(H$4&amp;$B$1&amp;$B$2,RTRAB!$1:$1048576,$C27,0)*$D27,"-"))</f>
        <v>12.159733466874924</v>
      </c>
      <c r="I27" s="21">
        <f>IF($B27="","",IFERROR(VLOOKUP(I$4&amp;$B$1&amp;$B$2,RTRAB!$1:$1048576,$C27,0)*$D27,"-"))</f>
        <v>13.493129069770497</v>
      </c>
      <c r="J27" s="21">
        <f>IF($B27="","",IFERROR(VLOOKUP(J$4&amp;$B$1&amp;$B$2,RTRAB!$1:$1048576,$C27,0)*$D27,"-"))</f>
        <v>11.843604815318669</v>
      </c>
      <c r="K27" s="21">
        <f>IF($B27="","",IFERROR(VLOOKUP(K$4&amp;$B$1&amp;$B$2,RTRAB!$1:$1048576,$C27,0)*$D27,"-"))</f>
        <v>12.628629979928213</v>
      </c>
      <c r="L27" s="21">
        <f>IF($B27="","",IFERROR(VLOOKUP(L$4&amp;$B$1&amp;$B$2,RTRAB!$1:$1048576,$C27,0)*$D27,"-"))</f>
        <v>12.034816538066607</v>
      </c>
      <c r="M27" s="21">
        <f>IF($B27="","",IFERROR(VLOOKUP(M$4&amp;$B$1&amp;$B$2,RTRAB!$1:$1048576,$C27,0)*$D27,"-"))</f>
        <v>10.530276995104106</v>
      </c>
      <c r="N27" s="21">
        <f>IF($B27="","",IFERROR(VLOOKUP(N$4&amp;$B$1&amp;$B$2,RTRAB!$1:$1048576,$C27,0)*$D27,"-"))</f>
        <v>9.9200376029353983</v>
      </c>
      <c r="O27" s="21">
        <f>IF($B27="","",IFERROR(VLOOKUP(O$4&amp;$B$1&amp;$B$2,RTRAB!$1:$1048576,$C27,0)*$D27,"-"))</f>
        <v>9.4154876140720791</v>
      </c>
      <c r="P27" s="21">
        <f>IF($B27="","",IFERROR(VLOOKUP(P$4&amp;$B$1&amp;$B$2,RTRAB!$1:$1048576,$C27,0)*$D27,"-"))</f>
        <v>8.0261755492414011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10.088446195231235</v>
      </c>
      <c r="H29" s="15">
        <f>IF($B29="","",IFERROR(VLOOKUP(H$4&amp;$B$1&amp;$B$2,RTRAB!$1:$1048576,$C29,0)*$D29,"-"))</f>
        <v>9.5198527074713883</v>
      </c>
      <c r="I29" s="15">
        <f>IF($B29="","",IFERROR(VLOOKUP(I$4&amp;$B$1&amp;$B$2,RTRAB!$1:$1048576,$C29,0)*$D29,"-"))</f>
        <v>10.64073476045372</v>
      </c>
      <c r="J29" s="15">
        <f>IF($B29="","",IFERROR(VLOOKUP(J$4&amp;$B$1&amp;$B$2,RTRAB!$1:$1048576,$C29,0)*$D29,"-"))</f>
        <v>9.4322903589527058</v>
      </c>
      <c r="K29" s="15">
        <f>IF($B29="","",IFERROR(VLOOKUP(K$4&amp;$B$1&amp;$B$2,RTRAB!$1:$1048576,$C29,0)*$D29,"-"))</f>
        <v>9.5932612825787533</v>
      </c>
      <c r="L29" s="15">
        <f>IF($B29="","",IFERROR(VLOOKUP(L$4&amp;$B$1&amp;$B$2,RTRAB!$1:$1048576,$C29,0)*$D29,"-"))</f>
        <v>8.9151035302345445</v>
      </c>
      <c r="M29" s="15">
        <f>IF($B29="","",IFERROR(VLOOKUP(M$4&amp;$B$1&amp;$B$2,RTRAB!$1:$1048576,$C29,0)*$D29,"-"))</f>
        <v>7.6191820942932766</v>
      </c>
      <c r="N29" s="15">
        <f>IF($B29="","",IFERROR(VLOOKUP(N$4&amp;$B$1&amp;$B$2,RTRAB!$1:$1048576,$C29,0)*$D29,"-"))</f>
        <v>6.9560077049598048</v>
      </c>
      <c r="O29" s="15">
        <f>IF($B29="","",IFERROR(VLOOKUP(O$4&amp;$B$1&amp;$B$2,RTRAB!$1:$1048576,$C29,0)*$D29,"-"))</f>
        <v>6.815728899034375</v>
      </c>
      <c r="P29" s="15">
        <f>IF($B29="","",IFERROR(VLOOKUP(P$4&amp;$B$1&amp;$B$2,RTRAB!$1:$1048576,$C29,0)*$D29,"-"))</f>
        <v>6.1627693298586115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16.04711341126082</v>
      </c>
      <c r="H30" s="15">
        <f>IF($B30="","",IFERROR(VLOOKUP(H$4&amp;$B$1&amp;$B$2,RTRAB!$1:$1048576,$C30,0)*$D30,"-"))</f>
        <v>15.606455285674855</v>
      </c>
      <c r="I30" s="15">
        <f>IF($B30="","",IFERROR(VLOOKUP(I$4&amp;$B$1&amp;$B$2,RTRAB!$1:$1048576,$C30,0)*$D30,"-"))</f>
        <v>17.371176270191686</v>
      </c>
      <c r="J30" s="15">
        <f>IF($B30="","",IFERROR(VLOOKUP(J$4&amp;$B$1&amp;$B$2,RTRAB!$1:$1048576,$C30,0)*$D30,"-"))</f>
        <v>14.900454179323194</v>
      </c>
      <c r="K30" s="15">
        <f>IF($B30="","",IFERROR(VLOOKUP(K$4&amp;$B$1&amp;$B$2,RTRAB!$1:$1048576,$C30,0)*$D30,"-"))</f>
        <v>16.560070208194794</v>
      </c>
      <c r="L30" s="15">
        <f>IF($B30="","",IFERROR(VLOOKUP(L$4&amp;$B$1&amp;$B$2,RTRAB!$1:$1048576,$C30,0)*$D30,"-"))</f>
        <v>15.880918415113236</v>
      </c>
      <c r="M30" s="15">
        <f>IF($B30="","",IFERROR(VLOOKUP(M$4&amp;$B$1&amp;$B$2,RTRAB!$1:$1048576,$C30,0)*$D30,"-"))</f>
        <v>14.26447873435891</v>
      </c>
      <c r="N30" s="15">
        <f>IF($B30="","",IFERROR(VLOOKUP(N$4&amp;$B$1&amp;$B$2,RTRAB!$1:$1048576,$C30,0)*$D30,"-"))</f>
        <v>13.59143046705845</v>
      </c>
      <c r="O30" s="15">
        <f>IF($B30="","",IFERROR(VLOOKUP(O$4&amp;$B$1&amp;$B$2,RTRAB!$1:$1048576,$C30,0)*$D30,"-"))</f>
        <v>12.608089679939106</v>
      </c>
      <c r="P30" s="15">
        <f>IF($B30="","",IFERROR(VLOOKUP(P$4&amp;$B$1&amp;$B$2,RTRAB!$1:$1048576,$C30,0)*$D30,"-"))</f>
        <v>10.328506373387365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10.947990949156438</v>
      </c>
      <c r="H31" s="15">
        <f>IF($B31="","",IFERROR(VLOOKUP(H$4&amp;$B$1&amp;$B$2,RTRAB!$1:$1048576,$C31,0)*$D31,"-"))</f>
        <v>11.0741469971929</v>
      </c>
      <c r="I31" s="15">
        <f>IF($B31="","",IFERROR(VLOOKUP(I$4&amp;$B$1&amp;$B$2,RTRAB!$1:$1048576,$C31,0)*$D31,"-"))</f>
        <v>11.892672161970838</v>
      </c>
      <c r="J31" s="15">
        <f>IF($B31="","",IFERROR(VLOOKUP(J$4&amp;$B$1&amp;$B$2,RTRAB!$1:$1048576,$C31,0)*$D31,"-"))</f>
        <v>10.886348508462175</v>
      </c>
      <c r="K31" s="15">
        <f>IF($B31="","",IFERROR(VLOOKUP(K$4&amp;$B$1&amp;$B$2,RTRAB!$1:$1048576,$C31,0)*$D31,"-"))</f>
        <v>11.191495639393432</v>
      </c>
      <c r="L31" s="15">
        <f>IF($B31="","",IFERROR(VLOOKUP(L$4&amp;$B$1&amp;$B$2,RTRAB!$1:$1048576,$C31,0)*$D31,"-"))</f>
        <v>11.124642912313602</v>
      </c>
      <c r="M31" s="15">
        <f>IF($B31="","",IFERROR(VLOOKUP(M$4&amp;$B$1&amp;$B$2,RTRAB!$1:$1048576,$C31,0)*$D31,"-"))</f>
        <v>9.4641879049726185</v>
      </c>
      <c r="N31" s="15">
        <f>IF($B31="","",IFERROR(VLOOKUP(N$4&amp;$B$1&amp;$B$2,RTRAB!$1:$1048576,$C31,0)*$D31,"-"))</f>
        <v>9.1590535371527899</v>
      </c>
      <c r="O31" s="15">
        <f>IF($B31="","",IFERROR(VLOOKUP(O$4&amp;$B$1&amp;$B$2,RTRAB!$1:$1048576,$C31,0)*$D31,"-"))</f>
        <v>8.0171842605852053</v>
      </c>
      <c r="P31" s="15">
        <f>IF($B31="","",IFERROR(VLOOKUP(P$4&amp;$B$1&amp;$B$2,RTRAB!$1:$1048576,$C31,0)*$D31,"-"))</f>
        <v>7.2435603186775612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15.193598431032541</v>
      </c>
      <c r="H32" s="15">
        <f>IF($B32="","",IFERROR(VLOOKUP(H$4&amp;$B$1&amp;$B$2,RTRAB!$1:$1048576,$C32,0)*$D32,"-"))</f>
        <v>13.912559722183193</v>
      </c>
      <c r="I32" s="15">
        <f>IF($B32="","",IFERROR(VLOOKUP(I$4&amp;$B$1&amp;$B$2,RTRAB!$1:$1048576,$C32,0)*$D32,"-"))</f>
        <v>16.046887072705637</v>
      </c>
      <c r="J32" s="15">
        <f>IF($B32="","",IFERROR(VLOOKUP(J$4&amp;$B$1&amp;$B$2,RTRAB!$1:$1048576,$C32,0)*$D32,"-"))</f>
        <v>13.257498995180242</v>
      </c>
      <c r="K32" s="15">
        <f>IF($B32="","",IFERROR(VLOOKUP(K$4&amp;$B$1&amp;$B$2,RTRAB!$1:$1048576,$C32,0)*$D32,"-"))</f>
        <v>14.305008557994588</v>
      </c>
      <c r="L32" s="15">
        <f>IF($B32="","",IFERROR(VLOOKUP(L$4&amp;$B$1&amp;$B$2,RTRAB!$1:$1048576,$C32,0)*$D32,"-"))</f>
        <v>13.227093386415376</v>
      </c>
      <c r="M32" s="15">
        <f>IF($B32="","",IFERROR(VLOOKUP(M$4&amp;$B$1&amp;$B$2,RTRAB!$1:$1048576,$C32,0)*$D32,"-"))</f>
        <v>11.976099636129122</v>
      </c>
      <c r="N32" s="15">
        <f>IF($B32="","",IFERROR(VLOOKUP(N$4&amp;$B$1&amp;$B$2,RTRAB!$1:$1048576,$C32,0)*$D32,"-"))</f>
        <v>10.5925382093917</v>
      </c>
      <c r="O32" s="15">
        <f>IF($B32="","",IFERROR(VLOOKUP(O$4&amp;$B$1&amp;$B$2,RTRAB!$1:$1048576,$C32,0)*$D32,"-"))</f>
        <v>11.206228203281675</v>
      </c>
      <c r="P32" s="15">
        <f>IF($B32="","",IFERROR(VLOOKUP(P$4&amp;$B$1&amp;$B$2,RTRAB!$1:$1048576,$C32,0)*$D32,"-"))</f>
        <v>8.8246740800660124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26.152286171032507</v>
      </c>
      <c r="H33" s="15">
        <f>IF($B33="","",IFERROR(VLOOKUP(H$4&amp;$B$1&amp;$B$2,RTRAB!$1:$1048576,$C33,0)*$D33,"-"))</f>
        <v>26.405845704907517</v>
      </c>
      <c r="I33" s="15">
        <f>IF($B33="","",IFERROR(VLOOKUP(I$4&amp;$B$1&amp;$B$2,RTRAB!$1:$1048576,$C33,0)*$D33,"-"))</f>
        <v>28.795651415387454</v>
      </c>
      <c r="J33" s="15">
        <f>IF($B33="","",IFERROR(VLOOKUP(J$4&amp;$B$1&amp;$B$2,RTRAB!$1:$1048576,$C33,0)*$D33,"-"))</f>
        <v>25.576598021900725</v>
      </c>
      <c r="K33" s="15">
        <f>IF($B33="","",IFERROR(VLOOKUP(K$4&amp;$B$1&amp;$B$2,RTRAB!$1:$1048576,$C33,0)*$D33,"-"))</f>
        <v>27.744865261459189</v>
      </c>
      <c r="L33" s="15">
        <f>IF($B33="","",IFERROR(VLOOKUP(L$4&amp;$B$1&amp;$B$2,RTRAB!$1:$1048576,$C33,0)*$D33,"-"))</f>
        <v>27.2725482570361</v>
      </c>
      <c r="M33" s="15">
        <f>IF($B33="","",IFERROR(VLOOKUP(M$4&amp;$B$1&amp;$B$2,RTRAB!$1:$1048576,$C33,0)*$D33,"-"))</f>
        <v>22.787995281056599</v>
      </c>
      <c r="N33" s="15">
        <f>IF($B33="","",IFERROR(VLOOKUP(N$4&amp;$B$1&amp;$B$2,RTRAB!$1:$1048576,$C33,0)*$D33,"-"))</f>
        <v>23.156736819968618</v>
      </c>
      <c r="O33" s="15">
        <f>IF($B33="","",IFERROR(VLOOKUP(O$4&amp;$B$1&amp;$B$2,RTRAB!$1:$1048576,$C33,0)*$D33,"-"))</f>
        <v>22.720532205179769</v>
      </c>
      <c r="P33" s="15">
        <f>IF($B33="","",IFERROR(VLOOKUP(P$4&amp;$B$1&amp;$B$2,RTRAB!$1:$1048576,$C33,0)*$D33,"-"))</f>
        <v>19.740658417250586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9.7339069631540234</v>
      </c>
      <c r="H34" s="15">
        <f>IF($B34="","",IFERROR(VLOOKUP(H$4&amp;$B$1&amp;$B$2,RTRAB!$1:$1048576,$C34,0)*$D34,"-"))</f>
        <v>9.6096058454412745</v>
      </c>
      <c r="I34" s="15">
        <f>IF($B34="","",IFERROR(VLOOKUP(I$4&amp;$B$1&amp;$B$2,RTRAB!$1:$1048576,$C34,0)*$D34,"-"))</f>
        <v>10.597951637868595</v>
      </c>
      <c r="J34" s="15">
        <f>IF($B34="","",IFERROR(VLOOKUP(J$4&amp;$B$1&amp;$B$2,RTRAB!$1:$1048576,$C34,0)*$D34,"-"))</f>
        <v>9.4506933250046021</v>
      </c>
      <c r="K34" s="15">
        <f>IF($B34="","",IFERROR(VLOOKUP(K$4&amp;$B$1&amp;$B$2,RTRAB!$1:$1048576,$C34,0)*$D34,"-"))</f>
        <v>9.7975457313244991</v>
      </c>
      <c r="L34" s="15">
        <f>IF($B34="","",IFERROR(VLOOKUP(L$4&amp;$B$1&amp;$B$2,RTRAB!$1:$1048576,$C34,0)*$D34,"-"))</f>
        <v>9.9854650912181899</v>
      </c>
      <c r="M34" s="15">
        <f>IF($B34="","",IFERROR(VLOOKUP(M$4&amp;$B$1&amp;$B$2,RTRAB!$1:$1048576,$C34,0)*$D34,"-"))</f>
        <v>9.0909013694278595</v>
      </c>
      <c r="N34" s="15">
        <f>IF($B34="","",IFERROR(VLOOKUP(N$4&amp;$B$1&amp;$B$2,RTRAB!$1:$1048576,$C34,0)*$D34,"-"))</f>
        <v>8.7645386426576053</v>
      </c>
      <c r="O34" s="15">
        <f>IF($B34="","",IFERROR(VLOOKUP(O$4&amp;$B$1&amp;$B$2,RTRAB!$1:$1048576,$C34,0)*$D34,"-"))</f>
        <v>7.7834852357477624</v>
      </c>
      <c r="P34" s="15">
        <f>IF($B34="","",IFERROR(VLOOKUP(P$4&amp;$B$1&amp;$B$2,RTRAB!$1:$1048576,$C34,0)*$D34,"-"))</f>
        <v>6.7695029933582909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6.4126525203503881</v>
      </c>
      <c r="H35" s="15">
        <f>IF($B35="","",IFERROR(VLOOKUP(H$4&amp;$B$1&amp;$B$2,RTRAB!$1:$1048576,$C35,0)*$D35,"-"))</f>
        <v>5.8214991656636821</v>
      </c>
      <c r="I35" s="15">
        <f>IF($B35="","",IFERROR(VLOOKUP(I$4&amp;$B$1&amp;$B$2,RTRAB!$1:$1048576,$C35,0)*$D35,"-"))</f>
        <v>7.5989495870645438</v>
      </c>
      <c r="J35" s="15">
        <f>IF($B35="","",IFERROR(VLOOKUP(J$4&amp;$B$1&amp;$B$2,RTRAB!$1:$1048576,$C35,0)*$D35,"-"))</f>
        <v>5.7270400604984912</v>
      </c>
      <c r="K35" s="15">
        <f>IF($B35="","",IFERROR(VLOOKUP(K$4&amp;$B$1&amp;$B$2,RTRAB!$1:$1048576,$C35,0)*$D35,"-"))</f>
        <v>6.5899038552062823</v>
      </c>
      <c r="L35" s="15">
        <f>IF($B35="","",IFERROR(VLOOKUP(L$4&amp;$B$1&amp;$B$2,RTRAB!$1:$1048576,$C35,0)*$D35,"-"))</f>
        <v>5.027961106352965</v>
      </c>
      <c r="M35" s="15">
        <f>IF($B35="","",IFERROR(VLOOKUP(M$4&amp;$B$1&amp;$B$2,RTRAB!$1:$1048576,$C35,0)*$D35,"-"))</f>
        <v>5.1060652619442459</v>
      </c>
      <c r="N35" s="15">
        <f>IF($B35="","",IFERROR(VLOOKUP(N$4&amp;$B$1&amp;$B$2,RTRAB!$1:$1048576,$C35,0)*$D35,"-"))</f>
        <v>4.0664786592467044</v>
      </c>
      <c r="O35" s="15">
        <f>IF($B35="","",IFERROR(VLOOKUP(O$4&amp;$B$1&amp;$B$2,RTRAB!$1:$1048576,$C35,0)*$D35,"-"))</f>
        <v>4.5698488028632225</v>
      </c>
      <c r="P35" s="15">
        <f>IF($B35="","",IFERROR(VLOOKUP(P$4&amp;$B$1&amp;$B$2,RTRAB!$1:$1048576,$C35,0)*$D35,"-"))</f>
        <v>4.0413640106469249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14.276539367926762</v>
      </c>
      <c r="H36" s="15">
        <f>IF($B36="","",IFERROR(VLOOKUP(H$4&amp;$B$1&amp;$B$2,RTRAB!$1:$1048576,$C36,0)*$D36,"-"))</f>
        <v>12.345352749231708</v>
      </c>
      <c r="I36" s="15">
        <f>IF($B36="","",IFERROR(VLOOKUP(I$4&amp;$B$1&amp;$B$2,RTRAB!$1:$1048576,$C36,0)*$D36,"-"))</f>
        <v>14.786545717799351</v>
      </c>
      <c r="J36" s="15">
        <f>IF($B36="","",IFERROR(VLOOKUP(J$4&amp;$B$1&amp;$B$2,RTRAB!$1:$1048576,$C36,0)*$D36,"-"))</f>
        <v>12.021445484058926</v>
      </c>
      <c r="K36" s="15">
        <f>IF($B36="","",IFERROR(VLOOKUP(K$4&amp;$B$1&amp;$B$2,RTRAB!$1:$1048576,$C36,0)*$D36,"-"))</f>
        <v>12.935365754708783</v>
      </c>
      <c r="L36" s="15">
        <f>IF($B36="","",IFERROR(VLOOKUP(L$4&amp;$B$1&amp;$B$2,RTRAB!$1:$1048576,$C36,0)*$D36,"-"))</f>
        <v>11.987743665555058</v>
      </c>
      <c r="M36" s="15">
        <f>IF($B36="","",IFERROR(VLOOKUP(M$4&amp;$B$1&amp;$B$2,RTRAB!$1:$1048576,$C36,0)*$D36,"-"))</f>
        <v>10.752236108456106</v>
      </c>
      <c r="N36" s="15">
        <f>IF($B36="","",IFERROR(VLOOKUP(N$4&amp;$B$1&amp;$B$2,RTRAB!$1:$1048576,$C36,0)*$D36,"-"))</f>
        <v>9.0803064803132987</v>
      </c>
      <c r="O36" s="15">
        <f>IF($B36="","",IFERROR(VLOOKUP(O$4&amp;$B$1&amp;$B$2,RTRAB!$1:$1048576,$C36,0)*$D36,"-"))</f>
        <v>8.4458431593555066</v>
      </c>
      <c r="P36" s="15">
        <f>IF($B36="","",IFERROR(VLOOKUP(P$4&amp;$B$1&amp;$B$2,RTRAB!$1:$1048576,$C36,0)*$D36,"-"))</f>
        <v>8.1909530575441281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13.753250623589015</v>
      </c>
      <c r="H37" s="15">
        <f>IF($B37="","",IFERROR(VLOOKUP(H$4&amp;$B$1&amp;$B$2,RTRAB!$1:$1048576,$C37,0)*$D37,"-"))</f>
        <v>12.911681951178439</v>
      </c>
      <c r="I37" s="15">
        <f>IF($B37="","",IFERROR(VLOOKUP(I$4&amp;$B$1&amp;$B$2,RTRAB!$1:$1048576,$C37,0)*$D37,"-"))</f>
        <v>13.95388087791091</v>
      </c>
      <c r="J37" s="15">
        <f>IF($B37="","",IFERROR(VLOOKUP(J$4&amp;$B$1&amp;$B$2,RTRAB!$1:$1048576,$C37,0)*$D37,"-"))</f>
        <v>12.329441523111072</v>
      </c>
      <c r="K37" s="15">
        <f>IF($B37="","",IFERROR(VLOOKUP(K$4&amp;$B$1&amp;$B$2,RTRAB!$1:$1048576,$C37,0)*$D37,"-"))</f>
        <v>13.255745314533332</v>
      </c>
      <c r="L37" s="15">
        <f>IF($B37="","",IFERROR(VLOOKUP(L$4&amp;$B$1&amp;$B$2,RTRAB!$1:$1048576,$C37,0)*$D37,"-"))</f>
        <v>12.521823514376443</v>
      </c>
      <c r="M37" s="15">
        <f>IF($B37="","",IFERROR(VLOOKUP(M$4&amp;$B$1&amp;$B$2,RTRAB!$1:$1048576,$C37,0)*$D37,"-"))</f>
        <v>10.607265182990911</v>
      </c>
      <c r="N37" s="15">
        <f>IF($B37="","",IFERROR(VLOOKUP(N$4&amp;$B$1&amp;$B$2,RTRAB!$1:$1048576,$C37,0)*$D37,"-"))</f>
        <v>10.043993674257651</v>
      </c>
      <c r="O37" s="15">
        <f>IF($B37="","",IFERROR(VLOOKUP(O$4&amp;$B$1&amp;$B$2,RTRAB!$1:$1048576,$C37,0)*$D37,"-"))</f>
        <v>10.341923143701276</v>
      </c>
      <c r="P37" s="15">
        <f>IF($B37="","",IFERROR(VLOOKUP(P$4&amp;$B$1&amp;$B$2,RTRAB!$1:$1048576,$C37,0)*$D37,"-"))</f>
        <v>8.9604103806841717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18.103629833279257</v>
      </c>
      <c r="H38" s="15">
        <f>IF($B38="","",IFERROR(VLOOKUP(H$4&amp;$B$1&amp;$B$2,RTRAB!$1:$1048576,$C38,0)*$D38,"-"))</f>
        <v>20.203736544727182</v>
      </c>
      <c r="I38" s="15">
        <f>IF($B38="","",IFERROR(VLOOKUP(I$4&amp;$B$1&amp;$B$2,RTRAB!$1:$1048576,$C38,0)*$D38,"-"))</f>
        <v>23.270414837787463</v>
      </c>
      <c r="J38" s="15">
        <f>IF($B38="","",IFERROR(VLOOKUP(J$4&amp;$B$1&amp;$B$2,RTRAB!$1:$1048576,$C38,0)*$D38,"-"))</f>
        <v>22.333428140221951</v>
      </c>
      <c r="K38" s="15">
        <f>IF($B38="","",IFERROR(VLOOKUP(K$4&amp;$B$1&amp;$B$2,RTRAB!$1:$1048576,$C38,0)*$D38,"-"))</f>
        <v>22.633007457377005</v>
      </c>
      <c r="L38" s="15">
        <f>IF($B38="","",IFERROR(VLOOKUP(L$4&amp;$B$1&amp;$B$2,RTRAB!$1:$1048576,$C38,0)*$D38,"-"))</f>
        <v>23.924879955357863</v>
      </c>
      <c r="M38" s="15">
        <f>IF($B38="","",IFERROR(VLOOKUP(M$4&amp;$B$1&amp;$B$2,RTRAB!$1:$1048576,$C38,0)*$D38,"-"))</f>
        <v>21.086605419917777</v>
      </c>
      <c r="N38" s="15">
        <f>IF($B38="","",IFERROR(VLOOKUP(N$4&amp;$B$1&amp;$B$2,RTRAB!$1:$1048576,$C38,0)*$D38,"-"))</f>
        <v>17.840934473165877</v>
      </c>
      <c r="O38" s="15">
        <f>IF($B38="","",IFERROR(VLOOKUP(O$4&amp;$B$1&amp;$B$2,RTRAB!$1:$1048576,$C38,0)*$D38,"-"))</f>
        <v>17.464572677185938</v>
      </c>
      <c r="P38" s="15">
        <f>IF($B38="","",IFERROR(VLOOKUP(P$4&amp;$B$1&amp;$B$2,RTRAB!$1:$1048576,$C38,0)*$D38,"-"))</f>
        <v>14.969812866289708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12.511745560938396</v>
      </c>
      <c r="H39" s="15">
        <f>IF($B39="","",IFERROR(VLOOKUP(H$4&amp;$B$1&amp;$B$2,RTRAB!$1:$1048576,$C39,0)*$D39,"-"))</f>
        <v>12.831913702622183</v>
      </c>
      <c r="I39" s="15">
        <f>IF($B39="","",IFERROR(VLOOKUP(I$4&amp;$B$1&amp;$B$2,RTRAB!$1:$1048576,$C39,0)*$D39,"-"))</f>
        <v>13.016841473774617</v>
      </c>
      <c r="J39" s="15">
        <f>IF($B39="","",IFERROR(VLOOKUP(J$4&amp;$B$1&amp;$B$2,RTRAB!$1:$1048576,$C39,0)*$D39,"-"))</f>
        <v>12.018442863976036</v>
      </c>
      <c r="K39" s="15">
        <f>IF($B39="","",IFERROR(VLOOKUP(K$4&amp;$B$1&amp;$B$2,RTRAB!$1:$1048576,$C39,0)*$D39,"-"))</f>
        <v>12.967717420243515</v>
      </c>
      <c r="L39" s="15">
        <f>IF($B39="","",IFERROR(VLOOKUP(L$4&amp;$B$1&amp;$B$2,RTRAB!$1:$1048576,$C39,0)*$D39,"-"))</f>
        <v>11.927250643269247</v>
      </c>
      <c r="M39" s="15">
        <f>IF($B39="","",IFERROR(VLOOKUP(M$4&amp;$B$1&amp;$B$2,RTRAB!$1:$1048576,$C39,0)*$D39,"-"))</f>
        <v>11.580186248280251</v>
      </c>
      <c r="N39" s="15">
        <f>IF($B39="","",IFERROR(VLOOKUP(N$4&amp;$B$1&amp;$B$2,RTRAB!$1:$1048576,$C39,0)*$D39,"-"))</f>
        <v>11.35328902611335</v>
      </c>
      <c r="O39" s="15">
        <f>IF($B39="","",IFERROR(VLOOKUP(O$4&amp;$B$1&amp;$B$2,RTRAB!$1:$1048576,$C39,0)*$D39,"-"))</f>
        <v>10.370638031572966</v>
      </c>
      <c r="P39" s="15">
        <f>IF($B39="","",IFERROR(VLOOKUP(P$4&amp;$B$1&amp;$B$2,RTRAB!$1:$1048576,$C39,0)*$D39,"-"))</f>
        <v>8.2165403506567873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6.4210602504316903</v>
      </c>
      <c r="H40" s="21">
        <f>IF($B40="","",IFERROR(VLOOKUP(H$4&amp;$B$1&amp;$B$2,RTRAB!$1:$1048576,$C40,0)*$D40,"-"))</f>
        <v>7.3878385567446427</v>
      </c>
      <c r="I40" s="21">
        <f>IF($B40="","",IFERROR(VLOOKUP(I$4&amp;$B$1&amp;$B$2,RTRAB!$1:$1048576,$C40,0)*$D40,"-"))</f>
        <v>8.3612831161448877</v>
      </c>
      <c r="J40" s="21">
        <f>IF($B40="","",IFERROR(VLOOKUP(J$4&amp;$B$1&amp;$B$2,RTRAB!$1:$1048576,$C40,0)*$D40,"-"))</f>
        <v>7.3229144160364896</v>
      </c>
      <c r="K40" s="21">
        <f>IF($B40="","",IFERROR(VLOOKUP(K$4&amp;$B$1&amp;$B$2,RTRAB!$1:$1048576,$C40,0)*$D40,"-"))</f>
        <v>7.8498913715825918</v>
      </c>
      <c r="L40" s="21">
        <f>IF($B40="","",IFERROR(VLOOKUP(L$4&amp;$B$1&amp;$B$2,RTRAB!$1:$1048576,$C40,0)*$D40,"-"))</f>
        <v>8.1559289051159674</v>
      </c>
      <c r="M40" s="21">
        <f>IF($B40="","",IFERROR(VLOOKUP(M$4&amp;$B$1&amp;$B$2,RTRAB!$1:$1048576,$C40,0)*$D40,"-"))</f>
        <v>6.0097350495493478</v>
      </c>
      <c r="N40" s="21">
        <f>IF($B40="","",IFERROR(VLOOKUP(N$4&amp;$B$1&amp;$B$2,RTRAB!$1:$1048576,$C40,0)*$D40,"-"))</f>
        <v>6.7742096632951121</v>
      </c>
      <c r="O40" s="21">
        <f>IF($B40="","",IFERROR(VLOOKUP(O$4&amp;$B$1&amp;$B$2,RTRAB!$1:$1048576,$C40,0)*$D40,"-"))</f>
        <v>6.6035855013478733</v>
      </c>
      <c r="P40" s="21">
        <f>IF($B40="","",IFERROR(VLOOKUP(P$4&amp;$B$1&amp;$B$2,RTRAB!$1:$1048576,$C40,0)*$D40,"-"))</f>
        <v>5.4546513484013754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75.61666597520626</v>
      </c>
      <c r="H42" s="15">
        <f>IF($B42="","",IFERROR(VLOOKUP(H$4&amp;$B$1&amp;$B$2,RTRAB!$1:$1048576,$C42,0)*$D42,"-"))</f>
        <v>74.837644629186499</v>
      </c>
      <c r="I42" s="15">
        <f>IF($B42="","",IFERROR(VLOOKUP(I$4&amp;$B$1&amp;$B$2,RTRAB!$1:$1048576,$C42,0)*$D42,"-"))</f>
        <v>74.617928180812356</v>
      </c>
      <c r="J42" s="15">
        <f>IF($B42="","",IFERROR(VLOOKUP(J$4&amp;$B$1&amp;$B$2,RTRAB!$1:$1048576,$C42,0)*$D42,"-"))</f>
        <v>74.540319392886673</v>
      </c>
      <c r="K42" s="15">
        <f>IF($B42="","",IFERROR(VLOOKUP(K$4&amp;$B$1&amp;$B$2,RTRAB!$1:$1048576,$C42,0)*$D42,"-"))</f>
        <v>75.300901439208076</v>
      </c>
      <c r="L42" s="15">
        <f>IF($B42="","",IFERROR(VLOOKUP(L$4&amp;$B$1&amp;$B$2,RTRAB!$1:$1048576,$C42,0)*$D42,"-"))</f>
        <v>74.841458434566391</v>
      </c>
      <c r="M42" s="15">
        <f>IF($B42="","",IFERROR(VLOOKUP(M$4&amp;$B$1&amp;$B$2,RTRAB!$1:$1048576,$C42,0)*$D42,"-"))</f>
        <v>73.307130354727619</v>
      </c>
      <c r="N42" s="15">
        <f>IF($B42="","",IFERROR(VLOOKUP(N$4&amp;$B$1&amp;$B$2,RTRAB!$1:$1048576,$C42,0)*$D42,"-"))</f>
        <v>75.351308049294346</v>
      </c>
      <c r="O42" s="15">
        <f>IF($B42="","",IFERROR(VLOOKUP(O$4&amp;$B$1&amp;$B$2,RTRAB!$1:$1048576,$C42,0)*$D42,"-"))</f>
        <v>75.097369282854714</v>
      </c>
      <c r="P42" s="15">
        <f>IF($B42="","",IFERROR(VLOOKUP(P$4&amp;$B$1&amp;$B$2,RTRAB!$1:$1048576,$C42,0)*$D42,"-"))</f>
        <v>74.281482457906463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49.03222500499227</v>
      </c>
      <c r="H43" s="15">
        <f>IF($B43="","",IFERROR(VLOOKUP(H$4&amp;$B$1&amp;$B$2,RTRAB!$1:$1048576,$C43,0)*$D43,"-"))</f>
        <v>49.43065329239495</v>
      </c>
      <c r="I43" s="15">
        <f>IF($B43="","",IFERROR(VLOOKUP(I$4&amp;$B$1&amp;$B$2,RTRAB!$1:$1048576,$C43,0)*$D43,"-"))</f>
        <v>49.261921985119436</v>
      </c>
      <c r="J43" s="15">
        <f>IF($B43="","",IFERROR(VLOOKUP(J$4&amp;$B$1&amp;$B$2,RTRAB!$1:$1048576,$C43,0)*$D43,"-"))</f>
        <v>51.458395516546815</v>
      </c>
      <c r="K43" s="15">
        <f>IF($B43="","",IFERROR(VLOOKUP(K$4&amp;$B$1&amp;$B$2,RTRAB!$1:$1048576,$C43,0)*$D43,"-"))</f>
        <v>51.274807531244313</v>
      </c>
      <c r="L43" s="15">
        <f>IF($B43="","",IFERROR(VLOOKUP(L$4&amp;$B$1&amp;$B$2,RTRAB!$1:$1048576,$C43,0)*$D43,"-"))</f>
        <v>51.604356294301887</v>
      </c>
      <c r="M43" s="15">
        <f>IF($B43="","",IFERROR(VLOOKUP(M$4&amp;$B$1&amp;$B$2,RTRAB!$1:$1048576,$C43,0)*$D43,"-"))</f>
        <v>51.293086314565485</v>
      </c>
      <c r="N43" s="15">
        <f>IF($B43="","",IFERROR(VLOOKUP(N$4&amp;$B$1&amp;$B$2,RTRAB!$1:$1048576,$C43,0)*$D43,"-"))</f>
        <v>52.366084113966551</v>
      </c>
      <c r="O43" s="15">
        <f>IF($B43="","",IFERROR(VLOOKUP(O$4&amp;$B$1&amp;$B$2,RTRAB!$1:$1048576,$C43,0)*$D43,"-"))</f>
        <v>53.054933964947814</v>
      </c>
      <c r="P43" s="15">
        <f>IF($B43="","",IFERROR(VLOOKUP(P$4&amp;$B$1&amp;$B$2,RTRAB!$1:$1048576,$C43,0)*$D43,"-"))</f>
        <v>51.593283502775442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58.816745264742885</v>
      </c>
      <c r="H44" s="15">
        <f>IF($B44="","",IFERROR(VLOOKUP(H$4&amp;$B$1&amp;$B$2,RTRAB!$1:$1048576,$C44,0)*$D44,"-"))</f>
        <v>58.417856402777744</v>
      </c>
      <c r="I44" s="15">
        <f>IF($B44="","",IFERROR(VLOOKUP(I$4&amp;$B$1&amp;$B$2,RTRAB!$1:$1048576,$C44,0)*$D44,"-"))</f>
        <v>58.696075821995144</v>
      </c>
      <c r="J44" s="15">
        <f>IF($B44="","",IFERROR(VLOOKUP(J$4&amp;$B$1&amp;$B$2,RTRAB!$1:$1048576,$C44,0)*$D44,"-"))</f>
        <v>60.524251508016803</v>
      </c>
      <c r="K44" s="15">
        <f>IF($B44="","",IFERROR(VLOOKUP(K$4&amp;$B$1&amp;$B$2,RTRAB!$1:$1048576,$C44,0)*$D44,"-"))</f>
        <v>59.795238352604926</v>
      </c>
      <c r="L44" s="15">
        <f>IF($B44="","",IFERROR(VLOOKUP(L$4&amp;$B$1&amp;$B$2,RTRAB!$1:$1048576,$C44,0)*$D44,"-"))</f>
        <v>60.616869792042905</v>
      </c>
      <c r="M44" s="15">
        <f>IF($B44="","",IFERROR(VLOOKUP(M$4&amp;$B$1&amp;$B$2,RTRAB!$1:$1048576,$C44,0)*$D44,"-"))</f>
        <v>59.302860292517678</v>
      </c>
      <c r="N44" s="15">
        <f>IF($B44="","",IFERROR(VLOOKUP(N$4&amp;$B$1&amp;$B$2,RTRAB!$1:$1048576,$C44,0)*$D44,"-"))</f>
        <v>60.889692203038962</v>
      </c>
      <c r="O44" s="15">
        <f>IF($B44="","",IFERROR(VLOOKUP(O$4&amp;$B$1&amp;$B$2,RTRAB!$1:$1048576,$C44,0)*$D44,"-"))</f>
        <v>61.548818211556636</v>
      </c>
      <c r="P44" s="15">
        <f>IF($B44="","",IFERROR(VLOOKUP(P$4&amp;$B$1&amp;$B$2,RTRAB!$1:$1048576,$C44,0)*$D44,"-"))</f>
        <v>60.370131072655816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64.724020748957344</v>
      </c>
      <c r="H45" s="15">
        <f>IF($B45="","",IFERROR(VLOOKUP(H$4&amp;$B$1&amp;$B$2,RTRAB!$1:$1048576,$C45,0)*$D45,"-"))</f>
        <v>65.430472027592856</v>
      </c>
      <c r="I45" s="15">
        <f>IF($B45="","",IFERROR(VLOOKUP(I$4&amp;$B$1&amp;$B$2,RTRAB!$1:$1048576,$C45,0)*$D45,"-"))</f>
        <v>63.872485427450464</v>
      </c>
      <c r="J45" s="15">
        <f>IF($B45="","",IFERROR(VLOOKUP(J$4&amp;$B$1&amp;$B$2,RTRAB!$1:$1048576,$C45,0)*$D45,"-"))</f>
        <v>64.013296657896461</v>
      </c>
      <c r="K45" s="15">
        <f>IF($B45="","",IFERROR(VLOOKUP(K$4&amp;$B$1&amp;$B$2,RTRAB!$1:$1048576,$C45,0)*$D45,"-"))</f>
        <v>65.195386473459322</v>
      </c>
      <c r="L45" s="15">
        <f>IF($B45="","",IFERROR(VLOOKUP(L$4&amp;$B$1&amp;$B$2,RTRAB!$1:$1048576,$C45,0)*$D45,"-"))</f>
        <v>63.874932369243339</v>
      </c>
      <c r="M45" s="15">
        <f>IF($B45="","",IFERROR(VLOOKUP(M$4&amp;$B$1&amp;$B$2,RTRAB!$1:$1048576,$C45,0)*$D45,"-"))</f>
        <v>63.908758480119253</v>
      </c>
      <c r="N45" s="15">
        <f>IF($B45="","",IFERROR(VLOOKUP(N$4&amp;$B$1&amp;$B$2,RTRAB!$1:$1048576,$C45,0)*$D45,"-"))</f>
        <v>65.230978785316267</v>
      </c>
      <c r="O45" s="15">
        <f>IF($B45="","",IFERROR(VLOOKUP(O$4&amp;$B$1&amp;$B$2,RTRAB!$1:$1048576,$C45,0)*$D45,"-"))</f>
        <v>65.116202091143563</v>
      </c>
      <c r="P45" s="15">
        <f>IF($B45="","",IFERROR(VLOOKUP(P$4&amp;$B$1&amp;$B$2,RTRAB!$1:$1048576,$C45,0)*$D45,"-"))</f>
        <v>63.558306081053104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54.233457663344268</v>
      </c>
      <c r="H46" s="15">
        <f>IF($B46="","",IFERROR(VLOOKUP(H$4&amp;$B$1&amp;$B$2,RTRAB!$1:$1048576,$C46,0)*$D46,"-"))</f>
        <v>54.190246199828564</v>
      </c>
      <c r="I46" s="15">
        <f>IF($B46="","",IFERROR(VLOOKUP(I$4&amp;$B$1&amp;$B$2,RTRAB!$1:$1048576,$C46,0)*$D46,"-"))</f>
        <v>53.84041004338215</v>
      </c>
      <c r="J46" s="15">
        <f>IF($B46="","",IFERROR(VLOOKUP(J$4&amp;$B$1&amp;$B$2,RTRAB!$1:$1048576,$C46,0)*$D46,"-"))</f>
        <v>56.680452798394889</v>
      </c>
      <c r="K46" s="15">
        <f>IF($B46="","",IFERROR(VLOOKUP(K$4&amp;$B$1&amp;$B$2,RTRAB!$1:$1048576,$C46,0)*$D46,"-"))</f>
        <v>57.862137872847718</v>
      </c>
      <c r="L46" s="15">
        <f>IF($B46="","",IFERROR(VLOOKUP(L$4&amp;$B$1&amp;$B$2,RTRAB!$1:$1048576,$C46,0)*$D46,"-"))</f>
        <v>55.074543989467209</v>
      </c>
      <c r="M46" s="15">
        <f>IF($B46="","",IFERROR(VLOOKUP(M$4&amp;$B$1&amp;$B$2,RTRAB!$1:$1048576,$C46,0)*$D46,"-"))</f>
        <v>52.850911067088944</v>
      </c>
      <c r="N46" s="15">
        <f>IF($B46="","",IFERROR(VLOOKUP(N$4&amp;$B$1&amp;$B$2,RTRAB!$1:$1048576,$C46,0)*$D46,"-"))</f>
        <v>53.89839197942775</v>
      </c>
      <c r="O46" s="15">
        <f>IF($B46="","",IFERROR(VLOOKUP(O$4&amp;$B$1&amp;$B$2,RTRAB!$1:$1048576,$C46,0)*$D46,"-"))</f>
        <v>52.862274955344859</v>
      </c>
      <c r="P46" s="15">
        <f>IF($B46="","",IFERROR(VLOOKUP(P$4&amp;$B$1&amp;$B$2,RTRAB!$1:$1048576,$C46,0)*$D46,"-"))</f>
        <v>48.407107030816888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78.860506951746842</v>
      </c>
      <c r="H47" s="15">
        <f>IF($B47="","",IFERROR(VLOOKUP(H$4&amp;$B$1&amp;$B$2,RTRAB!$1:$1048576,$C47,0)*$D47,"-"))</f>
        <v>79.474368624714444</v>
      </c>
      <c r="I47" s="15">
        <f>IF($B47="","",IFERROR(VLOOKUP(I$4&amp;$B$1&amp;$B$2,RTRAB!$1:$1048576,$C47,0)*$D47,"-"))</f>
        <v>79.157944774079638</v>
      </c>
      <c r="J47" s="15">
        <f>IF($B47="","",IFERROR(VLOOKUP(J$4&amp;$B$1&amp;$B$2,RTRAB!$1:$1048576,$C47,0)*$D47,"-"))</f>
        <v>80.889261517155234</v>
      </c>
      <c r="K47" s="15">
        <f>IF($B47="","",IFERROR(VLOOKUP(K$4&amp;$B$1&amp;$B$2,RTRAB!$1:$1048576,$C47,0)*$D47,"-"))</f>
        <v>81.091703632184021</v>
      </c>
      <c r="L47" s="15">
        <f>IF($B47="","",IFERROR(VLOOKUP(L$4&amp;$B$1&amp;$B$2,RTRAB!$1:$1048576,$C47,0)*$D47,"-"))</f>
        <v>81.54991563554556</v>
      </c>
      <c r="M47" s="15">
        <f>IF($B47="","",IFERROR(VLOOKUP(M$4&amp;$B$1&amp;$B$2,RTRAB!$1:$1048576,$C47,0)*$D47,"-"))</f>
        <v>81.263450694017848</v>
      </c>
      <c r="N47" s="15">
        <f>IF($B47="","",IFERROR(VLOOKUP(N$4&amp;$B$1&amp;$B$2,RTRAB!$1:$1048576,$C47,0)*$D47,"-"))</f>
        <v>82.278030539830283</v>
      </c>
      <c r="O47" s="15">
        <f>IF($B47="","",IFERROR(VLOOKUP(O$4&amp;$B$1&amp;$B$2,RTRAB!$1:$1048576,$C47,0)*$D47,"-"))</f>
        <v>82.905697155095254</v>
      </c>
      <c r="P47" s="15">
        <f>IF($B47="","",IFERROR(VLOOKUP(P$4&amp;$B$1&amp;$B$2,RTRAB!$1:$1048576,$C47,0)*$D47,"-"))</f>
        <v>82.450097070944977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36.622489676349133</v>
      </c>
      <c r="H48" s="15">
        <f>IF($B48="","",IFERROR(VLOOKUP(H$4&amp;$B$1&amp;$B$2,RTRAB!$1:$1048576,$C48,0)*$D48,"-"))</f>
        <v>36.71275705921375</v>
      </c>
      <c r="I48" s="15">
        <f>IF($B48="","",IFERROR(VLOOKUP(I$4&amp;$B$1&amp;$B$2,RTRAB!$1:$1048576,$C48,0)*$D48,"-"))</f>
        <v>37.954277770619377</v>
      </c>
      <c r="J48" s="15">
        <f>IF($B48="","",IFERROR(VLOOKUP(J$4&amp;$B$1&amp;$B$2,RTRAB!$1:$1048576,$C48,0)*$D48,"-"))</f>
        <v>37.764702121311153</v>
      </c>
      <c r="K48" s="15">
        <f>IF($B48="","",IFERROR(VLOOKUP(K$4&amp;$B$1&amp;$B$2,RTRAB!$1:$1048576,$C48,0)*$D48,"-"))</f>
        <v>38.247378523180146</v>
      </c>
      <c r="L48" s="15">
        <f>IF($B48="","",IFERROR(VLOOKUP(L$4&amp;$B$1&amp;$B$2,RTRAB!$1:$1048576,$C48,0)*$D48,"-"))</f>
        <v>39.046496195479691</v>
      </c>
      <c r="M48" s="15">
        <f>IF($B48="","",IFERROR(VLOOKUP(M$4&amp;$B$1&amp;$B$2,RTRAB!$1:$1048576,$C48,0)*$D48,"-"))</f>
        <v>38.304108357765841</v>
      </c>
      <c r="N48" s="15">
        <f>IF($B48="","",IFERROR(VLOOKUP(N$4&amp;$B$1&amp;$B$2,RTRAB!$1:$1048576,$C48,0)*$D48,"-"))</f>
        <v>42.166053265150524</v>
      </c>
      <c r="O48" s="15">
        <f>IF($B48="","",IFERROR(VLOOKUP(O$4&amp;$B$1&amp;$B$2,RTRAB!$1:$1048576,$C48,0)*$D48,"-"))</f>
        <v>42.320905567209401</v>
      </c>
      <c r="P48" s="15">
        <f>IF($B48="","",IFERROR(VLOOKUP(P$4&amp;$B$1&amp;$B$2,RTRAB!$1:$1048576,$C48,0)*$D48,"-"))</f>
        <v>42.347941933787595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52.358471854142032</v>
      </c>
      <c r="H49" s="15">
        <f>IF($B49="","",IFERROR(VLOOKUP(H$4&amp;$B$1&amp;$B$2,RTRAB!$1:$1048576,$C49,0)*$D49,"-"))</f>
        <v>51.028380691815023</v>
      </c>
      <c r="I49" s="15">
        <f>IF($B49="","",IFERROR(VLOOKUP(I$4&amp;$B$1&amp;$B$2,RTRAB!$1:$1048576,$C49,0)*$D49,"-"))</f>
        <v>49.804678310146514</v>
      </c>
      <c r="J49" s="15">
        <f>IF($B49="","",IFERROR(VLOOKUP(J$4&amp;$B$1&amp;$B$2,RTRAB!$1:$1048576,$C49,0)*$D49,"-"))</f>
        <v>51.202304034236349</v>
      </c>
      <c r="K49" s="15">
        <f>IF($B49="","",IFERROR(VLOOKUP(K$4&amp;$B$1&amp;$B$2,RTRAB!$1:$1048576,$C49,0)*$D49,"-"))</f>
        <v>49.729180920366581</v>
      </c>
      <c r="L49" s="15">
        <f>IF($B49="","",IFERROR(VLOOKUP(L$4&amp;$B$1&amp;$B$2,RTRAB!$1:$1048576,$C49,0)*$D49,"-"))</f>
        <v>48.918130619708286</v>
      </c>
      <c r="M49" s="15">
        <f>IF($B49="","",IFERROR(VLOOKUP(M$4&amp;$B$1&amp;$B$2,RTRAB!$1:$1048576,$C49,0)*$D49,"-"))</f>
        <v>47.586465478826781</v>
      </c>
      <c r="N49" s="15">
        <f>IF($B49="","",IFERROR(VLOOKUP(N$4&amp;$B$1&amp;$B$2,RTRAB!$1:$1048576,$C49,0)*$D49,"-"))</f>
        <v>51.09318845709808</v>
      </c>
      <c r="O49" s="15">
        <f>IF($B49="","",IFERROR(VLOOKUP(O$4&amp;$B$1&amp;$B$2,RTRAB!$1:$1048576,$C49,0)*$D49,"-"))</f>
        <v>48.491235597114262</v>
      </c>
      <c r="P49" s="15">
        <f>IF($B49="","",IFERROR(VLOOKUP(P$4&amp;$B$1&amp;$B$2,RTRAB!$1:$1048576,$C49,0)*$D49,"-"))</f>
        <v>46.988638751070674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61.749486798031796</v>
      </c>
      <c r="H50" s="15">
        <f>IF($B50="","",IFERROR(VLOOKUP(H$4&amp;$B$1&amp;$B$2,RTRAB!$1:$1048576,$C50,0)*$D50,"-"))</f>
        <v>62.323680437260265</v>
      </c>
      <c r="I50" s="15">
        <f>IF($B50="","",IFERROR(VLOOKUP(I$4&amp;$B$1&amp;$B$2,RTRAB!$1:$1048576,$C50,0)*$D50,"-"))</f>
        <v>62.859129350194046</v>
      </c>
      <c r="J50" s="15">
        <f>IF($B50="","",IFERROR(VLOOKUP(J$4&amp;$B$1&amp;$B$2,RTRAB!$1:$1048576,$C50,0)*$D50,"-"))</f>
        <v>59.729535591952555</v>
      </c>
      <c r="K50" s="15">
        <f>IF($B50="","",IFERROR(VLOOKUP(K$4&amp;$B$1&amp;$B$2,RTRAB!$1:$1048576,$C50,0)*$D50,"-"))</f>
        <v>63.575197911705004</v>
      </c>
      <c r="L50" s="15">
        <f>IF($B50="","",IFERROR(VLOOKUP(L$4&amp;$B$1&amp;$B$2,RTRAB!$1:$1048576,$C50,0)*$D50,"-"))</f>
        <v>59.611970110114719</v>
      </c>
      <c r="M50" s="15">
        <f>IF($B50="","",IFERROR(VLOOKUP(M$4&amp;$B$1&amp;$B$2,RTRAB!$1:$1048576,$C50,0)*$D50,"-"))</f>
        <v>58.429123806748841</v>
      </c>
      <c r="N50" s="15">
        <f>IF($B50="","",IFERROR(VLOOKUP(N$4&amp;$B$1&amp;$B$2,RTRAB!$1:$1048576,$C50,0)*$D50,"-"))</f>
        <v>55.444832173359814</v>
      </c>
      <c r="O50" s="15">
        <f>IF($B50="","",IFERROR(VLOOKUP(O$4&amp;$B$1&amp;$B$2,RTRAB!$1:$1048576,$C50,0)*$D50,"-"))</f>
        <v>59.83943792089913</v>
      </c>
      <c r="P50" s="15">
        <f>IF($B50="","",IFERROR(VLOOKUP(P$4&amp;$B$1&amp;$B$2,RTRAB!$1:$1048576,$C50,0)*$D50,"-"))</f>
        <v>59.710224369176423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55.503057825739532</v>
      </c>
      <c r="H51" s="15">
        <f>IF($B51="","",IFERROR(VLOOKUP(H$4&amp;$B$1&amp;$B$2,RTRAB!$1:$1048576,$C51,0)*$D51,"-"))</f>
        <v>54.901367816543832</v>
      </c>
      <c r="I51" s="15">
        <f>IF($B51="","",IFERROR(VLOOKUP(I$4&amp;$B$1&amp;$B$2,RTRAB!$1:$1048576,$C51,0)*$D51,"-"))</f>
        <v>56.101559234621959</v>
      </c>
      <c r="J51" s="15">
        <f>IF($B51="","",IFERROR(VLOOKUP(J$4&amp;$B$1&amp;$B$2,RTRAB!$1:$1048576,$C51,0)*$D51,"-"))</f>
        <v>59.067999782051984</v>
      </c>
      <c r="K51" s="15">
        <f>IF($B51="","",IFERROR(VLOOKUP(K$4&amp;$B$1&amp;$B$2,RTRAB!$1:$1048576,$C51,0)*$D51,"-"))</f>
        <v>58.327197021035794</v>
      </c>
      <c r="L51" s="15">
        <f>IF($B51="","",IFERROR(VLOOKUP(L$4&amp;$B$1&amp;$B$2,RTRAB!$1:$1048576,$C51,0)*$D51,"-"))</f>
        <v>58.410404507976274</v>
      </c>
      <c r="M51" s="15">
        <f>IF($B51="","",IFERROR(VLOOKUP(M$4&amp;$B$1&amp;$B$2,RTRAB!$1:$1048576,$C51,0)*$D51,"-"))</f>
        <v>54.78291969314165</v>
      </c>
      <c r="N51" s="15">
        <f>IF($B51="","",IFERROR(VLOOKUP(N$4&amp;$B$1&amp;$B$2,RTRAB!$1:$1048576,$C51,0)*$D51,"-"))</f>
        <v>55.9011199350713</v>
      </c>
      <c r="O51" s="15">
        <f>IF($B51="","",IFERROR(VLOOKUP(O$4&amp;$B$1&amp;$B$2,RTRAB!$1:$1048576,$C51,0)*$D51,"-"))</f>
        <v>58.184599401333372</v>
      </c>
      <c r="P51" s="15">
        <f>IF($B51="","",IFERROR(VLOOKUP(P$4&amp;$B$1&amp;$B$2,RTRAB!$1:$1048576,$C51,0)*$D51,"-"))</f>
        <v>50.049624461541406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69.805598372067138</v>
      </c>
      <c r="H52" s="15">
        <f>IF($B52="","",IFERROR(VLOOKUP(H$4&amp;$B$1&amp;$B$2,RTRAB!$1:$1048576,$C52,0)*$D52,"-"))</f>
        <v>71.126706116431677</v>
      </c>
      <c r="I52" s="15">
        <f>IF($B52="","",IFERROR(VLOOKUP(I$4&amp;$B$1&amp;$B$2,RTRAB!$1:$1048576,$C52,0)*$D52,"-"))</f>
        <v>70.695369963548785</v>
      </c>
      <c r="J52" s="15">
        <f>IF($B52="","",IFERROR(VLOOKUP(J$4&amp;$B$1&amp;$B$2,RTRAB!$1:$1048576,$C52,0)*$D52,"-"))</f>
        <v>72.231848323068206</v>
      </c>
      <c r="K52" s="15">
        <f>IF($B52="","",IFERROR(VLOOKUP(K$4&amp;$B$1&amp;$B$2,RTRAB!$1:$1048576,$C52,0)*$D52,"-"))</f>
        <v>71.852234051964345</v>
      </c>
      <c r="L52" s="15">
        <f>IF($B52="","",IFERROR(VLOOKUP(L$4&amp;$B$1&amp;$B$2,RTRAB!$1:$1048576,$C52,0)*$D52,"-"))</f>
        <v>71.565027614994705</v>
      </c>
      <c r="M52" s="15">
        <f>IF($B52="","",IFERROR(VLOOKUP(M$4&amp;$B$1&amp;$B$2,RTRAB!$1:$1048576,$C52,0)*$D52,"-"))</f>
        <v>70.61839316358332</v>
      </c>
      <c r="N52" s="15">
        <f>IF($B52="","",IFERROR(VLOOKUP(N$4&amp;$B$1&amp;$B$2,RTRAB!$1:$1048576,$C52,0)*$D52,"-"))</f>
        <v>71.73384637041903</v>
      </c>
      <c r="O52" s="15">
        <f>IF($B52="","",IFERROR(VLOOKUP(O$4&amp;$B$1&amp;$B$2,RTRAB!$1:$1048576,$C52,0)*$D52,"-"))</f>
        <v>72.964298200867759</v>
      </c>
      <c r="P52" s="15">
        <f>IF($B52="","",IFERROR(VLOOKUP(P$4&amp;$B$1&amp;$B$2,RTRAB!$1:$1048576,$C52,0)*$D52,"-"))</f>
        <v>72.341933079836224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78.794371888773924</v>
      </c>
      <c r="H53" s="21">
        <f>IF($B53="","",IFERROR(VLOOKUP(H$4&amp;$B$1&amp;$B$2,RTRAB!$1:$1048576,$C53,0)*$D53,"-"))</f>
        <v>77.504023791703375</v>
      </c>
      <c r="I53" s="21">
        <f>IF($B53="","",IFERROR(VLOOKUP(I$4&amp;$B$1&amp;$B$2,RTRAB!$1:$1048576,$C53,0)*$D53,"-"))</f>
        <v>76.265432800527506</v>
      </c>
      <c r="J53" s="21">
        <f>IF($B53="","",IFERROR(VLOOKUP(J$4&amp;$B$1&amp;$B$2,RTRAB!$1:$1048576,$C53,0)*$D53,"-"))</f>
        <v>77.160836860262478</v>
      </c>
      <c r="K53" s="21">
        <f>IF($B53="","",IFERROR(VLOOKUP(K$4&amp;$B$1&amp;$B$2,RTRAB!$1:$1048576,$C53,0)*$D53,"-"))</f>
        <v>78.516350090492168</v>
      </c>
      <c r="L53" s="21">
        <f>IF($B53="","",IFERROR(VLOOKUP(L$4&amp;$B$1&amp;$B$2,RTRAB!$1:$1048576,$C53,0)*$D53,"-"))</f>
        <v>78.502559241352415</v>
      </c>
      <c r="M53" s="21">
        <f>IF($B53="","",IFERROR(VLOOKUP(M$4&amp;$B$1&amp;$B$2,RTRAB!$1:$1048576,$C53,0)*$D53,"-"))</f>
        <v>78.500933877762009</v>
      </c>
      <c r="N53" s="21">
        <f>IF($B53="","",IFERROR(VLOOKUP(N$4&amp;$B$1&amp;$B$2,RTRAB!$1:$1048576,$C53,0)*$D53,"-"))</f>
        <v>79.063086463997095</v>
      </c>
      <c r="O53" s="21">
        <f>IF($B53="","",IFERROR(VLOOKUP(O$4&amp;$B$1&amp;$B$2,RTRAB!$1:$1048576,$C53,0)*$D53,"-"))</f>
        <v>78.824530426183216</v>
      </c>
      <c r="P53" s="21">
        <f>IF($B53="","",IFERROR(VLOOKUP(P$4&amp;$B$1&amp;$B$2,RTRAB!$1:$1048576,$C53,0)*$D53,"-"))</f>
        <v>77.237729226599726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57.877349868249738</v>
      </c>
      <c r="H55" s="15">
        <f>IF($B55="","",IFERROR(VLOOKUP(H$4&amp;$C$1&amp;$B$2,ROCUP!$1:$1048576,$C55,0)*$D55,"-"))</f>
        <v>57.653397576948841</v>
      </c>
      <c r="I55" s="15">
        <f>IF($B55="","",IFERROR(VLOOKUP(I$4&amp;$C$1&amp;$B$2,ROCUP!$1:$1048576,$C55,0)*$D55,"-"))</f>
        <v>57.610987352633003</v>
      </c>
      <c r="J55" s="15">
        <f>IF($B55="","",IFERROR(VLOOKUP(J$4&amp;$C$1&amp;$B$2,ROCUP!$1:$1048576,$C55,0)*$D55,"-"))</f>
        <v>56.337496222660953</v>
      </c>
      <c r="K55" s="15">
        <f>IF($B55="","",IFERROR(VLOOKUP(K$4&amp;$C$1&amp;$B$2,ROCUP!$1:$1048576,$C55,0)*$D55,"-"))</f>
        <v>57.474139780777392</v>
      </c>
      <c r="L55" s="15">
        <f>IF($B55="","",IFERROR(VLOOKUP(L$4&amp;$C$1&amp;$B$2,ROCUP!$1:$1048576,$C55,0)*$D55,"-"))</f>
        <v>56.248353202853018</v>
      </c>
      <c r="M55" s="15">
        <f>IF($B55="","",IFERROR(VLOOKUP(M$4&amp;$C$1&amp;$B$2,ROCUP!$1:$1048576,$C55,0)*$D55,"-"))</f>
        <v>56.636022696277763</v>
      </c>
      <c r="N55" s="15">
        <f>IF($B55="","",IFERROR(VLOOKUP(N$4&amp;$C$1&amp;$B$2,ROCUP!$1:$1048576,$C55,0)*$D55,"-"))</f>
        <v>56.559842001714642</v>
      </c>
      <c r="O55" s="15">
        <f>IF($B55="","",IFERROR(VLOOKUP(O$4&amp;$C$1&amp;$B$2,ROCUP!$1:$1048576,$C55,0)*$D55,"-"))</f>
        <v>55.911578824077978</v>
      </c>
      <c r="P55" s="15">
        <f>IF($B55="","",IFERROR(VLOOKUP(P$4&amp;$C$1&amp;$B$2,ROCUP!$1:$1048576,$C55,0)*$D55,"-"))</f>
        <v>55.877297634310082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42.12265013175027</v>
      </c>
      <c r="H56" s="15">
        <f>IF($B56="","",IFERROR(VLOOKUP(H$4&amp;$C$1&amp;$B$2,ROCUP!$1:$1048576,$C56,0)*$D56,"-"))</f>
        <v>42.346602423051166</v>
      </c>
      <c r="I56" s="15">
        <f>IF($B56="","",IFERROR(VLOOKUP(I$4&amp;$C$1&amp;$B$2,ROCUP!$1:$1048576,$C56,0)*$D56,"-"))</f>
        <v>42.389012647366997</v>
      </c>
      <c r="J56" s="15">
        <f>IF($B56="","",IFERROR(VLOOKUP(J$4&amp;$C$1&amp;$B$2,ROCUP!$1:$1048576,$C56,0)*$D56,"-"))</f>
        <v>43.662503777339047</v>
      </c>
      <c r="K56" s="15">
        <f>IF($B56="","",IFERROR(VLOOKUP(K$4&amp;$C$1&amp;$B$2,ROCUP!$1:$1048576,$C56,0)*$D56,"-"))</f>
        <v>42.525860219222615</v>
      </c>
      <c r="L56" s="15">
        <f>IF($B56="","",IFERROR(VLOOKUP(L$4&amp;$C$1&amp;$B$2,ROCUP!$1:$1048576,$C56,0)*$D56,"-"))</f>
        <v>43.751646797146975</v>
      </c>
      <c r="M56" s="15">
        <f>IF($B56="","",IFERROR(VLOOKUP(M$4&amp;$C$1&amp;$B$2,ROCUP!$1:$1048576,$C56,0)*$D56,"-"))</f>
        <v>43.363977303722237</v>
      </c>
      <c r="N56" s="15">
        <f>IF($B56="","",IFERROR(VLOOKUP(N$4&amp;$C$1&amp;$B$2,ROCUP!$1:$1048576,$C56,0)*$D56,"-"))</f>
        <v>43.440157998285358</v>
      </c>
      <c r="O56" s="15">
        <f>IF($B56="","",IFERROR(VLOOKUP(O$4&amp;$C$1&amp;$B$2,ROCUP!$1:$1048576,$C56,0)*$D56,"-"))</f>
        <v>44.088421175922022</v>
      </c>
      <c r="P56" s="15">
        <f>IF($B56="","",IFERROR(VLOOKUP(P$4&amp;$C$1&amp;$B$2,ROCUP!$1:$1048576,$C56,0)*$D56,"-"))</f>
        <v>44.122702365689918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59.949462334896772</v>
      </c>
      <c r="H57" s="15">
        <f>IF($B57="","",IFERROR(VLOOKUP(H$4&amp;$C$1&amp;$B$2,ROCUP!$1:$1048576,$C57,0)*$D57,"-"))</f>
        <v>60.969655328364311</v>
      </c>
      <c r="I57" s="15">
        <f>IF($B57="","",IFERROR(VLOOKUP(I$4&amp;$C$1&amp;$B$2,ROCUP!$1:$1048576,$C57,0)*$D57,"-"))</f>
        <v>59.246862124331692</v>
      </c>
      <c r="J57" s="15">
        <f>IF($B57="","",IFERROR(VLOOKUP(J$4&amp;$C$1&amp;$B$2,ROCUP!$1:$1048576,$C57,0)*$D57,"-"))</f>
        <v>57.42077921807681</v>
      </c>
      <c r="K57" s="15">
        <f>IF($B57="","",IFERROR(VLOOKUP(K$4&amp;$C$1&amp;$B$2,ROCUP!$1:$1048576,$C57,0)*$D57,"-"))</f>
        <v>52.646926210424006</v>
      </c>
      <c r="L57" s="15">
        <f>IF($B57="","",IFERROR(VLOOKUP(L$4&amp;$C$1&amp;$B$2,ROCUP!$1:$1048576,$C57,0)*$D57,"-"))</f>
        <v>54.265519476287515</v>
      </c>
      <c r="M57" s="15">
        <f>IF($B57="","",IFERROR(VLOOKUP(M$4&amp;$C$1&amp;$B$2,ROCUP!$1:$1048576,$C57,0)*$D57,"-"))</f>
        <v>53.903413755922877</v>
      </c>
      <c r="N57" s="15">
        <f>IF($B57="","",IFERROR(VLOOKUP(N$4&amp;$C$1&amp;$B$2,ROCUP!$1:$1048576,$C57,0)*$D57,"-"))</f>
        <v>53.332364563194581</v>
      </c>
      <c r="O57" s="15">
        <f>IF($B57="","",IFERROR(VLOOKUP(O$4&amp;$C$1&amp;$B$2,ROCUP!$1:$1048576,$C57,0)*$D57,"-"))</f>
        <v>55.702030911606627</v>
      </c>
      <c r="P57" s="15">
        <f>IF($B57="","",IFERROR(VLOOKUP(P$4&amp;$C$1&amp;$B$2,ROCUP!$1:$1048576,$C57,0)*$D57,"-"))</f>
        <v>49.233992232451826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39.997086958994224</v>
      </c>
      <c r="H58" s="15">
        <f>IF($B58="","",IFERROR(VLOOKUP(H$4&amp;$C$1&amp;$B$2,ROCUP!$1:$1048576,$C58,0)*$D58,"-"))</f>
        <v>38.976639212377911</v>
      </c>
      <c r="I58" s="15">
        <f>IF($B58="","",IFERROR(VLOOKUP(I$4&amp;$C$1&amp;$B$2,ROCUP!$1:$1048576,$C58,0)*$D58,"-"))</f>
        <v>40.65176460841051</v>
      </c>
      <c r="J58" s="15">
        <f>IF($B58="","",IFERROR(VLOOKUP(J$4&amp;$C$1&amp;$B$2,ROCUP!$1:$1048576,$C58,0)*$D58,"-"))</f>
        <v>42.525888447400646</v>
      </c>
      <c r="K58" s="15">
        <f>IF($B58="","",IFERROR(VLOOKUP(K$4&amp;$C$1&amp;$B$2,ROCUP!$1:$1048576,$C58,0)*$D58,"-"))</f>
        <v>47.150401385721281</v>
      </c>
      <c r="L58" s="15">
        <f>IF($B58="","",IFERROR(VLOOKUP(L$4&amp;$C$1&amp;$B$2,ROCUP!$1:$1048576,$C58,0)*$D58,"-"))</f>
        <v>45.559855053863011</v>
      </c>
      <c r="M58" s="15">
        <f>IF($B58="","",IFERROR(VLOOKUP(M$4&amp;$C$1&amp;$B$2,ROCUP!$1:$1048576,$C58,0)*$D58,"-"))</f>
        <v>45.773392290114842</v>
      </c>
      <c r="N58" s="15">
        <f>IF($B58="","",IFERROR(VLOOKUP(N$4&amp;$C$1&amp;$B$2,ROCUP!$1:$1048576,$C58,0)*$D58,"-"))</f>
        <v>46.545808497575457</v>
      </c>
      <c r="O58" s="15">
        <f>IF($B58="","",IFERROR(VLOOKUP(O$4&amp;$C$1&amp;$B$2,ROCUP!$1:$1048576,$C58,0)*$D58,"-"))</f>
        <v>44.054098832780873</v>
      </c>
      <c r="P58" s="15">
        <f>IF($B58="","",IFERROR(VLOOKUP(P$4&amp;$C$1&amp;$B$2,ROCUP!$1:$1048576,$C58,0)*$D58,"-"))</f>
        <v>50.680230384914474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17.303141481414613</v>
      </c>
      <c r="H59" s="15">
        <f>IF($B59="","",IFERROR(VLOOKUP(H$4&amp;$C$1&amp;$B$2,ROCUP!$1:$1048576,$C59,0)*$D59,"-"))</f>
        <v>16.165604153802001</v>
      </c>
      <c r="I59" s="15">
        <f>IF($B59="","",IFERROR(VLOOKUP(I$4&amp;$C$1&amp;$B$2,ROCUP!$1:$1048576,$C59,0)*$D59,"-"))</f>
        <v>15.756624343942102</v>
      </c>
      <c r="J59" s="15">
        <f>IF($B59="","",IFERROR(VLOOKUP(J$4&amp;$C$1&amp;$B$2,ROCUP!$1:$1048576,$C59,0)*$D59,"-"))</f>
        <v>16.32717236250226</v>
      </c>
      <c r="K59" s="15">
        <f>IF($B59="","",IFERROR(VLOOKUP(K$4&amp;$C$1&amp;$B$2,ROCUP!$1:$1048576,$C59,0)*$D59,"-"))</f>
        <v>15.999755480257697</v>
      </c>
      <c r="L59" s="15">
        <f>IF($B59="","",IFERROR(VLOOKUP(L$4&amp;$C$1&amp;$B$2,ROCUP!$1:$1048576,$C59,0)*$D59,"-"))</f>
        <v>14.766897488152056</v>
      </c>
      <c r="M59" s="15">
        <f>IF($B59="","",IFERROR(VLOOKUP(M$4&amp;$C$1&amp;$B$2,ROCUP!$1:$1048576,$C59,0)*$D59,"-"))</f>
        <v>14.317417575473115</v>
      </c>
      <c r="N59" s="15">
        <f>IF($B59="","",IFERROR(VLOOKUP(N$4&amp;$C$1&amp;$B$2,ROCUP!$1:$1048576,$C59,0)*$D59,"-"))</f>
        <v>13.461234008322343</v>
      </c>
      <c r="O59" s="15">
        <f>IF($B59="","",IFERROR(VLOOKUP(O$4&amp;$C$1&amp;$B$2,ROCUP!$1:$1048576,$C59,0)*$D59,"-"))</f>
        <v>13.588701203246464</v>
      </c>
      <c r="P59" s="15">
        <f>IF($B59="","",IFERROR(VLOOKUP(P$4&amp;$C$1&amp;$B$2,ROCUP!$1:$1048576,$C59,0)*$D59,"-"))</f>
        <v>12.856891627396511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64.379103020308008</v>
      </c>
      <c r="H60" s="15">
        <f>IF($B60="","",IFERROR(VLOOKUP(H$4&amp;$C$1&amp;$B$2,ROCUP!$1:$1048576,$C60,0)*$D60,"-"))</f>
        <v>64.285695648770641</v>
      </c>
      <c r="I60" s="15">
        <f>IF($B60="","",IFERROR(VLOOKUP(I$4&amp;$C$1&amp;$B$2,ROCUP!$1:$1048576,$C60,0)*$D60,"-"))</f>
        <v>63.287196278729205</v>
      </c>
      <c r="J60" s="15">
        <f>IF($B60="","",IFERROR(VLOOKUP(J$4&amp;$C$1&amp;$B$2,ROCUP!$1:$1048576,$C60,0)*$D60,"-"))</f>
        <v>62.827968177387369</v>
      </c>
      <c r="K60" s="15">
        <f>IF($B60="","",IFERROR(VLOOKUP(K$4&amp;$C$1&amp;$B$2,ROCUP!$1:$1048576,$C60,0)*$D60,"-"))</f>
        <v>62.629383149717874</v>
      </c>
      <c r="L60" s="15">
        <f>IF($B60="","",IFERROR(VLOOKUP(L$4&amp;$C$1&amp;$B$2,ROCUP!$1:$1048576,$C60,0)*$D60,"-"))</f>
        <v>62.621553121127903</v>
      </c>
      <c r="M60" s="15">
        <f>IF($B60="","",IFERROR(VLOOKUP(M$4&amp;$C$1&amp;$B$2,ROCUP!$1:$1048576,$C60,0)*$D60,"-"))</f>
        <v>63.510395076394332</v>
      </c>
      <c r="N60" s="15">
        <f>IF($B60="","",IFERROR(VLOOKUP(N$4&amp;$C$1&amp;$B$2,ROCUP!$1:$1048576,$C60,0)*$D60,"-"))</f>
        <v>61.249934350004587</v>
      </c>
      <c r="O60" s="15">
        <f>IF($B60="","",IFERROR(VLOOKUP(O$4&amp;$C$1&amp;$B$2,ROCUP!$1:$1048576,$C60,0)*$D60,"-"))</f>
        <v>61.916413604250039</v>
      </c>
      <c r="P60" s="15">
        <f>IF($B60="","",IFERROR(VLOOKUP(P$4&amp;$C$1&amp;$B$2,ROCUP!$1:$1048576,$C60,0)*$D60,"-"))</f>
        <v>62.115779383683808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18.317755498277389</v>
      </c>
      <c r="H61" s="15">
        <f>IF($B61="","",IFERROR(VLOOKUP(H$4&amp;$C$1&amp;$B$2,ROCUP!$1:$1048576,$C61,0)*$D61,"-"))</f>
        <v>19.548700197427358</v>
      </c>
      <c r="I61" s="15">
        <f>IF($B61="","",IFERROR(VLOOKUP(I$4&amp;$C$1&amp;$B$2,ROCUP!$1:$1048576,$C61,0)*$D61,"-"))</f>
        <v>20.956179377328695</v>
      </c>
      <c r="J61" s="15">
        <f>IF($B61="","",IFERROR(VLOOKUP(J$4&amp;$C$1&amp;$B$2,ROCUP!$1:$1048576,$C61,0)*$D61,"-"))</f>
        <v>20.844859460110364</v>
      </c>
      <c r="K61" s="15">
        <f>IF($B61="","",IFERROR(VLOOKUP(K$4&amp;$C$1&amp;$B$2,ROCUP!$1:$1048576,$C61,0)*$D61,"-"))</f>
        <v>21.370861370024425</v>
      </c>
      <c r="L61" s="15">
        <f>IF($B61="","",IFERROR(VLOOKUP(L$4&amp;$C$1&amp;$B$2,ROCUP!$1:$1048576,$C61,0)*$D61,"-"))</f>
        <v>22.61154939072004</v>
      </c>
      <c r="M61" s="15">
        <f>IF($B61="","",IFERROR(VLOOKUP(M$4&amp;$C$1&amp;$B$2,ROCUP!$1:$1048576,$C61,0)*$D61,"-"))</f>
        <v>22.172187348132553</v>
      </c>
      <c r="N61" s="15">
        <f>IF($B61="","",IFERROR(VLOOKUP(N$4&amp;$C$1&amp;$B$2,ROCUP!$1:$1048576,$C61,0)*$D61,"-"))</f>
        <v>25.288831641673067</v>
      </c>
      <c r="O61" s="15">
        <f>IF($B61="","",IFERROR(VLOOKUP(O$4&amp;$C$1&amp;$B$2,ROCUP!$1:$1048576,$C61,0)*$D61,"-"))</f>
        <v>24.494885192503496</v>
      </c>
      <c r="P61" s="15">
        <f>IF($B61="","",IFERROR(VLOOKUP(P$4&amp;$C$1&amp;$B$2,ROCUP!$1:$1048576,$C61,0)*$D61,"-"))</f>
        <v>25.027328988919685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37.053810312219241</v>
      </c>
      <c r="H62" s="15">
        <f>IF($B62="","",IFERROR(VLOOKUP(H$4&amp;$C$1&amp;$B$2,ROCUP!$1:$1048576,$C62,0)*$D62,"-"))</f>
        <v>35.685175446593405</v>
      </c>
      <c r="I62" s="15">
        <f>IF($B62="","",IFERROR(VLOOKUP(I$4&amp;$C$1&amp;$B$2,ROCUP!$1:$1048576,$C62,0)*$D62,"-"))</f>
        <v>33.21276073065782</v>
      </c>
      <c r="J62" s="15">
        <f>IF($B62="","",IFERROR(VLOOKUP(J$4&amp;$C$1&amp;$B$2,ROCUP!$1:$1048576,$C62,0)*$D62,"-"))</f>
        <v>32.773451790131148</v>
      </c>
      <c r="K62" s="15">
        <f>IF($B62="","",IFERROR(VLOOKUP(K$4&amp;$C$1&amp;$B$2,ROCUP!$1:$1048576,$C62,0)*$D62,"-"))</f>
        <v>30.440882223948083</v>
      </c>
      <c r="L62" s="15">
        <f>IF($B62="","",IFERROR(VLOOKUP(L$4&amp;$C$1&amp;$B$2,ROCUP!$1:$1048576,$C62,0)*$D62,"-"))</f>
        <v>28.37305038209692</v>
      </c>
      <c r="M62" s="15">
        <f>IF($B62="","",IFERROR(VLOOKUP(M$4&amp;$C$1&amp;$B$2,ROCUP!$1:$1048576,$C62,0)*$D62,"-"))</f>
        <v>26.124672084990586</v>
      </c>
      <c r="N62" s="15">
        <f>IF($B62="","",IFERROR(VLOOKUP(N$4&amp;$C$1&amp;$B$2,ROCUP!$1:$1048576,$C62,0)*$D62,"-"))</f>
        <v>26.970472804654705</v>
      </c>
      <c r="O62" s="15">
        <f>IF($B62="","",IFERROR(VLOOKUP(O$4&amp;$C$1&amp;$B$2,ROCUP!$1:$1048576,$C62,0)*$D62,"-"))</f>
        <v>26.213430117893171</v>
      </c>
      <c r="P62" s="15">
        <f>IF($B62="","",IFERROR(VLOOKUP(P$4&amp;$C$1&amp;$B$2,ROCUP!$1:$1048576,$C62,0)*$D62,"-"))</f>
        <v>24.169663718645843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14.236296284971441</v>
      </c>
      <c r="H63" s="15">
        <f>IF($B63="","",IFERROR(VLOOKUP(H$4&amp;$C$1&amp;$B$2,ROCUP!$1:$1048576,$C63,0)*$D63,"-"))</f>
        <v>13.489108414556695</v>
      </c>
      <c r="I63" s="15">
        <f>IF($B63="","",IFERROR(VLOOKUP(I$4&amp;$C$1&amp;$B$2,ROCUP!$1:$1048576,$C63,0)*$D63,"-"))</f>
        <v>13.940349981727479</v>
      </c>
      <c r="J63" s="15">
        <f>IF($B63="","",IFERROR(VLOOKUP(J$4&amp;$C$1&amp;$B$2,ROCUP!$1:$1048576,$C63,0)*$D63,"-"))</f>
        <v>12.848526468617983</v>
      </c>
      <c r="K63" s="15">
        <f>IF($B63="","",IFERROR(VLOOKUP(K$4&amp;$C$1&amp;$B$2,ROCUP!$1:$1048576,$C63,0)*$D63,"-"))</f>
        <v>13.250939206073935</v>
      </c>
      <c r="L63" s="15">
        <f>IF($B63="","",IFERROR(VLOOKUP(L$4&amp;$C$1&amp;$B$2,ROCUP!$1:$1048576,$C63,0)*$D63,"-"))</f>
        <v>12.085401950447549</v>
      </c>
      <c r="M63" s="15">
        <f>IF($B63="","",IFERROR(VLOOKUP(M$4&amp;$C$1&amp;$B$2,ROCUP!$1:$1048576,$C63,0)*$D63,"-"))</f>
        <v>12.988114459274255</v>
      </c>
      <c r="N63" s="15">
        <f>IF($B63="","",IFERROR(VLOOKUP(N$4&amp;$C$1&amp;$B$2,ROCUP!$1:$1048576,$C63,0)*$D63,"-"))</f>
        <v>12.21853154845952</v>
      </c>
      <c r="O63" s="15">
        <f>IF($B63="","",IFERROR(VLOOKUP(O$4&amp;$C$1&amp;$B$2,ROCUP!$1:$1048576,$C63,0)*$D63,"-"))</f>
        <v>11.556622043914066</v>
      </c>
      <c r="P63" s="15">
        <f>IF($B63="","",IFERROR(VLOOKUP(P$4&amp;$C$1&amp;$B$2,ROCUP!$1:$1048576,$C63,0)*$D63,"-"))</f>
        <v>12.452140345620794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6.4696661609453008</v>
      </c>
      <c r="H64" s="15">
        <f>IF($B64="","",IFERROR(VLOOKUP(H$4&amp;$C$1&amp;$B$2,ROCUP!$1:$1048576,$C64,0)*$D64,"-"))</f>
        <v>6.3145891349372114</v>
      </c>
      <c r="I64" s="15">
        <f>IF($B64="","",IFERROR(VLOOKUP(I$4&amp;$C$1&amp;$B$2,ROCUP!$1:$1048576,$C64,0)*$D64,"-"))</f>
        <v>6.5932988021732584</v>
      </c>
      <c r="J64" s="15">
        <f>IF($B64="","",IFERROR(VLOOKUP(J$4&amp;$C$1&amp;$B$2,ROCUP!$1:$1048576,$C64,0)*$D64,"-"))</f>
        <v>6.3038563278046054</v>
      </c>
      <c r="K64" s="15">
        <f>IF($B64="","",IFERROR(VLOOKUP(K$4&amp;$C$1&amp;$B$2,ROCUP!$1:$1048576,$C64,0)*$D64,"-"))</f>
        <v>6.6250080515099716</v>
      </c>
      <c r="L64" s="15">
        <f>IF($B64="","",IFERROR(VLOOKUP(L$4&amp;$C$1&amp;$B$2,ROCUP!$1:$1048576,$C64,0)*$D64,"-"))</f>
        <v>6.6227534088451039</v>
      </c>
      <c r="M64" s="15">
        <f>IF($B64="","",IFERROR(VLOOKUP(M$4&amp;$C$1&amp;$B$2,ROCUP!$1:$1048576,$C64,0)*$D64,"-"))</f>
        <v>5.9531940202622451</v>
      </c>
      <c r="N64" s="15">
        <f>IF($B64="","",IFERROR(VLOOKUP(N$4&amp;$C$1&amp;$B$2,ROCUP!$1:$1048576,$C64,0)*$D64,"-"))</f>
        <v>6.1151223205828131</v>
      </c>
      <c r="O64" s="15">
        <f>IF($B64="","",IFERROR(VLOOKUP(O$4&amp;$C$1&amp;$B$2,ROCUP!$1:$1048576,$C64,0)*$D64,"-"))</f>
        <v>6.2021697206509678</v>
      </c>
      <c r="P64" s="15">
        <f>IF($B64="","",IFERROR(VLOOKUP(P$4&amp;$C$1&amp;$B$2,ROCUP!$1:$1048576,$C64,0)*$D64,"-"))</f>
        <v>5.2211486027568172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23.927080794609076</v>
      </c>
      <c r="H65" s="15">
        <f>IF($B65="","",IFERROR(VLOOKUP(H$4&amp;$C$1&amp;$B$2,ROCUP!$1:$1048576,$C65,0)*$D65,"-"))</f>
        <v>25.64832005423763</v>
      </c>
      <c r="I65" s="15">
        <f>IF($B65="","",IFERROR(VLOOKUP(I$4&amp;$C$1&amp;$B$2,ROCUP!$1:$1048576,$C65,0)*$D65,"-"))</f>
        <v>26.242097459815643</v>
      </c>
      <c r="J65" s="15">
        <f>IF($B65="","",IFERROR(VLOOKUP(J$4&amp;$C$1&amp;$B$2,ROCUP!$1:$1048576,$C65,0)*$D65,"-"))</f>
        <v>28.002202035281233</v>
      </c>
      <c r="K65" s="15">
        <f>IF($B65="","",IFERROR(VLOOKUP(K$4&amp;$C$1&amp;$B$2,ROCUP!$1:$1048576,$C65,0)*$D65,"-"))</f>
        <v>28.566285568699172</v>
      </c>
      <c r="L65" s="15">
        <f>IF($B65="","",IFERROR(VLOOKUP(L$4&amp;$C$1&amp;$B$2,ROCUP!$1:$1048576,$C65,0)*$D65,"-"))</f>
        <v>29.745624567434621</v>
      </c>
      <c r="M65" s="15">
        <f>IF($B65="","",IFERROR(VLOOKUP(M$4&amp;$C$1&amp;$B$2,ROCUP!$1:$1048576,$C65,0)*$D65,"-"))</f>
        <v>31.219961521474215</v>
      </c>
      <c r="N65" s="15">
        <f>IF($B65="","",IFERROR(VLOOKUP(N$4&amp;$C$1&amp;$B$2,ROCUP!$1:$1048576,$C65,0)*$D65,"-"))</f>
        <v>30.722157506335463</v>
      </c>
      <c r="O65" s="15">
        <f>IF($B65="","",IFERROR(VLOOKUP(O$4&amp;$C$1&amp;$B$2,ROCUP!$1:$1048576,$C65,0)*$D65,"-"))</f>
        <v>31.718756196832338</v>
      </c>
      <c r="P65" s="15">
        <f>IF($B65="","",IFERROR(VLOOKUP(P$4&amp;$C$1&amp;$B$2,ROCUP!$1:$1048576,$C65,0)*$D65,"-"))</f>
        <v>34.367040352821682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18.31314644725494</v>
      </c>
      <c r="H66" s="21">
        <f>IF($B66="","",IFERROR(VLOOKUP(H$4&amp;$C$1&amp;$B$2,ROCUP!$1:$1048576,$C66,0)*$D66,"-"))</f>
        <v>18.862806949675061</v>
      </c>
      <c r="I66" s="21">
        <f>IF($B66="","",IFERROR(VLOOKUP(I$4&amp;$C$1&amp;$B$2,ROCUP!$1:$1048576,$C66,0)*$D66,"-"))</f>
        <v>20.0114930256258</v>
      </c>
      <c r="J66" s="21">
        <f>IF($B66="","",IFERROR(VLOOKUP(J$4&amp;$C$1&amp;$B$2,ROCUP!$1:$1048576,$C66,0)*$D66,"-"))</f>
        <v>20.071963378165037</v>
      </c>
      <c r="K66" s="21">
        <f>IF($B66="","",IFERROR(VLOOKUP(K$4&amp;$C$1&amp;$B$2,ROCUP!$1:$1048576,$C66,0)*$D66,"-"))</f>
        <v>21.116884949768835</v>
      </c>
      <c r="L66" s="21">
        <f>IF($B66="","",IFERROR(VLOOKUP(L$4&amp;$C$1&amp;$B$2,ROCUP!$1:$1048576,$C66,0)*$D66,"-"))</f>
        <v>23.173169691175808</v>
      </c>
      <c r="M66" s="21">
        <f>IF($B66="","",IFERROR(VLOOKUP(M$4&amp;$C$1&amp;$B$2,ROCUP!$1:$1048576,$C66,0)*$D66,"-"))</f>
        <v>23.714057913998694</v>
      </c>
      <c r="N66" s="21">
        <f>IF($B66="","",IFERROR(VLOOKUP(N$4&amp;$C$1&amp;$B$2,ROCUP!$1:$1048576,$C66,0)*$D66,"-"))</f>
        <v>23.973715819967499</v>
      </c>
      <c r="O66" s="21">
        <f>IF($B66="","",IFERROR(VLOOKUP(O$4&amp;$C$1&amp;$B$2,ROCUP!$1:$1048576,$C66,0)*$D66,"-"))</f>
        <v>24.309021920709455</v>
      </c>
      <c r="P66" s="21">
        <f>IF($B66="","",IFERROR(VLOOKUP(P$4&amp;$C$1&amp;$B$2,ROCUP!$1:$1048576,$C66,0)*$D66,"-"))</f>
        <v>23.790006980154864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41.800000134772915</v>
      </c>
      <c r="H68" s="15">
        <f>IF($B68="","",IFERROR(VLOOKUP(H$4&amp;$C$1&amp;$B$2,ROCUP!$1:$1048576,$C68,0)*$D68,"-"))</f>
        <v>41.648583654406458</v>
      </c>
      <c r="I68" s="15">
        <f>IF($B68="","",IFERROR(VLOOKUP(I$4&amp;$C$1&amp;$B$2,ROCUP!$1:$1048576,$C68,0)*$D68,"-"))</f>
        <v>43.070408440571597</v>
      </c>
      <c r="J68" s="15">
        <f>IF($B68="","",IFERROR(VLOOKUP(J$4&amp;$C$1&amp;$B$2,ROCUP!$1:$1048576,$C68,0)*$D68,"-"))</f>
        <v>41.98308791981497</v>
      </c>
      <c r="K68" s="15">
        <f>IF($B68="","",IFERROR(VLOOKUP(K$4&amp;$C$1&amp;$B$2,ROCUP!$1:$1048576,$C68,0)*$D68,"-"))</f>
        <v>43.995727468798087</v>
      </c>
      <c r="L68" s="15">
        <f>IF($B68="","",IFERROR(VLOOKUP(L$4&amp;$C$1&amp;$B$2,ROCUP!$1:$1048576,$C68,0)*$D68,"-"))</f>
        <v>44.150776448611737</v>
      </c>
      <c r="M68" s="15">
        <f>IF($B68="","",IFERROR(VLOOKUP(M$4&amp;$C$1&amp;$B$2,ROCUP!$1:$1048576,$C68,0)*$D68,"-"))</f>
        <v>43.811047375819527</v>
      </c>
      <c r="N68" s="15">
        <f>IF($B68="","",IFERROR(VLOOKUP(N$4&amp;$C$1&amp;$B$2,ROCUP!$1:$1048576,$C68,0)*$D68,"-"))</f>
        <v>44.122445648416033</v>
      </c>
      <c r="O68" s="15">
        <f>IF($B68="","",IFERROR(VLOOKUP(O$4&amp;$C$1&amp;$B$2,ROCUP!$1:$1048576,$C68,0)*$D68,"-"))</f>
        <v>45.912212638405961</v>
      </c>
      <c r="P68" s="15">
        <f>IF($B68="","",IFERROR(VLOOKUP(P$4&amp;$C$1&amp;$B$2,ROCUP!$1:$1048576,$C68,0)*$D68,"-"))</f>
        <v>50.214778171112584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1.923142149713394</v>
      </c>
      <c r="H69" s="15">
        <f>IF($B69="","",IFERROR(VLOOKUP(H$4&amp;$C$1&amp;$B$2,ROCUP!$1:$1048576,$C69,0)*$D69,"-"))</f>
        <v>1.530605588846659</v>
      </c>
      <c r="I69" s="15">
        <f>IF($B69="","",IFERROR(VLOOKUP(I$4&amp;$C$1&amp;$B$2,ROCUP!$1:$1048576,$C69,0)*$D69,"-"))</f>
        <v>1.6509050828261236</v>
      </c>
      <c r="J69" s="15">
        <f>IF($B69="","",IFERROR(VLOOKUP(J$4&amp;$C$1&amp;$B$2,ROCUP!$1:$1048576,$C69,0)*$D69,"-"))</f>
        <v>1.8525755265033497</v>
      </c>
      <c r="K69" s="15">
        <f>IF($B69="","",IFERROR(VLOOKUP(K$4&amp;$C$1&amp;$B$2,ROCUP!$1:$1048576,$C69,0)*$D69,"-"))</f>
        <v>1.4822368304989966</v>
      </c>
      <c r="L69" s="15">
        <f>IF($B69="","",IFERROR(VLOOKUP(L$4&amp;$C$1&amp;$B$2,ROCUP!$1:$1048576,$C69,0)*$D69,"-"))</f>
        <v>1.5590146125633579</v>
      </c>
      <c r="M69" s="15">
        <f>IF($B69="","",IFERROR(VLOOKUP(M$4&amp;$C$1&amp;$B$2,ROCUP!$1:$1048576,$C69,0)*$D69,"-"))</f>
        <v>1.5286580361948152</v>
      </c>
      <c r="N69" s="15">
        <f>IF($B69="","",IFERROR(VLOOKUP(N$4&amp;$C$1&amp;$B$2,ROCUP!$1:$1048576,$C69,0)*$D69,"-"))</f>
        <v>1.4252188931429666</v>
      </c>
      <c r="O69" s="15">
        <f>IF($B69="","",IFERROR(VLOOKUP(O$4&amp;$C$1&amp;$B$2,ROCUP!$1:$1048576,$C69,0)*$D69,"-"))</f>
        <v>1.4980998542968349</v>
      </c>
      <c r="P69" s="15">
        <f>IF($B69="","",IFERROR(VLOOKUP(P$4&amp;$C$1&amp;$B$2,ROCUP!$1:$1048576,$C69,0)*$D69,"-"))</f>
        <v>1.0296542597941993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7.1714017259469092</v>
      </c>
      <c r="H70" s="15">
        <f>IF($B70="","",IFERROR(VLOOKUP(H$4&amp;$C$1&amp;$B$2,ROCUP!$1:$1048576,$C70,0)*$D70,"-"))</f>
        <v>8.0021569156106764</v>
      </c>
      <c r="I70" s="15">
        <f>IF($B70="","",IFERROR(VLOOKUP(I$4&amp;$C$1&amp;$B$2,ROCUP!$1:$1048576,$C70,0)*$D70,"-"))</f>
        <v>8.2114298467276967</v>
      </c>
      <c r="J70" s="15">
        <f>IF($B70="","",IFERROR(VLOOKUP(J$4&amp;$C$1&amp;$B$2,ROCUP!$1:$1048576,$C70,0)*$D70,"-"))</f>
        <v>7.9301138723439299</v>
      </c>
      <c r="K70" s="15">
        <f>IF($B70="","",IFERROR(VLOOKUP(K$4&amp;$C$1&amp;$B$2,ROCUP!$1:$1048576,$C70,0)*$D70,"-"))</f>
        <v>6.7897101497437262</v>
      </c>
      <c r="L70" s="15">
        <f>IF($B70="","",IFERROR(VLOOKUP(L$4&amp;$C$1&amp;$B$2,ROCUP!$1:$1048576,$C70,0)*$D70,"-"))</f>
        <v>7.6203276441614713</v>
      </c>
      <c r="M70" s="15">
        <f>IF($B70="","",IFERROR(VLOOKUP(M$4&amp;$C$1&amp;$B$2,ROCUP!$1:$1048576,$C70,0)*$D70,"-"))</f>
        <v>8.0664471567051503</v>
      </c>
      <c r="N70" s="15">
        <f>IF($B70="","",IFERROR(VLOOKUP(N$4&amp;$C$1&amp;$B$2,ROCUP!$1:$1048576,$C70,0)*$D70,"-"))</f>
        <v>7.3821577859383192</v>
      </c>
      <c r="O70" s="15">
        <f>IF($B70="","",IFERROR(VLOOKUP(O$4&amp;$C$1&amp;$B$2,ROCUP!$1:$1048576,$C70,0)*$D70,"-"))</f>
        <v>7.235917183077083</v>
      </c>
      <c r="P70" s="15">
        <f>IF($B70="","",IFERROR(VLOOKUP(P$4&amp;$C$1&amp;$B$2,ROCUP!$1:$1048576,$C70,0)*$D70,"-"))</f>
        <v>7.5376807141831019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20.245767400362944</v>
      </c>
      <c r="H71" s="15">
        <f>IF($B71="","",IFERROR(VLOOKUP(H$4&amp;$C$1&amp;$B$2,ROCUP!$1:$1048576,$C71,0)*$D71,"-"))</f>
        <v>20.811887388131744</v>
      </c>
      <c r="I71" s="15">
        <f>IF($B71="","",IFERROR(VLOOKUP(I$4&amp;$C$1&amp;$B$2,ROCUP!$1:$1048576,$C71,0)*$D71,"-"))</f>
        <v>20.535851196015862</v>
      </c>
      <c r="J71" s="15">
        <f>IF($B71="","",IFERROR(VLOOKUP(J$4&amp;$C$1&amp;$B$2,ROCUP!$1:$1048576,$C71,0)*$D71,"-"))</f>
        <v>20.79203390651832</v>
      </c>
      <c r="K71" s="15">
        <f>IF($B71="","",IFERROR(VLOOKUP(K$4&amp;$C$1&amp;$B$2,ROCUP!$1:$1048576,$C71,0)*$D71,"-"))</f>
        <v>19.559528044075915</v>
      </c>
      <c r="L71" s="15">
        <f>IF($B71="","",IFERROR(VLOOKUP(L$4&amp;$C$1&amp;$B$2,ROCUP!$1:$1048576,$C71,0)*$D71,"-"))</f>
        <v>20.753062592885357</v>
      </c>
      <c r="M71" s="15">
        <f>IF($B71="","",IFERROR(VLOOKUP(M$4&amp;$C$1&amp;$B$2,ROCUP!$1:$1048576,$C71,0)*$D71,"-"))</f>
        <v>19.785980754407753</v>
      </c>
      <c r="N71" s="15">
        <f>IF($B71="","",IFERROR(VLOOKUP(N$4&amp;$C$1&amp;$B$2,ROCUP!$1:$1048576,$C71,0)*$D71,"-"))</f>
        <v>20.075787488225508</v>
      </c>
      <c r="O71" s="15">
        <f>IF($B71="","",IFERROR(VLOOKUP(O$4&amp;$C$1&amp;$B$2,ROCUP!$1:$1048576,$C71,0)*$D71,"-"))</f>
        <v>19.593647178914665</v>
      </c>
      <c r="P71" s="15">
        <f>IF($B71="","",IFERROR(VLOOKUP(P$4&amp;$C$1&amp;$B$2,ROCUP!$1:$1048576,$C71,0)*$D71,"-"))</f>
        <v>16.203005627908169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23.250776685093868</v>
      </c>
      <c r="H72" s="15">
        <f>IF($B72="","",IFERROR(VLOOKUP(H$4&amp;$C$1&amp;$B$2,ROCUP!$1:$1048576,$C72,0)*$D72,"-"))</f>
        <v>23.213630315101021</v>
      </c>
      <c r="I72" s="15">
        <f>IF($B72="","",IFERROR(VLOOKUP(I$4&amp;$C$1&amp;$B$2,ROCUP!$1:$1048576,$C72,0)*$D72,"-"))</f>
        <v>21.911178886078268</v>
      </c>
      <c r="J72" s="15">
        <f>IF($B72="","",IFERROR(VLOOKUP(J$4&amp;$C$1&amp;$B$2,ROCUP!$1:$1048576,$C72,0)*$D72,"-"))</f>
        <v>22.950415314918292</v>
      </c>
      <c r="K72" s="15">
        <f>IF($B72="","",IFERROR(VLOOKUP(K$4&amp;$C$1&amp;$B$2,ROCUP!$1:$1048576,$C72,0)*$D72,"-"))</f>
        <v>22.991686739029742</v>
      </c>
      <c r="L72" s="15">
        <f>IF($B72="","",IFERROR(VLOOKUP(L$4&amp;$C$1&amp;$B$2,ROCUP!$1:$1048576,$C72,0)*$D72,"-"))</f>
        <v>20.242000714095223</v>
      </c>
      <c r="M72" s="15">
        <f>IF($B72="","",IFERROR(VLOOKUP(M$4&amp;$C$1&amp;$B$2,ROCUP!$1:$1048576,$C72,0)*$D72,"-"))</f>
        <v>21.936023269875609</v>
      </c>
      <c r="N72" s="15">
        <f>IF($B72="","",IFERROR(VLOOKUP(N$4&amp;$C$1&amp;$B$2,ROCUP!$1:$1048576,$C72,0)*$D72,"-"))</f>
        <v>21.878092398165052</v>
      </c>
      <c r="O72" s="15">
        <f>IF($B72="","",IFERROR(VLOOKUP(O$4&amp;$C$1&amp;$B$2,ROCUP!$1:$1048576,$C72,0)*$D72,"-"))</f>
        <v>20.661531658655029</v>
      </c>
      <c r="P72" s="15">
        <f>IF($B72="","",IFERROR(VLOOKUP(P$4&amp;$C$1&amp;$B$2,ROCUP!$1:$1048576,$C72,0)*$D72,"-"))</f>
        <v>21.3137527143539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4.0597870632823989</v>
      </c>
      <c r="H73" s="15">
        <f>IF($B73="","",IFERROR(VLOOKUP(H$4&amp;$C$1&amp;$B$2,ROCUP!$1:$1048576,$C73,0)*$D73,"-"))</f>
        <v>3.7457492237712975</v>
      </c>
      <c r="I73" s="15">
        <f>IF($B73="","",IFERROR(VLOOKUP(I$4&amp;$C$1&amp;$B$2,ROCUP!$1:$1048576,$C73,0)*$D73,"-"))</f>
        <v>3.7512663525121983</v>
      </c>
      <c r="J73" s="15">
        <f>IF($B73="","",IFERROR(VLOOKUP(J$4&amp;$C$1&amp;$B$2,ROCUP!$1:$1048576,$C73,0)*$D73,"-"))</f>
        <v>3.4921018518268179</v>
      </c>
      <c r="K73" s="15">
        <f>IF($B73="","",IFERROR(VLOOKUP(K$4&amp;$C$1&amp;$B$2,ROCUP!$1:$1048576,$C73,0)*$D73,"-"))</f>
        <v>3.6863197358202142</v>
      </c>
      <c r="L73" s="15">
        <f>IF($B73="","",IFERROR(VLOOKUP(L$4&amp;$C$1&amp;$B$2,ROCUP!$1:$1048576,$C73,0)*$D73,"-"))</f>
        <v>4.4651142892213604</v>
      </c>
      <c r="M73" s="15">
        <f>IF($B73="","",IFERROR(VLOOKUP(M$4&amp;$C$1&amp;$B$2,ROCUP!$1:$1048576,$C73,0)*$D73,"-"))</f>
        <v>3.4923405897416577</v>
      </c>
      <c r="N73" s="15">
        <f>IF($B73="","",IFERROR(VLOOKUP(N$4&amp;$C$1&amp;$B$2,ROCUP!$1:$1048576,$C73,0)*$D73,"-"))</f>
        <v>3.873765355014394</v>
      </c>
      <c r="O73" s="15">
        <f>IF($B73="","",IFERROR(VLOOKUP(O$4&amp;$C$1&amp;$B$2,ROCUP!$1:$1048576,$C73,0)*$D73,"-"))</f>
        <v>4.0997038122634546</v>
      </c>
      <c r="P73" s="15">
        <f>IF($B73="","",IFERROR(VLOOKUP(P$4&amp;$C$1&amp;$B$2,ROCUP!$1:$1048576,$C73,0)*$D73,"-"))</f>
        <v>3.1618400831684186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0.40059003583387265</v>
      </c>
      <c r="H74" s="15">
        <f>IF($B74="","",IFERROR(VLOOKUP(H$4&amp;$C$1&amp;$B$2,ROCUP!$1:$1048576,$C74,0)*$D74,"-"))</f>
        <v>0.20147157306986493</v>
      </c>
      <c r="I74" s="15">
        <f>IF($B74="","",IFERROR(VLOOKUP(I$4&amp;$C$1&amp;$B$2,ROCUP!$1:$1048576,$C74,0)*$D74,"-"))</f>
        <v>0.14481585483105214</v>
      </c>
      <c r="J74" s="15">
        <f>IF($B74="","",IFERROR(VLOOKUP(J$4&amp;$C$1&amp;$B$2,ROCUP!$1:$1048576,$C74,0)*$D74,"-"))</f>
        <v>0.21329877072441095</v>
      </c>
      <c r="K74" s="15">
        <f>IF($B74="","",IFERROR(VLOOKUP(K$4&amp;$C$1&amp;$B$2,ROCUP!$1:$1048576,$C74,0)*$D74,"-"))</f>
        <v>0.36741552889086915</v>
      </c>
      <c r="L74" s="15">
        <f>IF($B74="","",IFERROR(VLOOKUP(L$4&amp;$C$1&amp;$B$2,ROCUP!$1:$1048576,$C74,0)*$D74,"-"))</f>
        <v>0.3242815966145649</v>
      </c>
      <c r="M74" s="15">
        <f>IF($B74="","",IFERROR(VLOOKUP(M$4&amp;$C$1&amp;$B$2,ROCUP!$1:$1048576,$C74,0)*$D74,"-"))</f>
        <v>0.41020157612820268</v>
      </c>
      <c r="N74" s="15">
        <f>IF($B74="","",IFERROR(VLOOKUP(N$4&amp;$C$1&amp;$B$2,ROCUP!$1:$1048576,$C74,0)*$D74,"-"))</f>
        <v>0.2923739076124145</v>
      </c>
      <c r="O74" s="15">
        <f>IF($B74="","",IFERROR(VLOOKUP(O$4&amp;$C$1&amp;$B$2,ROCUP!$1:$1048576,$C74,0)*$D74,"-"))</f>
        <v>0.10452376636936697</v>
      </c>
      <c r="P74" s="15">
        <f>IF($B74="","",IFERROR(VLOOKUP(P$4&amp;$C$1&amp;$B$2,ROCUP!$1:$1048576,$C74,0)*$D74,"-"))</f>
        <v>9.8080403133796443E-2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1.1485348049936961</v>
      </c>
      <c r="H75" s="21">
        <f>IF($B75="","",IFERROR(VLOOKUP(H$4&amp;$C$1&amp;$B$2,ROCUP!$1:$1048576,$C75,0)*$D75,"-"))</f>
        <v>0.84591534106228083</v>
      </c>
      <c r="I75" s="21">
        <f>IF($B75="","",IFERROR(VLOOKUP(I$4&amp;$C$1&amp;$B$2,ROCUP!$1:$1048576,$C75,0)*$D75,"-"))</f>
        <v>0.72414434043719766</v>
      </c>
      <c r="J75" s="21">
        <f>IF($B75="","",IFERROR(VLOOKUP(J$4&amp;$C$1&amp;$B$2,ROCUP!$1:$1048576,$C75,0)*$D75,"-"))</f>
        <v>0.78637283734991248</v>
      </c>
      <c r="K75" s="21">
        <f>IF($B75="","",IFERROR(VLOOKUP(K$4&amp;$C$1&amp;$B$2,ROCUP!$1:$1048576,$C75,0)*$D75,"-"))</f>
        <v>1.1273755031424479</v>
      </c>
      <c r="L75" s="21">
        <f>IF($B75="","",IFERROR(VLOOKUP(L$4&amp;$C$1&amp;$B$2,ROCUP!$1:$1048576,$C75,0)*$D75,"-"))</f>
        <v>0.88542210184693171</v>
      </c>
      <c r="M75" s="21">
        <f>IF($B75="","",IFERROR(VLOOKUP(M$4&amp;$C$1&amp;$B$2,ROCUP!$1:$1048576,$C75,0)*$D75,"-"))</f>
        <v>0.96930124112728189</v>
      </c>
      <c r="N75" s="21">
        <f>IF($B75="","",IFERROR(VLOOKUP(N$4&amp;$C$1&amp;$B$2,ROCUP!$1:$1048576,$C75,0)*$D75,"-"))</f>
        <v>0.95015852348531771</v>
      </c>
      <c r="O75" s="21">
        <f>IF($B75="","",IFERROR(VLOOKUP(O$4&amp;$C$1&amp;$B$2,ROCUP!$1:$1048576,$C75,0)*$D75,"-"))</f>
        <v>0.89436390801760302</v>
      </c>
      <c r="P75" s="21">
        <f>IF($B75="","",IFERROR(VLOOKUP(P$4&amp;$C$1&amp;$B$2,ROCUP!$1:$1048576,$C75,0)*$D75,"-"))</f>
        <v>0.44120802634583284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0.74778997745851106</v>
      </c>
      <c r="H77" s="15">
        <f>IF($B77="","",IFERROR(VLOOKUP(H$4&amp;$C$1&amp;$B$2,ROCUP!$1:$1048576,$C77,0)*$D77,"-"))</f>
        <v>0.67136172692404705</v>
      </c>
      <c r="I77" s="15">
        <f>IF($B77="","",IFERROR(VLOOKUP(I$4&amp;$C$1&amp;$B$2,ROCUP!$1:$1048576,$C77,0)*$D77,"-"))</f>
        <v>0.65170387988070311</v>
      </c>
      <c r="J77" s="15">
        <f>IF($B77="","",IFERROR(VLOOKUP(J$4&amp;$C$1&amp;$B$2,ROCUP!$1:$1048576,$C77,0)*$D77,"-"))</f>
        <v>0.75962730116118471</v>
      </c>
      <c r="K77" s="15">
        <f>IF($B77="","",IFERROR(VLOOKUP(K$4&amp;$C$1&amp;$B$2,ROCUP!$1:$1048576,$C77,0)*$D77,"-"))</f>
        <v>0.79809438708213687</v>
      </c>
      <c r="L77" s="15">
        <f>IF($B77="","",IFERROR(VLOOKUP(L$4&amp;$C$1&amp;$B$2,ROCUP!$1:$1048576,$C77,0)*$D77,"-"))</f>
        <v>0.67351254484585987</v>
      </c>
      <c r="M77" s="15">
        <f>IF($B77="","",IFERROR(VLOOKUP(M$4&amp;$C$1&amp;$B$2,ROCUP!$1:$1048576,$C77,0)*$D77,"-"))</f>
        <v>0.64622719973290121</v>
      </c>
      <c r="N77" s="15">
        <f>IF($B77="","",IFERROR(VLOOKUP(N$4&amp;$C$1&amp;$B$2,ROCUP!$1:$1048576,$C77,0)*$D77,"-"))</f>
        <v>0.70656397936833182</v>
      </c>
      <c r="O77" s="15">
        <f>IF($B77="","",IFERROR(VLOOKUP(O$4&amp;$C$1&amp;$B$2,ROCUP!$1:$1048576,$C77,0)*$D77,"-"))</f>
        <v>0.46464891319375329</v>
      </c>
      <c r="P77" s="15">
        <f>IF($B77="","",IFERROR(VLOOKUP(P$4&amp;$C$1&amp;$B$2,ROCUP!$1:$1048576,$C77,0)*$D77,"-"))</f>
        <v>0.34309143785762442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0.76090437225838414</v>
      </c>
      <c r="H78" s="15">
        <f>IF($B78="","",IFERROR(VLOOKUP(H$4&amp;$C$1&amp;$B$2,ROCUP!$1:$1048576,$C78,0)*$D78,"-"))</f>
        <v>0.83241287539463726</v>
      </c>
      <c r="I78" s="15">
        <f>IF($B78="","",IFERROR(VLOOKUP(I$4&amp;$C$1&amp;$B$2,ROCUP!$1:$1048576,$C78,0)*$D78,"-"))</f>
        <v>0.76747848420722053</v>
      </c>
      <c r="J78" s="15">
        <f>IF($B78="","",IFERROR(VLOOKUP(J$4&amp;$C$1&amp;$B$2,ROCUP!$1:$1048576,$C78,0)*$D78,"-"))</f>
        <v>1.0262923594907867</v>
      </c>
      <c r="K78" s="15">
        <f>IF($B78="","",IFERROR(VLOOKUP(K$4&amp;$C$1&amp;$B$2,ROCUP!$1:$1048576,$C78,0)*$D78,"-"))</f>
        <v>0.79813541388453668</v>
      </c>
      <c r="L78" s="15">
        <f>IF($B78="","",IFERROR(VLOOKUP(L$4&amp;$C$1&amp;$B$2,ROCUP!$1:$1048576,$C78,0)*$D78,"-"))</f>
        <v>1.2222383486727864</v>
      </c>
      <c r="M78" s="15">
        <f>IF($B78="","",IFERROR(VLOOKUP(M$4&amp;$C$1&amp;$B$2,ROCUP!$1:$1048576,$C78,0)*$D78,"-"))</f>
        <v>0.98182149753738623</v>
      </c>
      <c r="N78" s="15">
        <f>IF($B78="","",IFERROR(VLOOKUP(N$4&amp;$C$1&amp;$B$2,ROCUP!$1:$1048576,$C78,0)*$D78,"-"))</f>
        <v>0.9500829551452783</v>
      </c>
      <c r="O78" s="15">
        <f>IF($B78="","",IFERROR(VLOOKUP(O$4&amp;$C$1&amp;$B$2,ROCUP!$1:$1048576,$C78,0)*$D78,"-"))</f>
        <v>1.1729827561731105</v>
      </c>
      <c r="P78" s="15">
        <f>IF($B78="","",IFERROR(VLOOKUP(P$4&amp;$C$1&amp;$B$2,ROCUP!$1:$1048576,$C78,0)*$D78,"-"))</f>
        <v>0.98044217779384402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10.880905575908317</v>
      </c>
      <c r="H79" s="15">
        <f>IF($B79="","",IFERROR(VLOOKUP(H$4&amp;$C$1&amp;$B$2,ROCUP!$1:$1048576,$C79,0)*$D79,"-"))</f>
        <v>10.768292470799015</v>
      </c>
      <c r="I79" s="15">
        <f>IF($B79="","",IFERROR(VLOOKUP(I$4&amp;$C$1&amp;$B$2,ROCUP!$1:$1048576,$C79,0)*$D79,"-"))</f>
        <v>10.470379334254815</v>
      </c>
      <c r="J79" s="15">
        <f>IF($B79="","",IFERROR(VLOOKUP(J$4&amp;$C$1&amp;$B$2,ROCUP!$1:$1048576,$C79,0)*$D79,"-"))</f>
        <v>10.809522492351213</v>
      </c>
      <c r="K79" s="15">
        <f>IF($B79="","",IFERROR(VLOOKUP(K$4&amp;$C$1&amp;$B$2,ROCUP!$1:$1048576,$C79,0)*$D79,"-"))</f>
        <v>11.046794760549119</v>
      </c>
      <c r="L79" s="15">
        <f>IF($B79="","",IFERROR(VLOOKUP(L$4&amp;$C$1&amp;$B$2,ROCUP!$1:$1048576,$C79,0)*$D79,"-"))</f>
        <v>10.713467492074383</v>
      </c>
      <c r="M79" s="15">
        <f>IF($B79="","",IFERROR(VLOOKUP(M$4&amp;$C$1&amp;$B$2,ROCUP!$1:$1048576,$C79,0)*$D79,"-"))</f>
        <v>10.974271763142857</v>
      </c>
      <c r="N79" s="15">
        <f>IF($B79="","",IFERROR(VLOOKUP(N$4&amp;$C$1&amp;$B$2,ROCUP!$1:$1048576,$C79,0)*$D79,"-"))</f>
        <v>10.768356211018544</v>
      </c>
      <c r="O79" s="15">
        <f>IF($B79="","",IFERROR(VLOOKUP(O$4&amp;$C$1&amp;$B$2,ROCUP!$1:$1048576,$C79,0)*$D79,"-"))</f>
        <v>10.406582625110685</v>
      </c>
      <c r="P79" s="15">
        <f>IF($B79="","",IFERROR(VLOOKUP(P$4&amp;$C$1&amp;$B$2,ROCUP!$1:$1048576,$C79,0)*$D79,"-"))</f>
        <v>8.2976455275444732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7.8641905611389049</v>
      </c>
      <c r="H80" s="15">
        <f>IF($B80="","",IFERROR(VLOOKUP(H$4&amp;$C$1&amp;$B$2,ROCUP!$1:$1048576,$C80,0)*$D80,"-"))</f>
        <v>8.3781386166169476</v>
      </c>
      <c r="I80" s="15">
        <f>IF($B80="","",IFERROR(VLOOKUP(I$4&amp;$C$1&amp;$B$2,ROCUP!$1:$1048576,$C80,0)*$D80,"-"))</f>
        <v>7.7189865362680532</v>
      </c>
      <c r="J80" s="15">
        <f>IF($B80="","",IFERROR(VLOOKUP(J$4&amp;$C$1&amp;$B$2,ROCUP!$1:$1048576,$C80,0)*$D80,"-"))</f>
        <v>7.2237280740156713</v>
      </c>
      <c r="K80" s="15">
        <f>IF($B80="","",IFERROR(VLOOKUP(K$4&amp;$C$1&amp;$B$2,ROCUP!$1:$1048576,$C80,0)*$D80,"-"))</f>
        <v>7.7406088623636933</v>
      </c>
      <c r="L80" s="15">
        <f>IF($B80="","",IFERROR(VLOOKUP(L$4&amp;$C$1&amp;$B$2,ROCUP!$1:$1048576,$C80,0)*$D80,"-"))</f>
        <v>6.9468150993156117</v>
      </c>
      <c r="M80" s="15">
        <f>IF($B80="","",IFERROR(VLOOKUP(M$4&amp;$C$1&amp;$B$2,ROCUP!$1:$1048576,$C80,0)*$D80,"-"))</f>
        <v>7.3700598143876928</v>
      </c>
      <c r="N80" s="15">
        <f>IF($B80="","",IFERROR(VLOOKUP(N$4&amp;$C$1&amp;$B$2,ROCUP!$1:$1048576,$C80,0)*$D80,"-"))</f>
        <v>8.0034428935721955</v>
      </c>
      <c r="O80" s="15">
        <f>IF($B80="","",IFERROR(VLOOKUP(O$4&amp;$C$1&amp;$B$2,ROCUP!$1:$1048576,$C80,0)*$D80,"-"))</f>
        <v>7.5259706347520776</v>
      </c>
      <c r="P80" s="15">
        <f>IF($B80="","",IFERROR(VLOOKUP(P$4&amp;$C$1&amp;$B$2,ROCUP!$1:$1048576,$C80,0)*$D80,"-"))</f>
        <v>8.7023063459341596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19.906438673811316</v>
      </c>
      <c r="H81" s="15">
        <f>IF($B81="","",IFERROR(VLOOKUP(H$4&amp;$C$1&amp;$B$2,ROCUP!$1:$1048576,$C81,0)*$D81,"-"))</f>
        <v>19.09161673001157</v>
      </c>
      <c r="I81" s="15">
        <f>IF($B81="","",IFERROR(VLOOKUP(I$4&amp;$C$1&amp;$B$2,ROCUP!$1:$1048576,$C81,0)*$D81,"-"))</f>
        <v>20.318551503107024</v>
      </c>
      <c r="J81" s="15">
        <f>IF($B81="","",IFERROR(VLOOKUP(J$4&amp;$C$1&amp;$B$2,ROCUP!$1:$1048576,$C81,0)*$D81,"-"))</f>
        <v>19.325729642560262</v>
      </c>
      <c r="K81" s="15">
        <f>IF($B81="","",IFERROR(VLOOKUP(K$4&amp;$C$1&amp;$B$2,ROCUP!$1:$1048576,$C81,0)*$D81,"-"))</f>
        <v>19.901158227658549</v>
      </c>
      <c r="L81" s="15">
        <f>IF($B81="","",IFERROR(VLOOKUP(L$4&amp;$C$1&amp;$B$2,ROCUP!$1:$1048576,$C81,0)*$D81,"-"))</f>
        <v>19.206802536677344</v>
      </c>
      <c r="M81" s="15">
        <f>IF($B81="","",IFERROR(VLOOKUP(M$4&amp;$C$1&amp;$B$2,ROCUP!$1:$1048576,$C81,0)*$D81,"-"))</f>
        <v>19.686906561108838</v>
      </c>
      <c r="N81" s="15">
        <f>IF($B81="","",IFERROR(VLOOKUP(N$4&amp;$C$1&amp;$B$2,ROCUP!$1:$1048576,$C81,0)*$D81,"-"))</f>
        <v>18.833519546317916</v>
      </c>
      <c r="O81" s="15">
        <f>IF($B81="","",IFERROR(VLOOKUP(O$4&amp;$C$1&amp;$B$2,ROCUP!$1:$1048576,$C81,0)*$D81,"-"))</f>
        <v>18.850138493990439</v>
      </c>
      <c r="P81" s="15">
        <f>IF($B81="","",IFERROR(VLOOKUP(P$4&amp;$C$1&amp;$B$2,ROCUP!$1:$1048576,$C81,0)*$D81,"-"))</f>
        <v>18.850344249369201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6.6492227250903984</v>
      </c>
      <c r="H82" s="15">
        <f>IF($B82="","",IFERROR(VLOOKUP(H$4&amp;$C$1&amp;$B$2,ROCUP!$1:$1048576,$C82,0)*$D82,"-"))</f>
        <v>5.719783612659703</v>
      </c>
      <c r="I82" s="15">
        <f>IF($B82="","",IFERROR(VLOOKUP(I$4&amp;$C$1&amp;$B$2,ROCUP!$1:$1048576,$C82,0)*$D82,"-"))</f>
        <v>5.3006680355166464</v>
      </c>
      <c r="J82" s="15">
        <f>IF($B82="","",IFERROR(VLOOKUP(J$4&amp;$C$1&amp;$B$2,ROCUP!$1:$1048576,$C82,0)*$D82,"-"))</f>
        <v>5.3845877079928179</v>
      </c>
      <c r="K82" s="15">
        <f>IF($B82="","",IFERROR(VLOOKUP(K$4&amp;$C$1&amp;$B$2,ROCUP!$1:$1048576,$C82,0)*$D82,"-"))</f>
        <v>5.2437586951179336</v>
      </c>
      <c r="L82" s="15">
        <f>IF($B82="","",IFERROR(VLOOKUP(L$4&amp;$C$1&amp;$B$2,ROCUP!$1:$1048576,$C82,0)*$D82,"-"))</f>
        <v>5.2258296159199258</v>
      </c>
      <c r="M82" s="15">
        <f>IF($B82="","",IFERROR(VLOOKUP(M$4&amp;$C$1&amp;$B$2,ROCUP!$1:$1048576,$C82,0)*$D82,"-"))</f>
        <v>5.1577522638819078</v>
      </c>
      <c r="N82" s="15">
        <f>IF($B82="","",IFERROR(VLOOKUP(N$4&amp;$C$1&amp;$B$2,ROCUP!$1:$1048576,$C82,0)*$D82,"-"))</f>
        <v>5.7374317570659228</v>
      </c>
      <c r="O82" s="15">
        <f>IF($B82="","",IFERROR(VLOOKUP(O$4&amp;$C$1&amp;$B$2,ROCUP!$1:$1048576,$C82,0)*$D82,"-"))</f>
        <v>5.9464015469517424</v>
      </c>
      <c r="P82" s="15">
        <f>IF($B82="","",IFERROR(VLOOKUP(P$4&amp;$C$1&amp;$B$2,ROCUP!$1:$1048576,$C82,0)*$D82,"-"))</f>
        <v>6.3606254131915163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7.4764625806344407</v>
      </c>
      <c r="H83" s="15">
        <f>IF($B83="","",IFERROR(VLOOKUP(H$4&amp;$C$1&amp;$B$2,ROCUP!$1:$1048576,$C83,0)*$D83,"-"))</f>
        <v>7.7607650092625615</v>
      </c>
      <c r="I83" s="15">
        <f>IF($B83="","",IFERROR(VLOOKUP(I$4&amp;$C$1&amp;$B$2,ROCUP!$1:$1048576,$C83,0)*$D83,"-"))</f>
        <v>7.6178518453773547</v>
      </c>
      <c r="J83" s="15">
        <f>IF($B83="","",IFERROR(VLOOKUP(J$4&amp;$C$1&amp;$B$2,ROCUP!$1:$1048576,$C83,0)*$D83,"-"))</f>
        <v>7.2633888341337922</v>
      </c>
      <c r="K83" s="15">
        <f>IF($B83="","",IFERROR(VLOOKUP(K$4&amp;$C$1&amp;$B$2,ROCUP!$1:$1048576,$C83,0)*$D83,"-"))</f>
        <v>7.828036978277539</v>
      </c>
      <c r="L83" s="15">
        <f>IF($B83="","",IFERROR(VLOOKUP(L$4&amp;$C$1&amp;$B$2,ROCUP!$1:$1048576,$C83,0)*$D83,"-"))</f>
        <v>7.5830235655422271</v>
      </c>
      <c r="M83" s="15">
        <f>IF($B83="","",IFERROR(VLOOKUP(M$4&amp;$C$1&amp;$B$2,ROCUP!$1:$1048576,$C83,0)*$D83,"-"))</f>
        <v>7.8920931910573326</v>
      </c>
      <c r="N83" s="15">
        <f>IF($B83="","",IFERROR(VLOOKUP(N$4&amp;$C$1&amp;$B$2,ROCUP!$1:$1048576,$C83,0)*$D83,"-"))</f>
        <v>7.467701146862912</v>
      </c>
      <c r="O83" s="15">
        <f>IF($B83="","",IFERROR(VLOOKUP(O$4&amp;$C$1&amp;$B$2,ROCUP!$1:$1048576,$C83,0)*$D83,"-"))</f>
        <v>8.3621978308723914</v>
      </c>
      <c r="P83" s="15">
        <f>IF($B83="","",IFERROR(VLOOKUP(P$4&amp;$C$1&amp;$B$2,ROCUP!$1:$1048576,$C83,0)*$D83,"-"))</f>
        <v>8.7877399677009524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6.4482850458622067</v>
      </c>
      <c r="H84" s="15">
        <f>IF($B84="","",IFERROR(VLOOKUP(H$4&amp;$C$1&amp;$B$2,ROCUP!$1:$1048576,$C84,0)*$D84,"-"))</f>
        <v>6.7265109280825204</v>
      </c>
      <c r="I84" s="15">
        <f>IF($B84="","",IFERROR(VLOOKUP(I$4&amp;$C$1&amp;$B$2,ROCUP!$1:$1048576,$C84,0)*$D84,"-"))</f>
        <v>6.7774557478794346</v>
      </c>
      <c r="J84" s="15">
        <f>IF($B84="","",IFERROR(VLOOKUP(J$4&amp;$C$1&amp;$B$2,ROCUP!$1:$1048576,$C84,0)*$D84,"-"))</f>
        <v>6.6371356570614974</v>
      </c>
      <c r="K84" s="15">
        <f>IF($B84="","",IFERROR(VLOOKUP(K$4&amp;$C$1&amp;$B$2,ROCUP!$1:$1048576,$C84,0)*$D84,"-"))</f>
        <v>6.2452434550967801</v>
      </c>
      <c r="L84" s="15">
        <f>IF($B84="","",IFERROR(VLOOKUP(L$4&amp;$C$1&amp;$B$2,ROCUP!$1:$1048576,$C84,0)*$D84,"-"))</f>
        <v>5.9491409066610368</v>
      </c>
      <c r="M84" s="15">
        <f>IF($B84="","",IFERROR(VLOOKUP(M$4&amp;$C$1&amp;$B$2,ROCUP!$1:$1048576,$C84,0)*$D84,"-"))</f>
        <v>6.1149486125558195</v>
      </c>
      <c r="N84" s="15">
        <f>IF($B84="","",IFERROR(VLOOKUP(N$4&amp;$C$1&amp;$B$2,ROCUP!$1:$1048576,$C84,0)*$D84,"-"))</f>
        <v>5.4207815202158534</v>
      </c>
      <c r="O84" s="15">
        <f>IF($B84="","",IFERROR(VLOOKUP(O$4&amp;$C$1&amp;$B$2,ROCUP!$1:$1048576,$C84,0)*$D84,"-"))</f>
        <v>5.7489554109767003</v>
      </c>
      <c r="P84" s="15">
        <f>IF($B84="","",IFERROR(VLOOKUP(P$4&amp;$C$1&amp;$B$2,ROCUP!$1:$1048576,$C84,0)*$D84,"-"))</f>
        <v>6.5205465870154651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11.24195564370345</v>
      </c>
      <c r="H85" s="15">
        <f>IF($B85="","",IFERROR(VLOOKUP(H$4&amp;$C$1&amp;$B$2,ROCUP!$1:$1048576,$C85,0)*$D85,"-"))</f>
        <v>11.801502883135182</v>
      </c>
      <c r="I85" s="15">
        <f>IF($B85="","",IFERROR(VLOOKUP(I$4&amp;$C$1&amp;$B$2,ROCUP!$1:$1048576,$C85,0)*$D85,"-"))</f>
        <v>11.977010781266028</v>
      </c>
      <c r="J85" s="15">
        <f>IF($B85="","",IFERROR(VLOOKUP(J$4&amp;$C$1&amp;$B$2,ROCUP!$1:$1048576,$C85,0)*$D85,"-"))</f>
        <v>12.288471613232094</v>
      </c>
      <c r="K85" s="15">
        <f>IF($B85="","",IFERROR(VLOOKUP(K$4&amp;$C$1&amp;$B$2,ROCUP!$1:$1048576,$C85,0)*$D85,"-"))</f>
        <v>11.198245201607758</v>
      </c>
      <c r="L85" s="15">
        <f>IF($B85="","",IFERROR(VLOOKUP(L$4&amp;$C$1&amp;$B$2,ROCUP!$1:$1048576,$C85,0)*$D85,"-"))</f>
        <v>12.49700627772067</v>
      </c>
      <c r="M85" s="15">
        <f>IF($B85="","",IFERROR(VLOOKUP(M$4&amp;$C$1&amp;$B$2,ROCUP!$1:$1048576,$C85,0)*$D85,"-"))</f>
        <v>12.453659722374686</v>
      </c>
      <c r="N85" s="15">
        <f>IF($B85="","",IFERROR(VLOOKUP(N$4&amp;$C$1&amp;$B$2,ROCUP!$1:$1048576,$C85,0)*$D85,"-"))</f>
        <v>12.20606277235302</v>
      </c>
      <c r="O85" s="15">
        <f>IF($B85="","",IFERROR(VLOOKUP(O$4&amp;$C$1&amp;$B$2,ROCUP!$1:$1048576,$C85,0)*$D85,"-"))</f>
        <v>11.742596511204244</v>
      </c>
      <c r="P85" s="15">
        <f>IF($B85="","",IFERROR(VLOOKUP(P$4&amp;$C$1&amp;$B$2,ROCUP!$1:$1048576,$C85,0)*$D85,"-"))</f>
        <v>11.668673144568814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9.8263869707589429</v>
      </c>
      <c r="H86" s="15">
        <f>IF($B86="","",IFERROR(VLOOKUP(H$4&amp;$C$1&amp;$B$2,ROCUP!$1:$1048576,$C86,0)*$D86,"-"))</f>
        <v>9.6539585489524171</v>
      </c>
      <c r="I86" s="15">
        <f>IF($B86="","",IFERROR(VLOOKUP(I$4&amp;$C$1&amp;$B$2,ROCUP!$1:$1048576,$C86,0)*$D86,"-"))</f>
        <v>9.2686918619215426</v>
      </c>
      <c r="J86" s="15">
        <f>IF($B86="","",IFERROR(VLOOKUP(J$4&amp;$C$1&amp;$B$2,ROCUP!$1:$1048576,$C86,0)*$D86,"-"))</f>
        <v>9.4362660735785084</v>
      </c>
      <c r="K86" s="15">
        <f>IF($B86="","",IFERROR(VLOOKUP(K$4&amp;$C$1&amp;$B$2,ROCUP!$1:$1048576,$C86,0)*$D86,"-"))</f>
        <v>8.7791203115083061</v>
      </c>
      <c r="L86" s="15">
        <f>IF($B86="","",IFERROR(VLOOKUP(L$4&amp;$C$1&amp;$B$2,ROCUP!$1:$1048576,$C86,0)*$D86,"-"))</f>
        <v>9.1790223932425636</v>
      </c>
      <c r="M86" s="15">
        <f>IF($B86="","",IFERROR(VLOOKUP(M$4&amp;$C$1&amp;$B$2,ROCUP!$1:$1048576,$C86,0)*$D86,"-"))</f>
        <v>8.4640691387151445</v>
      </c>
      <c r="N86" s="15">
        <f>IF($B86="","",IFERROR(VLOOKUP(N$4&amp;$C$1&amp;$B$2,ROCUP!$1:$1048576,$C86,0)*$D86,"-"))</f>
        <v>8.4786921840799412</v>
      </c>
      <c r="O86" s="15">
        <f>IF($B86="","",IFERROR(VLOOKUP(O$4&amp;$C$1&amp;$B$2,ROCUP!$1:$1048576,$C86,0)*$D86,"-"))</f>
        <v>9.3959452932985066</v>
      </c>
      <c r="P86" s="15">
        <f>IF($B86="","",IFERROR(VLOOKUP(P$4&amp;$C$1&amp;$B$2,ROCUP!$1:$1048576,$C86,0)*$D86,"-"))</f>
        <v>8.7386726271182447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18.197457873375129</v>
      </c>
      <c r="H87" s="21">
        <f>IF($B87="","",IFERROR(VLOOKUP(H$4&amp;$C$1&amp;$B$2,ROCUP!$1:$1048576,$C87,0)*$D87,"-"))</f>
        <v>18.595656598161405</v>
      </c>
      <c r="I87" s="21">
        <f>IF($B87="","",IFERROR(VLOOKUP(I$4&amp;$C$1&amp;$B$2,ROCUP!$1:$1048576,$C87,0)*$D87,"-"))</f>
        <v>19.131221990321173</v>
      </c>
      <c r="J87" s="21">
        <f>IF($B87="","",IFERROR(VLOOKUP(J$4&amp;$C$1&amp;$B$2,ROCUP!$1:$1048576,$C87,0)*$D87,"-"))</f>
        <v>19.845250244422171</v>
      </c>
      <c r="K87" s="21">
        <f>IF($B87="","",IFERROR(VLOOKUP(K$4&amp;$C$1&amp;$B$2,ROCUP!$1:$1048576,$C87,0)*$D87,"-"))</f>
        <v>20.420803706853651</v>
      </c>
      <c r="L87" s="21">
        <f>IF($B87="","",IFERROR(VLOOKUP(L$4&amp;$C$1&amp;$B$2,ROCUP!$1:$1048576,$C87,0)*$D87,"-"))</f>
        <v>20.803141219327593</v>
      </c>
      <c r="M87" s="21">
        <f>IF($B87="","",IFERROR(VLOOKUP(M$4&amp;$C$1&amp;$B$2,ROCUP!$1:$1048576,$C87,0)*$D87,"-"))</f>
        <v>20.258190235505431</v>
      </c>
      <c r="N87" s="21">
        <f>IF($B87="","",IFERROR(VLOOKUP(N$4&amp;$C$1&amp;$B$2,ROCUP!$1:$1048576,$C87,0)*$D87,"-"))</f>
        <v>21.427365034000083</v>
      </c>
      <c r="O87" s="21">
        <f>IF($B87="","",IFERROR(VLOOKUP(O$4&amp;$C$1&amp;$B$2,ROCUP!$1:$1048576,$C87,0)*$D87,"-"))</f>
        <v>20.383579983476348</v>
      </c>
      <c r="P87" s="21">
        <f>IF($B87="","",IFERROR(VLOOKUP(P$4&amp;$C$1&amp;$B$2,ROCUP!$1:$1048576,$C87,0)*$D87,"-"))</f>
        <v>20.74991252190571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1429.6737720048177</v>
      </c>
      <c r="H89" s="47">
        <f>IF($B89="","",IFERROR(VLOOKUP(H$4&amp;$C$1&amp;$B$2,ROCUP!$1:$1048576,$C89,0)*$D89,"-"))</f>
        <v>1392.4314849197642</v>
      </c>
      <c r="I89" s="47">
        <f>IF($B89="","",IFERROR(VLOOKUP(I$4&amp;$C$1&amp;$B$2,ROCUP!$1:$1048576,$C89,0)*$D89,"-"))</f>
        <v>1303.2910624195076</v>
      </c>
      <c r="J89" s="47">
        <f>IF($B89="","",IFERROR(VLOOKUP(J$4&amp;$C$1&amp;$B$2,ROCUP!$1:$1048576,$C89,0)*$D89,"-"))</f>
        <v>1280.5813619121088</v>
      </c>
      <c r="K89" s="47">
        <f>IF($B89="","",IFERROR(VLOOKUP(K$4&amp;$C$1&amp;$B$2,ROCUP!$1:$1048576,$C89,0)*$D89,"-"))</f>
        <v>1307.0681585679072</v>
      </c>
      <c r="L89" s="47">
        <f>IF($B89="","",IFERROR(VLOOKUP(L$4&amp;$C$1&amp;$B$2,ROCUP!$1:$1048576,$C89,0)*$D89,"-"))</f>
        <v>1451.3115056752704</v>
      </c>
      <c r="M89" s="47">
        <f>IF($B89="","",IFERROR(VLOOKUP(M$4&amp;$C$1&amp;$B$2,ROCUP!$1:$1048576,$C89,0)*$D89,"-"))</f>
        <v>1467.3726980871911</v>
      </c>
      <c r="N89" s="47">
        <f>IF($B89="","",IFERROR(VLOOKUP(N$4&amp;$C$1&amp;$B$2,ROCUP!$1:$1048576,$C89,0)*$D89,"-"))</f>
        <v>1450.467919967128</v>
      </c>
      <c r="O89" s="47">
        <f>IF($B89="","",IFERROR(VLOOKUP(O$4&amp;$C$1&amp;$B$2,ROCUP!$1:$1048576,$C89,0)*$D89,"-"))</f>
        <v>1565.0675327464271</v>
      </c>
      <c r="P89" s="47">
        <f>IF($B89="","",IFERROR(VLOOKUP(P$4&amp;$C$1&amp;$B$2,ROCUP!$1:$1048576,$C89,0)*$D89,"-"))</f>
        <v>1601.0185628971672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1668.4753663557874</v>
      </c>
      <c r="H91" s="47">
        <f>IF($B91="","",IFERROR(VLOOKUP(H$4&amp;$C$1&amp;$B$2,ROCUP!$1:$1048576,$C91,0)*$D91,"-"))</f>
        <v>1608.2994854180349</v>
      </c>
      <c r="I91" s="47">
        <f>IF($B91="","",IFERROR(VLOOKUP(I$4&amp;$C$1&amp;$B$2,ROCUP!$1:$1048576,$C91,0)*$D91,"-"))</f>
        <v>1513.0991614005595</v>
      </c>
      <c r="J91" s="47">
        <f>IF($B91="","",IFERROR(VLOOKUP(J$4&amp;$C$1&amp;$B$2,ROCUP!$1:$1048576,$C91,0)*$D91,"-"))</f>
        <v>1478.1655988734053</v>
      </c>
      <c r="K91" s="47">
        <f>IF($B91="","",IFERROR(VLOOKUP(K$4&amp;$C$1&amp;$B$2,ROCUP!$1:$1048576,$C91,0)*$D91,"-"))</f>
        <v>1507.8456552343157</v>
      </c>
      <c r="L91" s="47">
        <f>IF($B91="","",IFERROR(VLOOKUP(L$4&amp;$C$1&amp;$B$2,ROCUP!$1:$1048576,$C91,0)*$D91,"-"))</f>
        <v>1700.5383817933314</v>
      </c>
      <c r="M91" s="47">
        <f>IF($B91="","",IFERROR(VLOOKUP(M$4&amp;$C$1&amp;$B$2,ROCUP!$1:$1048576,$C91,0)*$D91,"-"))</f>
        <v>1716.5831121619201</v>
      </c>
      <c r="N91" s="47">
        <f>IF($B91="","",IFERROR(VLOOKUP(N$4&amp;$C$1&amp;$B$2,ROCUP!$1:$1048576,$C91,0)*$D91,"-"))</f>
        <v>1638.0429769670836</v>
      </c>
      <c r="O91" s="47">
        <f>IF($B91="","",IFERROR(VLOOKUP(O$4&amp;$C$1&amp;$B$2,ROCUP!$1:$1048576,$C91,0)*$D91,"-"))</f>
        <v>1836.9401322549566</v>
      </c>
      <c r="P91" s="47">
        <f>IF($B91="","",IFERROR(VLOOKUP(P$4&amp;$C$1&amp;$B$2,ROCUP!$1:$1048576,$C91,0)*$D91,"-"))</f>
        <v>1801.9716675556681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1103.2130333444763</v>
      </c>
      <c r="H92" s="47">
        <f>IF($B92="","",IFERROR(VLOOKUP(H$4&amp;$C$1&amp;$B$2,ROCUP!$1:$1048576,$C92,0)*$D92,"-"))</f>
        <v>1101.1741624067072</v>
      </c>
      <c r="I92" s="47">
        <f>IF($B92="","",IFERROR(VLOOKUP(I$4&amp;$C$1&amp;$B$2,ROCUP!$1:$1048576,$C92,0)*$D92,"-"))</f>
        <v>1021.548441669727</v>
      </c>
      <c r="J92" s="47">
        <f>IF($B92="","",IFERROR(VLOOKUP(J$4&amp;$C$1&amp;$B$2,ROCUP!$1:$1048576,$C92,0)*$D92,"-"))</f>
        <v>1029.1684566476283</v>
      </c>
      <c r="K92" s="47">
        <f>IF($B92="","",IFERROR(VLOOKUP(K$4&amp;$C$1&amp;$B$2,ROCUP!$1:$1048576,$C92,0)*$D92,"-"))</f>
        <v>1036.8048606752839</v>
      </c>
      <c r="L92" s="47">
        <f>IF($B92="","",IFERROR(VLOOKUP(L$4&amp;$C$1&amp;$B$2,ROCUP!$1:$1048576,$C92,0)*$D92,"-"))</f>
        <v>1133.4895421936085</v>
      </c>
      <c r="M92" s="47">
        <f>IF($B92="","",IFERROR(VLOOKUP(M$4&amp;$C$1&amp;$B$2,ROCUP!$1:$1048576,$C92,0)*$D92,"-"))</f>
        <v>1147.7283663057017</v>
      </c>
      <c r="N92" s="47">
        <f>IF($B92="","",IFERROR(VLOOKUP(N$4&amp;$C$1&amp;$B$2,ROCUP!$1:$1048576,$C92,0)*$D92,"-"))</f>
        <v>1210.7317090246784</v>
      </c>
      <c r="O92" s="47">
        <f>IF($B92="","",IFERROR(VLOOKUP(O$4&amp;$C$1&amp;$B$2,ROCUP!$1:$1048576,$C92,0)*$D92,"-"))</f>
        <v>1223.136486613347</v>
      </c>
      <c r="P92" s="47">
        <f>IF($B92="","",IFERROR(VLOOKUP(P$4&amp;$C$1&amp;$B$2,ROCUP!$1:$1048576,$C92,0)*$D92,"-"))</f>
        <v>1348.3831235579601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1801.7887316970675</v>
      </c>
      <c r="H93" s="47">
        <f>IF($B93="","",IFERROR(VLOOKUP(H$4&amp;$C$1&amp;$B$2,ROCUP!$1:$1048576,$C93,0)*$D93,"-"))</f>
        <v>1714.1661618470216</v>
      </c>
      <c r="I93" s="47">
        <f>IF($B93="","",IFERROR(VLOOKUP(I$4&amp;$C$1&amp;$B$2,ROCUP!$1:$1048576,$C93,0)*$D93,"-"))</f>
        <v>1637.665372113235</v>
      </c>
      <c r="J93" s="47">
        <f>IF($B93="","",IFERROR(VLOOKUP(J$4&amp;$C$1&amp;$B$2,ROCUP!$1:$1048576,$C93,0)*$D93,"-"))</f>
        <v>1580.1366545636763</v>
      </c>
      <c r="K93" s="47">
        <f>IF($B93="","",IFERROR(VLOOKUP(K$4&amp;$C$1&amp;$B$2,ROCUP!$1:$1048576,$C93,0)*$D93,"-"))</f>
        <v>1677.6447622477542</v>
      </c>
      <c r="L93" s="47">
        <f>IF($B93="","",IFERROR(VLOOKUP(L$4&amp;$C$1&amp;$B$2,ROCUP!$1:$1048576,$C93,0)*$D93,"-"))</f>
        <v>1865.5486451554038</v>
      </c>
      <c r="M93" s="47">
        <f>IF($B93="","",IFERROR(VLOOKUP(M$4&amp;$C$1&amp;$B$2,ROCUP!$1:$1048576,$C93,0)*$D93,"-"))</f>
        <v>1857.7648510287677</v>
      </c>
      <c r="N93" s="47">
        <f>IF($B93="","",IFERROR(VLOOKUP(N$4&amp;$C$1&amp;$B$2,ROCUP!$1:$1048576,$C93,0)*$D93,"-"))</f>
        <v>1825.3051228938018</v>
      </c>
      <c r="O93" s="47">
        <f>IF($B93="","",IFERROR(VLOOKUP(O$4&amp;$C$1&amp;$B$2,ROCUP!$1:$1048576,$C93,0)*$D93,"-"))</f>
        <v>1958.343454998356</v>
      </c>
      <c r="P93" s="47">
        <f>IF($B93="","",IFERROR(VLOOKUP(P$4&amp;$C$1&amp;$B$2,ROCUP!$1:$1048576,$C93,0)*$D93,"-"))</f>
        <v>2088.6166768372309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882.52327981652866</v>
      </c>
      <c r="H94" s="47">
        <f>IF($B94="","",IFERROR(VLOOKUP(H$4&amp;$C$1&amp;$B$2,ROCUP!$1:$1048576,$C94,0)*$D94,"-"))</f>
        <v>899.62503535744611</v>
      </c>
      <c r="I94" s="47">
        <f>IF($B94="","",IFERROR(VLOOKUP(I$4&amp;$C$1&amp;$B$2,ROCUP!$1:$1048576,$C94,0)*$D94,"-"))</f>
        <v>830.86975016151291</v>
      </c>
      <c r="J94" s="47">
        <f>IF($B94="","",IFERROR(VLOOKUP(J$4&amp;$C$1&amp;$B$2,ROCUP!$1:$1048576,$C94,0)*$D94,"-"))</f>
        <v>884.92063865627529</v>
      </c>
      <c r="K94" s="47">
        <f>IF($B94="","",IFERROR(VLOOKUP(K$4&amp;$C$1&amp;$B$2,ROCUP!$1:$1048576,$C94,0)*$D94,"-"))</f>
        <v>898.69320530988387</v>
      </c>
      <c r="L94" s="47">
        <f>IF($B94="","",IFERROR(VLOOKUP(L$4&amp;$C$1&amp;$B$2,ROCUP!$1:$1048576,$C94,0)*$D94,"-"))</f>
        <v>969.62085747095489</v>
      </c>
      <c r="M94" s="47">
        <f>IF($B94="","",IFERROR(VLOOKUP(M$4&amp;$C$1&amp;$B$2,ROCUP!$1:$1048576,$C94,0)*$D94,"-"))</f>
        <v>1023.0696486549848</v>
      </c>
      <c r="N94" s="47">
        <f>IF($B94="","",IFERROR(VLOOKUP(N$4&amp;$C$1&amp;$B$2,ROCUP!$1:$1048576,$C94,0)*$D94,"-"))</f>
        <v>1029.2031696495619</v>
      </c>
      <c r="O94" s="47">
        <f>IF($B94="","",IFERROR(VLOOKUP(O$4&amp;$C$1&amp;$B$2,ROCUP!$1:$1048576,$C94,0)*$D94,"-"))</f>
        <v>1077.4968400663602</v>
      </c>
      <c r="P94" s="47">
        <f>IF($B94="","",IFERROR(VLOOKUP(P$4&amp;$C$1&amp;$B$2,ROCUP!$1:$1048576,$C94,0)*$D94,"-"))</f>
        <v>1148.9668119623277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688.83495326912976</v>
      </c>
      <c r="H95" s="47">
        <f>IF($B95="","",IFERROR(VLOOKUP(H$4&amp;$C$1&amp;$B$2,ROCUP!$1:$1048576,$C95,0)*$D95,"-"))</f>
        <v>700.11654395775474</v>
      </c>
      <c r="I95" s="47">
        <f>IF($B95="","",IFERROR(VLOOKUP(I$4&amp;$C$1&amp;$B$2,ROCUP!$1:$1048576,$C95,0)*$D95,"-"))</f>
        <v>691.19788172087101</v>
      </c>
      <c r="J95" s="47">
        <f>IF($B95="","",IFERROR(VLOOKUP(J$4&amp;$C$1&amp;$B$2,ROCUP!$1:$1048576,$C95,0)*$D95,"-"))</f>
        <v>641.56562565278409</v>
      </c>
      <c r="K95" s="47">
        <f>IF($B95="","",IFERROR(VLOOKUP(K$4&amp;$C$1&amp;$B$2,ROCUP!$1:$1048576,$C95,0)*$D95,"-"))</f>
        <v>685.06263073072137</v>
      </c>
      <c r="L95" s="47">
        <f>IF($B95="","",IFERROR(VLOOKUP(L$4&amp;$C$1&amp;$B$2,ROCUP!$1:$1048576,$C95,0)*$D95,"-"))</f>
        <v>713.65944077702875</v>
      </c>
      <c r="M95" s="47">
        <f>IF($B95="","",IFERROR(VLOOKUP(M$4&amp;$C$1&amp;$B$2,ROCUP!$1:$1048576,$C95,0)*$D95,"-"))</f>
        <v>726.320943538341</v>
      </c>
      <c r="N95" s="47">
        <f>IF($B95="","",IFERROR(VLOOKUP(N$4&amp;$C$1&amp;$B$2,ROCUP!$1:$1048576,$C95,0)*$D95,"-"))</f>
        <v>729.622599995114</v>
      </c>
      <c r="O95" s="47">
        <f>IF($B95="","",IFERROR(VLOOKUP(O$4&amp;$C$1&amp;$B$2,ROCUP!$1:$1048576,$C95,0)*$D95,"-"))</f>
        <v>793.17516111516261</v>
      </c>
      <c r="P95" s="47">
        <f>IF($B95="","",IFERROR(VLOOKUP(P$4&amp;$C$1&amp;$B$2,ROCUP!$1:$1048576,$C95,0)*$D95,"-"))</f>
        <v>849.99728553433795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1527.7029572516431</v>
      </c>
      <c r="H96" s="47">
        <f>IF($B96="","",IFERROR(VLOOKUP(H$4&amp;$C$1&amp;$B$2,ROCUP!$1:$1048576,$C96,0)*$D96,"-"))</f>
        <v>1478.2924903367987</v>
      </c>
      <c r="I96" s="47">
        <f>IF($B96="","",IFERROR(VLOOKUP(I$4&amp;$C$1&amp;$B$2,ROCUP!$1:$1048576,$C96,0)*$D96,"-"))</f>
        <v>1342.130238775665</v>
      </c>
      <c r="J96" s="47">
        <f>IF($B96="","",IFERROR(VLOOKUP(J$4&amp;$C$1&amp;$B$2,ROCUP!$1:$1048576,$C96,0)*$D96,"-"))</f>
        <v>1359.8295651525659</v>
      </c>
      <c r="K96" s="47">
        <f>IF($B96="","",IFERROR(VLOOKUP(K$4&amp;$C$1&amp;$B$2,ROCUP!$1:$1048576,$C96,0)*$D96,"-"))</f>
        <v>1322.6481819186479</v>
      </c>
      <c r="L96" s="47">
        <f>IF($B96="","",IFERROR(VLOOKUP(L$4&amp;$C$1&amp;$B$2,ROCUP!$1:$1048576,$C96,0)*$D96,"-"))</f>
        <v>1439.5114296687327</v>
      </c>
      <c r="M96" s="47">
        <f>IF($B96="","",IFERROR(VLOOKUP(M$4&amp;$C$1&amp;$B$2,ROCUP!$1:$1048576,$C96,0)*$D96,"-"))</f>
        <v>1438.137878896312</v>
      </c>
      <c r="N96" s="47">
        <f>IF($B96="","",IFERROR(VLOOKUP(N$4&amp;$C$1&amp;$B$2,ROCUP!$1:$1048576,$C96,0)*$D96,"-"))</f>
        <v>1515.9974982730084</v>
      </c>
      <c r="O96" s="47">
        <f>IF($B96="","",IFERROR(VLOOKUP(O$4&amp;$C$1&amp;$B$2,ROCUP!$1:$1048576,$C96,0)*$D96,"-"))</f>
        <v>1562.2880287377193</v>
      </c>
      <c r="P96" s="47">
        <f>IF($B96="","",IFERROR(VLOOKUP(P$4&amp;$C$1&amp;$B$2,ROCUP!$1:$1048576,$C96,0)*$D96,"-"))</f>
        <v>1574.7689051087327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1801.9211506463307</v>
      </c>
      <c r="H97" s="47">
        <f>IF($B97="","",IFERROR(VLOOKUP(H$4&amp;$C$1&amp;$B$2,ROCUP!$1:$1048576,$C97,0)*$D97,"-"))</f>
        <v>1695.1875148971578</v>
      </c>
      <c r="I97" s="47">
        <f>IF($B97="","",IFERROR(VLOOKUP(I$4&amp;$C$1&amp;$B$2,ROCUP!$1:$1048576,$C97,0)*$D97,"-"))</f>
        <v>1655.8687888284117</v>
      </c>
      <c r="J97" s="47">
        <f>IF($B97="","",IFERROR(VLOOKUP(J$4&amp;$C$1&amp;$B$2,ROCUP!$1:$1048576,$C97,0)*$D97,"-"))</f>
        <v>1556.8829253384843</v>
      </c>
      <c r="K97" s="47">
        <f>IF($B97="","",IFERROR(VLOOKUP(K$4&amp;$C$1&amp;$B$2,ROCUP!$1:$1048576,$C97,0)*$D97,"-"))</f>
        <v>1738.7751189181258</v>
      </c>
      <c r="L97" s="47">
        <f>IF($B97="","",IFERROR(VLOOKUP(L$4&amp;$C$1&amp;$B$2,ROCUP!$1:$1048576,$C97,0)*$D97,"-"))</f>
        <v>1980.7438210557243</v>
      </c>
      <c r="M97" s="47">
        <f>IF($B97="","",IFERROR(VLOOKUP(M$4&amp;$C$1&amp;$B$2,ROCUP!$1:$1048576,$C97,0)*$D97,"-"))</f>
        <v>2042.6340973582992</v>
      </c>
      <c r="N97" s="47">
        <f>IF($B97="","",IFERROR(VLOOKUP(N$4&amp;$C$1&amp;$B$2,ROCUP!$1:$1048576,$C97,0)*$D97,"-"))</f>
        <v>1679.7143751882397</v>
      </c>
      <c r="O97" s="47">
        <f>IF($B97="","",IFERROR(VLOOKUP(O$4&amp;$C$1&amp;$B$2,ROCUP!$1:$1048576,$C97,0)*$D97,"-"))</f>
        <v>2005.0515319368751</v>
      </c>
      <c r="P97" s="47">
        <f>IF($B97="","",IFERROR(VLOOKUP(P$4&amp;$C$1&amp;$B$2,ROCUP!$1:$1048576,$C97,0)*$D97,"-"))</f>
        <v>2070.8684605466019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719.84464913958027</v>
      </c>
      <c r="H98" s="47">
        <f>IF($B98="","",IFERROR(VLOOKUP(H$4&amp;$C$1&amp;$B$2,ROCUP!$1:$1048576,$C98,0)*$D98,"-"))</f>
        <v>719.75991689995749</v>
      </c>
      <c r="I98" s="47">
        <f>IF($B98="","",IFERROR(VLOOKUP(I$4&amp;$C$1&amp;$B$2,ROCUP!$1:$1048576,$C98,0)*$D98,"-"))</f>
        <v>666.34985054704202</v>
      </c>
      <c r="J98" s="47">
        <f>IF($B98="","",IFERROR(VLOOKUP(J$4&amp;$C$1&amp;$B$2,ROCUP!$1:$1048576,$C98,0)*$D98,"-"))</f>
        <v>663.77495042884266</v>
      </c>
      <c r="K98" s="47">
        <f>IF($B98="","",IFERROR(VLOOKUP(K$4&amp;$C$1&amp;$B$2,ROCUP!$1:$1048576,$C98,0)*$D98,"-"))</f>
        <v>689.52444070207173</v>
      </c>
      <c r="L98" s="47">
        <f>IF($B98="","",IFERROR(VLOOKUP(L$4&amp;$C$1&amp;$B$2,ROCUP!$1:$1048576,$C98,0)*$D98,"-"))</f>
        <v>694.43391289019985</v>
      </c>
      <c r="M98" s="47">
        <f>IF($B98="","",IFERROR(VLOOKUP(M$4&amp;$C$1&amp;$B$2,ROCUP!$1:$1048576,$C98,0)*$D98,"-"))</f>
        <v>708.8714566830638</v>
      </c>
      <c r="N98" s="47">
        <f>IF($B98="","",IFERROR(VLOOKUP(N$4&amp;$C$1&amp;$B$2,ROCUP!$1:$1048576,$C98,0)*$D98,"-"))</f>
        <v>743.42930895196616</v>
      </c>
      <c r="O98" s="47">
        <f>IF($B98="","",IFERROR(VLOOKUP(O$4&amp;$C$1&amp;$B$2,ROCUP!$1:$1048576,$C98,0)*$D98,"-"))</f>
        <v>770.1057439201935</v>
      </c>
      <c r="P98" s="47">
        <f>IF($B98="","",IFERROR(VLOOKUP(P$4&amp;$C$1&amp;$B$2,ROCUP!$1:$1048576,$C98,0)*$D98,"-"))</f>
        <v>831.86950198846137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950.17509625246453</v>
      </c>
      <c r="H99" s="47">
        <f>IF($B99="","",IFERROR(VLOOKUP(H$4&amp;$C$1&amp;$B$2,ROCUP!$1:$1048576,$C99,0)*$D99,"-"))</f>
        <v>906.35323821867576</v>
      </c>
      <c r="I99" s="47">
        <f>IF($B99="","",IFERROR(VLOOKUP(I$4&amp;$C$1&amp;$B$2,ROCUP!$1:$1048576,$C99,0)*$D99,"-"))</f>
        <v>819.41858431037349</v>
      </c>
      <c r="J99" s="47">
        <f>IF($B99="","",IFERROR(VLOOKUP(J$4&amp;$C$1&amp;$B$2,ROCUP!$1:$1048576,$C99,0)*$D99,"-"))</f>
        <v>805.92996838756574</v>
      </c>
      <c r="K99" s="47">
        <f>IF($B99="","",IFERROR(VLOOKUP(K$4&amp;$C$1&amp;$B$2,ROCUP!$1:$1048576,$C99,0)*$D99,"-"))</f>
        <v>851.06253092002544</v>
      </c>
      <c r="L99" s="47">
        <f>IF($B99="","",IFERROR(VLOOKUP(L$4&amp;$C$1&amp;$B$2,ROCUP!$1:$1048576,$C99,0)*$D99,"-"))</f>
        <v>824.48476805386247</v>
      </c>
      <c r="M99" s="47">
        <f>IF($B99="","",IFERROR(VLOOKUP(M$4&amp;$C$1&amp;$B$2,ROCUP!$1:$1048576,$C99,0)*$D99,"-"))</f>
        <v>904.36433427272993</v>
      </c>
      <c r="N99" s="47">
        <f>IF($B99="","",IFERROR(VLOOKUP(N$4&amp;$C$1&amp;$B$2,ROCUP!$1:$1048576,$C99,0)*$D99,"-"))</f>
        <v>895.31987254294677</v>
      </c>
      <c r="O99" s="47">
        <f>IF($B99="","",IFERROR(VLOOKUP(O$4&amp;$C$1&amp;$B$2,ROCUP!$1:$1048576,$C99,0)*$D99,"-"))</f>
        <v>957.01491913727614</v>
      </c>
      <c r="P99" s="47">
        <f>IF($B99="","",IFERROR(VLOOKUP(P$4&amp;$C$1&amp;$B$2,ROCUP!$1:$1048576,$C99,0)*$D99,"-"))</f>
        <v>918.2967676305683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847.58574168568566</v>
      </c>
      <c r="H100" s="47">
        <f>IF($B100="","",IFERROR(VLOOKUP(H$4&amp;$C$1&amp;$B$2,ROCUP!$1:$1048576,$C100,0)*$D100,"-"))</f>
        <v>793.54670862284729</v>
      </c>
      <c r="I100" s="47">
        <f>IF($B100="","",IFERROR(VLOOKUP(I$4&amp;$C$1&amp;$B$2,ROCUP!$1:$1048576,$C100,0)*$D100,"-"))</f>
        <v>789.1139337004995</v>
      </c>
      <c r="J100" s="47">
        <f>IF($B100="","",IFERROR(VLOOKUP(J$4&amp;$C$1&amp;$B$2,ROCUP!$1:$1048576,$C100,0)*$D100,"-"))</f>
        <v>795.99195323679328</v>
      </c>
      <c r="K100" s="47">
        <f>IF($B100="","",IFERROR(VLOOKUP(K$4&amp;$C$1&amp;$B$2,ROCUP!$1:$1048576,$C100,0)*$D100,"-"))</f>
        <v>773.27876101843435</v>
      </c>
      <c r="L100" s="47">
        <f>IF($B100="","",IFERROR(VLOOKUP(L$4&amp;$C$1&amp;$B$2,ROCUP!$1:$1048576,$C100,0)*$D100,"-"))</f>
        <v>805.51072120281879</v>
      </c>
      <c r="M100" s="47">
        <f>IF($B100="","",IFERROR(VLOOKUP(M$4&amp;$C$1&amp;$B$2,ROCUP!$1:$1048576,$C100,0)*$D100,"-"))</f>
        <v>788.94614021447944</v>
      </c>
      <c r="N100" s="47">
        <f>IF($B100="","",IFERROR(VLOOKUP(N$4&amp;$C$1&amp;$B$2,ROCUP!$1:$1048576,$C100,0)*$D100,"-"))</f>
        <v>876.98120320592693</v>
      </c>
      <c r="O100" s="47">
        <f>IF($B100="","",IFERROR(VLOOKUP(O$4&amp;$C$1&amp;$B$2,ROCUP!$1:$1048576,$C100,0)*$D100,"-"))</f>
        <v>862.35806754970781</v>
      </c>
      <c r="P100" s="47">
        <f>IF($B100="","",IFERROR(VLOOKUP(P$4&amp;$C$1&amp;$B$2,ROCUP!$1:$1048576,$C100,0)*$D100,"-"))</f>
        <v>880.88609885160145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1492.3931432073812</v>
      </c>
      <c r="H101" s="47">
        <f>IF($B101="","",IFERROR(VLOOKUP(H$4&amp;$C$1&amp;$B$2,ROCUP!$1:$1048576,$C101,0)*$D101,"-"))</f>
        <v>1322.0297571642823</v>
      </c>
      <c r="I101" s="47">
        <f>IF($B101="","",IFERROR(VLOOKUP(I$4&amp;$C$1&amp;$B$2,ROCUP!$1:$1048576,$C101,0)*$D101,"-"))</f>
        <v>1270.0612408869292</v>
      </c>
      <c r="J101" s="47">
        <f>IF($B101="","",IFERROR(VLOOKUP(J$4&amp;$C$1&amp;$B$2,ROCUP!$1:$1048576,$C101,0)*$D101,"-"))</f>
        <v>1198.7119438379837</v>
      </c>
      <c r="K101" s="47">
        <f>IF($B101="","",IFERROR(VLOOKUP(K$4&amp;$C$1&amp;$B$2,ROCUP!$1:$1048576,$C101,0)*$D101,"-"))</f>
        <v>1198.1609742492167</v>
      </c>
      <c r="L101" s="47">
        <f>IF($B101="","",IFERROR(VLOOKUP(L$4&amp;$C$1&amp;$B$2,ROCUP!$1:$1048576,$C101,0)*$D101,"-"))</f>
        <v>1224.1340930281719</v>
      </c>
      <c r="M101" s="47">
        <f>IF($B101="","",IFERROR(VLOOKUP(M$4&amp;$C$1&amp;$B$2,ROCUP!$1:$1048576,$C101,0)*$D101,"-"))</f>
        <v>1184.6234174234316</v>
      </c>
      <c r="N101" s="47">
        <f>IF($B101="","",IFERROR(VLOOKUP(N$4&amp;$C$1&amp;$B$2,ROCUP!$1:$1048576,$C101,0)*$D101,"-"))</f>
        <v>1269.6432929545776</v>
      </c>
      <c r="O101" s="47">
        <f>IF($B101="","",IFERROR(VLOOKUP(O$4&amp;$C$1&amp;$B$2,ROCUP!$1:$1048576,$C101,0)*$D101,"-"))</f>
        <v>1307.5340443555824</v>
      </c>
      <c r="P101" s="47">
        <f>IF($B101="","",IFERROR(VLOOKUP(P$4&amp;$C$1&amp;$B$2,ROCUP!$1:$1048576,$C101,0)*$D101,"-"))</f>
        <v>1303.740540280173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3507.6304648417645</v>
      </c>
      <c r="H102" s="48">
        <f>IF($B102="","",IFERROR(VLOOKUP(H$4&amp;$C$1&amp;$B$2,ROCUP!$1:$1048576,$C102,0)*$D102,"-"))</f>
        <v>3448.3765541918519</v>
      </c>
      <c r="I102" s="48">
        <f>IF($B102="","",IFERROR(VLOOKUP(I$4&amp;$C$1&amp;$B$2,ROCUP!$1:$1048576,$C102,0)*$D102,"-"))</f>
        <v>3014.2970116164188</v>
      </c>
      <c r="J102" s="48">
        <f>IF($B102="","",IFERROR(VLOOKUP(J$4&amp;$C$1&amp;$B$2,ROCUP!$1:$1048576,$C102,0)*$D102,"-"))</f>
        <v>2948.6242823103935</v>
      </c>
      <c r="K102" s="48">
        <f>IF($B102="","",IFERROR(VLOOKUP(K$4&amp;$C$1&amp;$B$2,ROCUP!$1:$1048576,$C102,0)*$D102,"-"))</f>
        <v>2855.7437435627444</v>
      </c>
      <c r="L102" s="48">
        <f>IF($B102="","",IFERROR(VLOOKUP(L$4&amp;$C$1&amp;$B$2,ROCUP!$1:$1048576,$C102,0)*$D102,"-"))</f>
        <v>3245.490633715739</v>
      </c>
      <c r="M102" s="48">
        <f>IF($B102="","",IFERROR(VLOOKUP(M$4&amp;$C$1&amp;$B$2,ROCUP!$1:$1048576,$C102,0)*$D102,"-"))</f>
        <v>3279.3944948275393</v>
      </c>
      <c r="N102" s="48">
        <f>IF($B102="","",IFERROR(VLOOKUP(N$4&amp;$C$1&amp;$B$2,ROCUP!$1:$1048576,$C102,0)*$D102,"-"))</f>
        <v>2979.3713555101544</v>
      </c>
      <c r="O102" s="48">
        <f>IF($B102="","",IFERROR(VLOOKUP(O$4&amp;$C$1&amp;$B$2,ROCUP!$1:$1048576,$C102,0)*$D102,"-"))</f>
        <v>3324.0684230869288</v>
      </c>
      <c r="P102" s="48">
        <f>IF($B102="","",IFERROR(VLOOKUP(P$4&amp;$C$1&amp;$B$2,ROCUP!$1:$1048576,$C102,0)*$D102,"-"))</f>
        <v>3544.5948864535744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1342.4532972676191</v>
      </c>
      <c r="H104" s="47">
        <f>IF($B104="","",IFERROR(VLOOKUP(H$4&amp;$C$1&amp;$B$2,ROCUP!$1:$1048576,$C104,0)*$D104,"-"))</f>
        <v>1328.0987836749327</v>
      </c>
      <c r="I104" s="47">
        <f>IF($B104="","",IFERROR(VLOOKUP(I$4&amp;$C$1&amp;$B$2,ROCUP!$1:$1048576,$C104,0)*$D104,"-"))</f>
        <v>1263.835183449989</v>
      </c>
      <c r="J104" s="47">
        <f>IF($B104="","",IFERROR(VLOOKUP(J$4&amp;$C$1&amp;$B$2,ROCUP!$1:$1048576,$C104,0)*$D104,"-"))</f>
        <v>1234.4955692488818</v>
      </c>
      <c r="K104" s="47">
        <f>IF($B104="","",IFERROR(VLOOKUP(K$4&amp;$C$1&amp;$B$2,ROCUP!$1:$1048576,$C104,0)*$D104,"-"))</f>
        <v>1242.3470395094073</v>
      </c>
      <c r="L104" s="47">
        <f>IF($B104="","",IFERROR(VLOOKUP(L$4&amp;$C$1&amp;$B$2,ROCUP!$1:$1048576,$C104,0)*$D104,"-"))</f>
        <v>1454.7332689667467</v>
      </c>
      <c r="M104" s="47">
        <f>IF($B104="","",IFERROR(VLOOKUP(M$4&amp;$C$1&amp;$B$2,ROCUP!$1:$1048576,$C104,0)*$D104,"-"))</f>
        <v>1416.1818626051966</v>
      </c>
      <c r="N104" s="47">
        <f>IF($B104="","",IFERROR(VLOOKUP(N$4&amp;$C$1&amp;$B$2,ROCUP!$1:$1048576,$C104,0)*$D104,"-"))</f>
        <v>1420.2485566627629</v>
      </c>
      <c r="O104" s="47">
        <f>IF($B104="","",IFERROR(VLOOKUP(O$4&amp;$C$1&amp;$B$2,ROCUP!$1:$1048576,$C104,0)*$D104,"-"))</f>
        <v>1488.6102713663745</v>
      </c>
      <c r="P104" s="47">
        <f>IF($B104="","",IFERROR(VLOOKUP(P$4&amp;$C$1&amp;$B$2,ROCUP!$1:$1048576,$C104,0)*$D104,"-"))</f>
        <v>1541.7115252246861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2522.9699456137841</v>
      </c>
      <c r="H105" s="47">
        <f>IF($B105="","",IFERROR(VLOOKUP(H$4&amp;$C$1&amp;$B$2,ROCUP!$1:$1048576,$C105,0)*$D105,"-"))</f>
        <v>2124.9722941686509</v>
      </c>
      <c r="I105" s="47">
        <f>IF($B105="","",IFERROR(VLOOKUP(I$4&amp;$C$1&amp;$B$2,ROCUP!$1:$1048576,$C105,0)*$D105,"-"))</f>
        <v>2421.3914419194812</v>
      </c>
      <c r="J105" s="47">
        <f>IF($B105="","",IFERROR(VLOOKUP(J$4&amp;$C$1&amp;$B$2,ROCUP!$1:$1048576,$C105,0)*$D105,"-"))</f>
        <v>2006.9754071154409</v>
      </c>
      <c r="K105" s="47">
        <f>IF($B105="","",IFERROR(VLOOKUP(K$4&amp;$C$1&amp;$B$2,ROCUP!$1:$1048576,$C105,0)*$D105,"-"))</f>
        <v>2115.897775879791</v>
      </c>
      <c r="L105" s="47">
        <f>IF($B105="","",IFERROR(VLOOKUP(L$4&amp;$C$1&amp;$B$2,ROCUP!$1:$1048576,$C105,0)*$D105,"-"))</f>
        <v>2233.9333080131823</v>
      </c>
      <c r="M105" s="47">
        <f>IF($B105="","",IFERROR(VLOOKUP(M$4&amp;$C$1&amp;$B$2,ROCUP!$1:$1048576,$C105,0)*$D105,"-"))</f>
        <v>2080.2294996110772</v>
      </c>
      <c r="N105" s="47">
        <f>IF($B105="","",IFERROR(VLOOKUP(N$4&amp;$C$1&amp;$B$2,ROCUP!$1:$1048576,$C105,0)*$D105,"-"))</f>
        <v>2907.2472337540685</v>
      </c>
      <c r="O105" s="47">
        <f>IF($B105="","",IFERROR(VLOOKUP(O$4&amp;$C$1&amp;$B$2,ROCUP!$1:$1048576,$C105,0)*$D105,"-"))</f>
        <v>3136.4864442559178</v>
      </c>
      <c r="P105" s="47">
        <f>IF($B105="","",IFERROR(VLOOKUP(P$4&amp;$C$1&amp;$B$2,ROCUP!$1:$1048576,$C105,0)*$D105,"-"))</f>
        <v>2805.224590064498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2409.69559610647</v>
      </c>
      <c r="H106" s="47">
        <f>IF($B106="","",IFERROR(VLOOKUP(H$4&amp;$C$1&amp;$B$2,ROCUP!$1:$1048576,$C106,0)*$D106,"-"))</f>
        <v>2370.4949716265305</v>
      </c>
      <c r="I106" s="47">
        <f>IF($B106="","",IFERROR(VLOOKUP(I$4&amp;$C$1&amp;$B$2,ROCUP!$1:$1048576,$C106,0)*$D106,"-"))</f>
        <v>2213.760836465689</v>
      </c>
      <c r="J106" s="47">
        <f>IF($B106="","",IFERROR(VLOOKUP(J$4&amp;$C$1&amp;$B$2,ROCUP!$1:$1048576,$C106,0)*$D106,"-"))</f>
        <v>2410.1026101474986</v>
      </c>
      <c r="K106" s="47">
        <f>IF($B106="","",IFERROR(VLOOKUP(K$4&amp;$C$1&amp;$B$2,ROCUP!$1:$1048576,$C106,0)*$D106,"-"))</f>
        <v>2415.0185174827184</v>
      </c>
      <c r="L106" s="47">
        <f>IF($B106="","",IFERROR(VLOOKUP(L$4&amp;$C$1&amp;$B$2,ROCUP!$1:$1048576,$C106,0)*$D106,"-"))</f>
        <v>2744.6071718932394</v>
      </c>
      <c r="M106" s="47">
        <f>IF($B106="","",IFERROR(VLOOKUP(M$4&amp;$C$1&amp;$B$2,ROCUP!$1:$1048576,$C106,0)*$D106,"-"))</f>
        <v>2773.225981625329</v>
      </c>
      <c r="N106" s="47">
        <f>IF($B106="","",IFERROR(VLOOKUP(N$4&amp;$C$1&amp;$B$2,ROCUP!$1:$1048576,$C106,0)*$D106,"-"))</f>
        <v>2671.7310015089224</v>
      </c>
      <c r="O106" s="47">
        <f>IF($B106="","",IFERROR(VLOOKUP(O$4&amp;$C$1&amp;$B$2,ROCUP!$1:$1048576,$C106,0)*$D106,"-"))</f>
        <v>2931.96808476563</v>
      </c>
      <c r="P106" s="47">
        <f>IF($B106="","",IFERROR(VLOOKUP(P$4&amp;$C$1&amp;$B$2,ROCUP!$1:$1048576,$C106,0)*$D106,"-"))</f>
        <v>3112.7461076932696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853.57866143060642</v>
      </c>
      <c r="H107" s="47">
        <f>IF($B107="","",IFERROR(VLOOKUP(H$4&amp;$C$1&amp;$B$2,ROCUP!$1:$1048576,$C107,0)*$D107,"-"))</f>
        <v>872.72540373387631</v>
      </c>
      <c r="I107" s="47">
        <f>IF($B107="","",IFERROR(VLOOKUP(I$4&amp;$C$1&amp;$B$2,ROCUP!$1:$1048576,$C107,0)*$D107,"-"))</f>
        <v>772.92518126888001</v>
      </c>
      <c r="J107" s="47">
        <f>IF($B107="","",IFERROR(VLOOKUP(J$4&amp;$C$1&amp;$B$2,ROCUP!$1:$1048576,$C107,0)*$D107,"-"))</f>
        <v>767.32846207319972</v>
      </c>
      <c r="K107" s="47">
        <f>IF($B107="","",IFERROR(VLOOKUP(K$4&amp;$C$1&amp;$B$2,ROCUP!$1:$1048576,$C107,0)*$D107,"-"))</f>
        <v>766.82625241191283</v>
      </c>
      <c r="L107" s="47">
        <f>IF($B107="","",IFERROR(VLOOKUP(L$4&amp;$C$1&amp;$B$2,ROCUP!$1:$1048576,$C107,0)*$D107,"-"))</f>
        <v>746.76446527677683</v>
      </c>
      <c r="M107" s="47">
        <f>IF($B107="","",IFERROR(VLOOKUP(M$4&amp;$C$1&amp;$B$2,ROCUP!$1:$1048576,$C107,0)*$D107,"-"))</f>
        <v>871.99976200774984</v>
      </c>
      <c r="N107" s="47">
        <f>IF($B107="","",IFERROR(VLOOKUP(N$4&amp;$C$1&amp;$B$2,ROCUP!$1:$1048576,$C107,0)*$D107,"-"))</f>
        <v>839.53727363372559</v>
      </c>
      <c r="O107" s="47">
        <f>IF($B107="","",IFERROR(VLOOKUP(O$4&amp;$C$1&amp;$B$2,ROCUP!$1:$1048576,$C107,0)*$D107,"-"))</f>
        <v>843.04859069830479</v>
      </c>
      <c r="P107" s="47">
        <f>IF($B107="","",IFERROR(VLOOKUP(P$4&amp;$C$1&amp;$B$2,ROCUP!$1:$1048576,$C107,0)*$D107,"-"))</f>
        <v>964.25380042682878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1292.2513649931643</v>
      </c>
      <c r="H108" s="47">
        <f>IF($B108="","",IFERROR(VLOOKUP(H$4&amp;$C$1&amp;$B$2,ROCUP!$1:$1048576,$C108,0)*$D108,"-"))</f>
        <v>1196.5829333544748</v>
      </c>
      <c r="I108" s="47">
        <f>IF($B108="","",IFERROR(VLOOKUP(I$4&amp;$C$1&amp;$B$2,ROCUP!$1:$1048576,$C108,0)*$D108,"-"))</f>
        <v>1095.6980840047795</v>
      </c>
      <c r="J108" s="47">
        <f>IF($B108="","",IFERROR(VLOOKUP(J$4&amp;$C$1&amp;$B$2,ROCUP!$1:$1048576,$C108,0)*$D108,"-"))</f>
        <v>1100.2539006539671</v>
      </c>
      <c r="K108" s="47">
        <f>IF($B108="","",IFERROR(VLOOKUP(K$4&amp;$C$1&amp;$B$2,ROCUP!$1:$1048576,$C108,0)*$D108,"-"))</f>
        <v>1221.6414604456395</v>
      </c>
      <c r="L108" s="47">
        <f>IF($B108="","",IFERROR(VLOOKUP(L$4&amp;$C$1&amp;$B$2,ROCUP!$1:$1048576,$C108,0)*$D108,"-"))</f>
        <v>1148.1118234610221</v>
      </c>
      <c r="M108" s="47">
        <f>IF($B108="","",IFERROR(VLOOKUP(M$4&amp;$C$1&amp;$B$2,ROCUP!$1:$1048576,$C108,0)*$D108,"-"))</f>
        <v>1218.0832403717177</v>
      </c>
      <c r="N108" s="47">
        <f>IF($B108="","",IFERROR(VLOOKUP(N$4&amp;$C$1&amp;$B$2,ROCUP!$1:$1048576,$C108,0)*$D108,"-"))</f>
        <v>1315.9063051794199</v>
      </c>
      <c r="O108" s="47">
        <f>IF($B108="","",IFERROR(VLOOKUP(O$4&amp;$C$1&amp;$B$2,ROCUP!$1:$1048576,$C108,0)*$D108,"-"))</f>
        <v>1278.6881075775041</v>
      </c>
      <c r="P108" s="47">
        <f>IF($B108="","",IFERROR(VLOOKUP(P$4&amp;$C$1&amp;$B$2,ROCUP!$1:$1048576,$C108,0)*$D108,"-"))</f>
        <v>1361.6002888392331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4669.421860423171</v>
      </c>
      <c r="H109" s="47">
        <f>IF($B109="","",IFERROR(VLOOKUP(H$4&amp;$C$1&amp;$B$2,ROCUP!$1:$1048576,$C109,0)*$D109,"-"))</f>
        <v>4342.1719175315638</v>
      </c>
      <c r="I109" s="47">
        <f>IF($B109="","",IFERROR(VLOOKUP(I$4&amp;$C$1&amp;$B$2,ROCUP!$1:$1048576,$C109,0)*$D109,"-"))</f>
        <v>3938.9306122733215</v>
      </c>
      <c r="J109" s="47">
        <f>IF($B109="","",IFERROR(VLOOKUP(J$4&amp;$C$1&amp;$B$2,ROCUP!$1:$1048576,$C109,0)*$D109,"-"))</f>
        <v>3588.1870339730367</v>
      </c>
      <c r="K109" s="47">
        <f>IF($B109="","",IFERROR(VLOOKUP(K$4&amp;$C$1&amp;$B$2,ROCUP!$1:$1048576,$C109,0)*$D109,"-"))</f>
        <v>3817.7548660881971</v>
      </c>
      <c r="L109" s="47">
        <f>IF($B109="","",IFERROR(VLOOKUP(L$4&amp;$C$1&amp;$B$2,ROCUP!$1:$1048576,$C109,0)*$D109,"-"))</f>
        <v>4262.8418592053622</v>
      </c>
      <c r="M109" s="47">
        <f>IF($B109="","",IFERROR(VLOOKUP(M$4&amp;$C$1&amp;$B$2,ROCUP!$1:$1048576,$C109,0)*$D109,"-"))</f>
        <v>4900.8232430923636</v>
      </c>
      <c r="N109" s="47">
        <f>IF($B109="","",IFERROR(VLOOKUP(N$4&amp;$C$1&amp;$B$2,ROCUP!$1:$1048576,$C109,0)*$D109,"-"))</f>
        <v>3551.8784941560589</v>
      </c>
      <c r="O109" s="47">
        <f>IF($B109="","",IFERROR(VLOOKUP(O$4&amp;$C$1&amp;$B$2,ROCUP!$1:$1048576,$C109,0)*$D109,"-"))</f>
        <v>5042.0700508605114</v>
      </c>
      <c r="P109" s="47">
        <f>IF($B109="","",IFERROR(VLOOKUP(P$4&amp;$C$1&amp;$B$2,ROCUP!$1:$1048576,$C109,0)*$D109,"-"))</f>
        <v>4319.4029451438846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362.90255345236284</v>
      </c>
      <c r="H113" s="47">
        <f>IF($B113="","",IFERROR(VLOOKUP(H$4&amp;$C$1&amp;$B$2,ROCUP!$1:$1048576,$C113,0)*$D113,"-"))</f>
        <v>467.58454285292146</v>
      </c>
      <c r="I113" s="47">
        <f>IF($B113="","",IFERROR(VLOOKUP(I$4&amp;$C$1&amp;$B$2,ROCUP!$1:$1048576,$C113,0)*$D113,"-"))</f>
        <v>492.71315252050908</v>
      </c>
      <c r="J113" s="47">
        <f>IF($B113="","",IFERROR(VLOOKUP(J$4&amp;$C$1&amp;$B$2,ROCUP!$1:$1048576,$C113,0)*$D113,"-"))</f>
        <v>562.00191652537876</v>
      </c>
      <c r="K113" s="47">
        <f>IF($B113="","",IFERROR(VLOOKUP(K$4&amp;$C$1&amp;$B$2,ROCUP!$1:$1048576,$C113,0)*$D113,"-"))</f>
        <v>245.66455251569144</v>
      </c>
      <c r="L113" s="47">
        <f>IF($B113="","",IFERROR(VLOOKUP(L$4&amp;$C$1&amp;$B$2,ROCUP!$1:$1048576,$C113,0)*$D113,"-"))</f>
        <v>589.81601761067373</v>
      </c>
      <c r="M113" s="47">
        <f>IF($B113="","",IFERROR(VLOOKUP(M$4&amp;$C$1&amp;$B$2,ROCUP!$1:$1048576,$C113,0)*$D113,"-"))</f>
        <v>311.0047958141177</v>
      </c>
      <c r="N113" s="47">
        <f>IF($B113="","",IFERROR(VLOOKUP(N$4&amp;$C$1&amp;$B$2,ROCUP!$1:$1048576,$C113,0)*$D113,"-"))</f>
        <v>870.54920238074669</v>
      </c>
      <c r="O113" s="47">
        <f>IF($B113="","",IFERROR(VLOOKUP(O$4&amp;$C$1&amp;$B$2,ROCUP!$1:$1048576,$C113,0)*$D113,"-"))</f>
        <v>932.49836704417226</v>
      </c>
      <c r="P113" s="47">
        <f>IF($B113="","",IFERROR(VLOOKUP(P$4&amp;$C$1&amp;$B$2,ROCUP!$1:$1048576,$C113,0)*$D113,"-"))</f>
        <v>1558.208192059499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3107.1606896230783</v>
      </c>
      <c r="H114" s="47">
        <f>IF($B114="","",IFERROR(VLOOKUP(H$4&amp;$C$1&amp;$B$2,ROCUP!$1:$1048576,$C114,0)*$D114,"-"))</f>
        <v>2637.7136816789125</v>
      </c>
      <c r="I114" s="47">
        <f>IF($B114="","",IFERROR(VLOOKUP(I$4&amp;$C$1&amp;$B$2,ROCUP!$1:$1048576,$C114,0)*$D114,"-"))</f>
        <v>4179.2079718227887</v>
      </c>
      <c r="J114" s="47">
        <f>IF($B114="","",IFERROR(VLOOKUP(J$4&amp;$C$1&amp;$B$2,ROCUP!$1:$1048576,$C114,0)*$D114,"-"))</f>
        <v>2753.5563863380885</v>
      </c>
      <c r="K114" s="47">
        <f>IF($B114="","",IFERROR(VLOOKUP(K$4&amp;$C$1&amp;$B$2,ROCUP!$1:$1048576,$C114,0)*$D114,"-"))</f>
        <v>2329.4159430484333</v>
      </c>
      <c r="L114" s="47">
        <f>IF($B114="","",IFERROR(VLOOKUP(L$4&amp;$C$1&amp;$B$2,ROCUP!$1:$1048576,$C114,0)*$D114,"-"))</f>
        <v>3461.2045495281745</v>
      </c>
      <c r="M114" s="47">
        <f>IF($B114="","",IFERROR(VLOOKUP(M$4&amp;$C$1&amp;$B$2,ROCUP!$1:$1048576,$C114,0)*$D114,"-"))</f>
        <v>2931.7547432842507</v>
      </c>
      <c r="N114" s="47">
        <f>IF($B114="","",IFERROR(VLOOKUP(N$4&amp;$C$1&amp;$B$2,ROCUP!$1:$1048576,$C114,0)*$D114,"-"))</f>
        <v>3819.7287764557095</v>
      </c>
      <c r="O114" s="47">
        <f>IF($B114="","",IFERROR(VLOOKUP(O$4&amp;$C$1&amp;$B$2,ROCUP!$1:$1048576,$C114,0)*$D114,"-"))</f>
        <v>3624.9329701473807</v>
      </c>
      <c r="P114" s="47">
        <f>IF($B114="","",IFERROR(VLOOKUP(P$4&amp;$C$1&amp;$B$2,ROCUP!$1:$1048576,$C114,0)*$D114,"-"))</f>
        <v>4142.2081001278038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1260.4454759314772</v>
      </c>
      <c r="H115" s="47">
        <f>IF($B115="","",IFERROR(VLOOKUP(H$4&amp;$C$1&amp;$B$2,ROCUP!$1:$1048576,$C115,0)*$D115,"-"))</f>
        <v>1376.8963861271</v>
      </c>
      <c r="I115" s="47">
        <f>IF($B115="","",IFERROR(VLOOKUP(I$4&amp;$C$1&amp;$B$2,ROCUP!$1:$1048576,$C115,0)*$D115,"-"))</f>
        <v>1281.446789027887</v>
      </c>
      <c r="J115" s="47">
        <f>IF($B115="","",IFERROR(VLOOKUP(J$4&amp;$C$1&amp;$B$2,ROCUP!$1:$1048576,$C115,0)*$D115,"-"))</f>
        <v>1194.8119216322802</v>
      </c>
      <c r="K115" s="47">
        <f>IF($B115="","",IFERROR(VLOOKUP(K$4&amp;$C$1&amp;$B$2,ROCUP!$1:$1048576,$C115,0)*$D115,"-"))</f>
        <v>1288.9548320012775</v>
      </c>
      <c r="L115" s="47">
        <f>IF($B115="","",IFERROR(VLOOKUP(L$4&amp;$C$1&amp;$B$2,ROCUP!$1:$1048576,$C115,0)*$D115,"-"))</f>
        <v>1403.9242265808875</v>
      </c>
      <c r="M115" s="47">
        <f>IF($B115="","",IFERROR(VLOOKUP(M$4&amp;$C$1&amp;$B$2,ROCUP!$1:$1048576,$C115,0)*$D115,"-"))</f>
        <v>1466.3083671555034</v>
      </c>
      <c r="N115" s="47">
        <f>IF($B115="","",IFERROR(VLOOKUP(N$4&amp;$C$1&amp;$B$2,ROCUP!$1:$1048576,$C115,0)*$D115,"-"))</f>
        <v>1305.7729604317362</v>
      </c>
      <c r="O115" s="47">
        <f>IF($B115="","",IFERROR(VLOOKUP(O$4&amp;$C$1&amp;$B$2,ROCUP!$1:$1048576,$C115,0)*$D115,"-"))</f>
        <v>1477.0075679810382</v>
      </c>
      <c r="P115" s="47">
        <f>IF($B115="","",IFERROR(VLOOKUP(P$4&amp;$C$1&amp;$B$2,ROCUP!$1:$1048576,$C115,0)*$D115,"-"))</f>
        <v>1659.2911986023951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1102.1449401130769</v>
      </c>
      <c r="H116" s="47">
        <f>IF($B116="","",IFERROR(VLOOKUP(H$4&amp;$C$1&amp;$B$2,ROCUP!$1:$1048576,$C116,0)*$D116,"-"))</f>
        <v>1099.6707709949762</v>
      </c>
      <c r="I116" s="47">
        <f>IF($B116="","",IFERROR(VLOOKUP(I$4&amp;$C$1&amp;$B$2,ROCUP!$1:$1048576,$C116,0)*$D116,"-"))</f>
        <v>871.96303712594306</v>
      </c>
      <c r="J116" s="47">
        <f>IF($B116="","",IFERROR(VLOOKUP(J$4&amp;$C$1&amp;$B$2,ROCUP!$1:$1048576,$C116,0)*$D116,"-"))</f>
        <v>955.69268025106771</v>
      </c>
      <c r="K116" s="47">
        <f>IF($B116="","",IFERROR(VLOOKUP(K$4&amp;$C$1&amp;$B$2,ROCUP!$1:$1048576,$C116,0)*$D116,"-"))</f>
        <v>1032.4519775570382</v>
      </c>
      <c r="L116" s="47">
        <f>IF($B116="","",IFERROR(VLOOKUP(L$4&amp;$C$1&amp;$B$2,ROCUP!$1:$1048576,$C116,0)*$D116,"-"))</f>
        <v>1054.7710075837892</v>
      </c>
      <c r="M116" s="47">
        <f>IF($B116="","",IFERROR(VLOOKUP(M$4&amp;$C$1&amp;$B$2,ROCUP!$1:$1048576,$C116,0)*$D116,"-"))</f>
        <v>994.12171420131756</v>
      </c>
      <c r="N116" s="47">
        <f>IF($B116="","",IFERROR(VLOOKUP(N$4&amp;$C$1&amp;$B$2,ROCUP!$1:$1048576,$C116,0)*$D116,"-"))</f>
        <v>1078.6017855901373</v>
      </c>
      <c r="O116" s="47">
        <f>IF($B116="","",IFERROR(VLOOKUP(O$4&amp;$C$1&amp;$B$2,ROCUP!$1:$1048576,$C116,0)*$D116,"-"))</f>
        <v>1165.3245491312543</v>
      </c>
      <c r="P116" s="47">
        <f>IF($B116="","",IFERROR(VLOOKUP(P$4&amp;$C$1&amp;$B$2,ROCUP!$1:$1048576,$C116,0)*$D116,"-"))</f>
        <v>1113.072327730157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1311.929365089092</v>
      </c>
      <c r="H117" s="47">
        <f>IF($B117="","",IFERROR(VLOOKUP(H$4&amp;$C$1&amp;$B$2,ROCUP!$1:$1048576,$C117,0)*$D117,"-"))</f>
        <v>1093.3526264893378</v>
      </c>
      <c r="I117" s="47">
        <f>IF($B117="","",IFERROR(VLOOKUP(I$4&amp;$C$1&amp;$B$2,ROCUP!$1:$1048576,$C117,0)*$D117,"-"))</f>
        <v>998.55456124201316</v>
      </c>
      <c r="J117" s="47">
        <f>IF($B117="","",IFERROR(VLOOKUP(J$4&amp;$C$1&amp;$B$2,ROCUP!$1:$1048576,$C117,0)*$D117,"-"))</f>
        <v>1042.1734041742197</v>
      </c>
      <c r="K117" s="47">
        <f>IF($B117="","",IFERROR(VLOOKUP(K$4&amp;$C$1&amp;$B$2,ROCUP!$1:$1048576,$C117,0)*$D117,"-"))</f>
        <v>1077.3331369734638</v>
      </c>
      <c r="L117" s="47">
        <f>IF($B117="","",IFERROR(VLOOKUP(L$4&amp;$C$1&amp;$B$2,ROCUP!$1:$1048576,$C117,0)*$D117,"-"))</f>
        <v>1151.592828678027</v>
      </c>
      <c r="M117" s="47">
        <f>IF($B117="","",IFERROR(VLOOKUP(M$4&amp;$C$1&amp;$B$2,ROCUP!$1:$1048576,$C117,0)*$D117,"-"))</f>
        <v>1299.3950017485834</v>
      </c>
      <c r="N117" s="47">
        <f>IF($B117="","",IFERROR(VLOOKUP(N$4&amp;$C$1&amp;$B$2,ROCUP!$1:$1048576,$C117,0)*$D117,"-"))</f>
        <v>1115.2405049562399</v>
      </c>
      <c r="O117" s="47">
        <f>IF($B117="","",IFERROR(VLOOKUP(O$4&amp;$C$1&amp;$B$2,ROCUP!$1:$1048576,$C117,0)*$D117,"-"))</f>
        <v>1165.1709063681508</v>
      </c>
      <c r="P117" s="47">
        <f>IF($B117="","",IFERROR(VLOOKUP(P$4&amp;$C$1&amp;$B$2,ROCUP!$1:$1048576,$C117,0)*$D117,"-"))</f>
        <v>1147.1109117593883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933.79193103614625</v>
      </c>
      <c r="H118" s="47">
        <f>IF($B118="","",IFERROR(VLOOKUP(H$4&amp;$C$1&amp;$B$2,ROCUP!$1:$1048576,$C118,0)*$D118,"-"))</f>
        <v>920.20751892580984</v>
      </c>
      <c r="I118" s="47">
        <f>IF($B118="","",IFERROR(VLOOKUP(I$4&amp;$C$1&amp;$B$2,ROCUP!$1:$1048576,$C118,0)*$D118,"-"))</f>
        <v>718.81232768936525</v>
      </c>
      <c r="J118" s="47">
        <f>IF($B118="","",IFERROR(VLOOKUP(J$4&amp;$C$1&amp;$B$2,ROCUP!$1:$1048576,$C118,0)*$D118,"-"))</f>
        <v>785.81422362027763</v>
      </c>
      <c r="K118" s="47">
        <f>IF($B118="","",IFERROR(VLOOKUP(K$4&amp;$C$1&amp;$B$2,ROCUP!$1:$1048576,$C118,0)*$D118,"-"))</f>
        <v>859.7741072895667</v>
      </c>
      <c r="L118" s="47">
        <f>IF($B118="","",IFERROR(VLOOKUP(L$4&amp;$C$1&amp;$B$2,ROCUP!$1:$1048576,$C118,0)*$D118,"-"))</f>
        <v>933.67666408184698</v>
      </c>
      <c r="M118" s="47">
        <f>IF($B118="","",IFERROR(VLOOKUP(M$4&amp;$C$1&amp;$B$2,ROCUP!$1:$1048576,$C118,0)*$D118,"-"))</f>
        <v>987.18498920795025</v>
      </c>
      <c r="N118" s="47">
        <f>IF($B118="","",IFERROR(VLOOKUP(N$4&amp;$C$1&amp;$B$2,ROCUP!$1:$1048576,$C118,0)*$D118,"-"))</f>
        <v>927.20316585274952</v>
      </c>
      <c r="O118" s="47">
        <f>IF($B118="","",IFERROR(VLOOKUP(O$4&amp;$C$1&amp;$B$2,ROCUP!$1:$1048576,$C118,0)*$D118,"-"))</f>
        <v>1015.3909233226593</v>
      </c>
      <c r="P118" s="47">
        <f>IF($B118="","",IFERROR(VLOOKUP(P$4&amp;$C$1&amp;$B$2,ROCUP!$1:$1048576,$C118,0)*$D118,"-"))</f>
        <v>974.00640632309251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1676.0698669743551</v>
      </c>
      <c r="H119" s="47">
        <f>IF($B119="","",IFERROR(VLOOKUP(H$4&amp;$C$1&amp;$B$2,ROCUP!$1:$1048576,$C119,0)*$D119,"-"))</f>
        <v>1637.6370532342503</v>
      </c>
      <c r="I119" s="47">
        <f>IF($B119="","",IFERROR(VLOOKUP(I$4&amp;$C$1&amp;$B$2,ROCUP!$1:$1048576,$C119,0)*$D119,"-"))</f>
        <v>1467.961362538799</v>
      </c>
      <c r="J119" s="47">
        <f>IF($B119="","",IFERROR(VLOOKUP(J$4&amp;$C$1&amp;$B$2,ROCUP!$1:$1048576,$C119,0)*$D119,"-"))</f>
        <v>1466.0768111716272</v>
      </c>
      <c r="K119" s="47">
        <f>IF($B119="","",IFERROR(VLOOKUP(K$4&amp;$C$1&amp;$B$2,ROCUP!$1:$1048576,$C119,0)*$D119,"-"))</f>
        <v>1437.2792270663979</v>
      </c>
      <c r="L119" s="47">
        <f>IF($B119="","",IFERROR(VLOOKUP(L$4&amp;$C$1&amp;$B$2,ROCUP!$1:$1048576,$C119,0)*$D119,"-"))</f>
        <v>1573.0456281927572</v>
      </c>
      <c r="M119" s="47">
        <f>IF($B119="","",IFERROR(VLOOKUP(M$4&amp;$C$1&amp;$B$2,ROCUP!$1:$1048576,$C119,0)*$D119,"-"))</f>
        <v>1543.0560936623954</v>
      </c>
      <c r="N119" s="47">
        <f>IF($B119="","",IFERROR(VLOOKUP(N$4&amp;$C$1&amp;$B$2,ROCUP!$1:$1048576,$C119,0)*$D119,"-"))</f>
        <v>1652.846505424289</v>
      </c>
      <c r="O119" s="47">
        <f>IF($B119="","",IFERROR(VLOOKUP(O$4&amp;$C$1&amp;$B$2,ROCUP!$1:$1048576,$C119,0)*$D119,"-"))</f>
        <v>1780.4817358206005</v>
      </c>
      <c r="P119" s="47">
        <f>IF($B119="","",IFERROR(VLOOKUP(P$4&amp;$C$1&amp;$B$2,ROCUP!$1:$1048576,$C119,0)*$D119,"-"))</f>
        <v>1661.4263922451034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2544.6288962156309</v>
      </c>
      <c r="H120" s="47">
        <f>IF($B120="","",IFERROR(VLOOKUP(H$4&amp;$C$1&amp;$B$2,ROCUP!$1:$1048576,$C120,0)*$D120,"-"))</f>
        <v>2472.3677900258981</v>
      </c>
      <c r="I120" s="47">
        <f>IF($B120="","",IFERROR(VLOOKUP(I$4&amp;$C$1&amp;$B$2,ROCUP!$1:$1048576,$C120,0)*$D120,"-"))</f>
        <v>2386.0612785416556</v>
      </c>
      <c r="J120" s="47">
        <f>IF($B120="","",IFERROR(VLOOKUP(J$4&amp;$C$1&amp;$B$2,ROCUP!$1:$1048576,$C120,0)*$D120,"-"))</f>
        <v>2497.0461198359008</v>
      </c>
      <c r="K120" s="47">
        <f>IF($B120="","",IFERROR(VLOOKUP(K$4&amp;$C$1&amp;$B$2,ROCUP!$1:$1048576,$C120,0)*$D120,"-"))</f>
        <v>2336.2350848101341</v>
      </c>
      <c r="L120" s="47">
        <f>IF($B120="","",IFERROR(VLOOKUP(L$4&amp;$C$1&amp;$B$2,ROCUP!$1:$1048576,$C120,0)*$D120,"-"))</f>
        <v>2635.9208813009709</v>
      </c>
      <c r="M120" s="47">
        <f>IF($B120="","",IFERROR(VLOOKUP(M$4&amp;$C$1&amp;$B$2,ROCUP!$1:$1048576,$C120,0)*$D120,"-"))</f>
        <v>2747.5495495375653</v>
      </c>
      <c r="N120" s="47">
        <f>IF($B120="","",IFERROR(VLOOKUP(N$4&amp;$C$1&amp;$B$2,ROCUP!$1:$1048576,$C120,0)*$D120,"-"))</f>
        <v>2881.3601322770542</v>
      </c>
      <c r="O120" s="47">
        <f>IF($B120="","",IFERROR(VLOOKUP(O$4&amp;$C$1&amp;$B$2,ROCUP!$1:$1048576,$C120,0)*$D120,"-"))</f>
        <v>3195.4866505562286</v>
      </c>
      <c r="P120" s="47">
        <f>IF($B120="","",IFERROR(VLOOKUP(P$4&amp;$C$1&amp;$B$2,ROCUP!$1:$1048576,$C120,0)*$D120,"-"))</f>
        <v>2936.8984514601275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1581.6609902933169</v>
      </c>
      <c r="H121" s="47">
        <f>IF($B121="","",IFERROR(VLOOKUP(H$4&amp;$C$1&amp;$B$2,ROCUP!$1:$1048576,$C121,0)*$D121,"-"))</f>
        <v>1707.5704731718909</v>
      </c>
      <c r="I121" s="47">
        <f>IF($B121="","",IFERROR(VLOOKUP(I$4&amp;$C$1&amp;$B$2,ROCUP!$1:$1048576,$C121,0)*$D121,"-"))</f>
        <v>1532.6778727269316</v>
      </c>
      <c r="J121" s="47">
        <f>IF($B121="","",IFERROR(VLOOKUP(J$4&amp;$C$1&amp;$B$2,ROCUP!$1:$1048576,$C121,0)*$D121,"-"))</f>
        <v>1538.0938456258887</v>
      </c>
      <c r="K121" s="47">
        <f>IF($B121="","",IFERROR(VLOOKUP(K$4&amp;$C$1&amp;$B$2,ROCUP!$1:$1048576,$C121,0)*$D121,"-"))</f>
        <v>1589.1522740625076</v>
      </c>
      <c r="L121" s="47">
        <f>IF($B121="","",IFERROR(VLOOKUP(L$4&amp;$C$1&amp;$B$2,ROCUP!$1:$1048576,$C121,0)*$D121,"-"))</f>
        <v>1759.7155879557433</v>
      </c>
      <c r="M121" s="47">
        <f>IF($B121="","",IFERROR(VLOOKUP(M$4&amp;$C$1&amp;$B$2,ROCUP!$1:$1048576,$C121,0)*$D121,"-"))</f>
        <v>1632.6111315693195</v>
      </c>
      <c r="N121" s="47">
        <f>IF($B121="","",IFERROR(VLOOKUP(N$4&amp;$C$1&amp;$B$2,ROCUP!$1:$1048576,$C121,0)*$D121,"-"))</f>
        <v>1711.5437478516262</v>
      </c>
      <c r="O121" s="47">
        <f>IF($B121="","",IFERROR(VLOOKUP(O$4&amp;$C$1&amp;$B$2,ROCUP!$1:$1048576,$C121,0)*$D121,"-"))</f>
        <v>1900.3692330528822</v>
      </c>
      <c r="P121" s="47">
        <f>IF($B121="","",IFERROR(VLOOKUP(P$4&amp;$C$1&amp;$B$2,ROCUP!$1:$1048576,$C121,0)*$D121,"-"))</f>
        <v>2093.8805358226537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523.71895900010611</v>
      </c>
      <c r="H122" s="47">
        <f>IF($B122="","",IFERROR(VLOOKUP(H$4&amp;$C$1&amp;$B$2,ROCUP!$1:$1048576,$C122,0)*$D122,"-"))</f>
        <v>514.29240265964586</v>
      </c>
      <c r="I122" s="47">
        <f>IF($B122="","",IFERROR(VLOOKUP(I$4&amp;$C$1&amp;$B$2,ROCUP!$1:$1048576,$C122,0)*$D122,"-"))</f>
        <v>493.52526943082336</v>
      </c>
      <c r="J122" s="47">
        <f>IF($B122="","",IFERROR(VLOOKUP(J$4&amp;$C$1&amp;$B$2,ROCUP!$1:$1048576,$C122,0)*$D122,"-"))</f>
        <v>498.36266792401807</v>
      </c>
      <c r="K122" s="47">
        <f>IF($B122="","",IFERROR(VLOOKUP(K$4&amp;$C$1&amp;$B$2,ROCUP!$1:$1048576,$C122,0)*$D122,"-"))</f>
        <v>516.98099161812797</v>
      </c>
      <c r="L122" s="47">
        <f>IF($B122="","",IFERROR(VLOOKUP(L$4&amp;$C$1&amp;$B$2,ROCUP!$1:$1048576,$C122,0)*$D122,"-"))</f>
        <v>555.5380279589175</v>
      </c>
      <c r="M122" s="47">
        <f>IF($B122="","",IFERROR(VLOOKUP(M$4&amp;$C$1&amp;$B$2,ROCUP!$1:$1048576,$C122,0)*$D122,"-"))</f>
        <v>561.57033333203412</v>
      </c>
      <c r="N122" s="47">
        <f>IF($B122="","",IFERROR(VLOOKUP(N$4&amp;$C$1&amp;$B$2,ROCUP!$1:$1048576,$C122,0)*$D122,"-"))</f>
        <v>576.20292503668372</v>
      </c>
      <c r="O122" s="47">
        <f>IF($B122="","",IFERROR(VLOOKUP(O$4&amp;$C$1&amp;$B$2,ROCUP!$1:$1048576,$C122,0)*$D122,"-"))</f>
        <v>628.23416721258343</v>
      </c>
      <c r="P122" s="47">
        <f>IF($B122="","",IFERROR(VLOOKUP(P$4&amp;$C$1&amp;$B$2,ROCUP!$1:$1048576,$C122,0)*$D122,"-"))</f>
        <v>638.41637749787515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1886.4949371400592</v>
      </c>
      <c r="H123" s="48">
        <f>IF($B123="","",IFERROR(VLOOKUP(H$4&amp;$C$1&amp;$B$2,ROCUP!$1:$1048576,$C123,0)*$D123,"-"))</f>
        <v>1751.497491537649</v>
      </c>
      <c r="I123" s="48">
        <f>IF($B123="","",IFERROR(VLOOKUP(I$4&amp;$C$1&amp;$B$2,ROCUP!$1:$1048576,$C123,0)*$D123,"-"))</f>
        <v>1710.824795011275</v>
      </c>
      <c r="J123" s="48">
        <f>IF($B123="","",IFERROR(VLOOKUP(J$4&amp;$C$1&amp;$B$2,ROCUP!$1:$1048576,$C123,0)*$D123,"-"))</f>
        <v>1526.3872674056429</v>
      </c>
      <c r="K123" s="48">
        <f>IF($B123="","",IFERROR(VLOOKUP(K$4&amp;$C$1&amp;$B$2,ROCUP!$1:$1048576,$C123,0)*$D123,"-"))</f>
        <v>1596.8729580610575</v>
      </c>
      <c r="L123" s="48">
        <f>IF($B123="","",IFERROR(VLOOKUP(L$4&amp;$C$1&amp;$B$2,ROCUP!$1:$1048576,$C123,0)*$D123,"-"))</f>
        <v>1766.3400587181384</v>
      </c>
      <c r="M123" s="48">
        <f>IF($B123="","",IFERROR(VLOOKUP(M$4&amp;$C$1&amp;$B$2,ROCUP!$1:$1048576,$C123,0)*$D123,"-"))</f>
        <v>1816.5615831875425</v>
      </c>
      <c r="N123" s="48">
        <f>IF($B123="","",IFERROR(VLOOKUP(N$4&amp;$C$1&amp;$B$2,ROCUP!$1:$1048576,$C123,0)*$D123,"-"))</f>
        <v>1800.5288866957328</v>
      </c>
      <c r="O123" s="48">
        <f>IF($B123="","",IFERROR(VLOOKUP(O$4&amp;$C$1&amp;$B$2,ROCUP!$1:$1048576,$C123,0)*$D123,"-"))</f>
        <v>1911.7132494752943</v>
      </c>
      <c r="P123" s="48">
        <f>IF($B123="","",IFERROR(VLOOKUP(P$4&amp;$C$1&amp;$B$2,ROCUP!$1:$1048576,$C123,0)*$D123,"-"))</f>
        <v>2039.8224613852931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  <ignoredErrors>
    <ignoredError sqref="C26:C27 C38:C40 C29:C32 G38:P40 G26:P32 G9:P22 G33:P37 G41:P123 G23:P24 C24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2</v>
      </c>
      <c r="E2" s="145" t="str">
        <f>"Perfil populacional, condição de ocupação e características do mercado de trabalho da população de 15 anos e mais: Cidade do Rio de Janeiro, 2001 a 2011"</f>
        <v>Perfil populacional, condição de ocupação e características do mercado de trabalho da população de 15 anos e mais: Cidade do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78.105030787912327</v>
      </c>
      <c r="H6" s="15">
        <f>IF($B6="","",IFERROR(VLOOKUP(H$4&amp;$B$1&amp;$B$2,RTOT!$1:$1048576,$C6,0)*$D6,"-"))</f>
        <v>79.035646171331237</v>
      </c>
      <c r="I6" s="15">
        <f>IF($B6="","",IFERROR(VLOOKUP(I$4&amp;$B$1&amp;$B$2,RTOT!$1:$1048576,$C6,0)*$D6,"-"))</f>
        <v>79.733111398154975</v>
      </c>
      <c r="J6" s="15">
        <f>IF($B6="","",IFERROR(VLOOKUP(J$4&amp;$B$1&amp;$B$2,RTOT!$1:$1048576,$C6,0)*$D6,"-"))</f>
        <v>80.65161556430661</v>
      </c>
      <c r="K6" s="15">
        <f>IF($B6="","",IFERROR(VLOOKUP(K$4&amp;$B$1&amp;$B$2,RTOT!$1:$1048576,$C6,0)*$D6,"-"))</f>
        <v>80.806849267891138</v>
      </c>
      <c r="L6" s="15">
        <f>IF($B6="","",IFERROR(VLOOKUP(L$4&amp;$B$1&amp;$B$2,RTOT!$1:$1048576,$C6,0)*$D6,"-"))</f>
        <v>81.541598854241258</v>
      </c>
      <c r="M6" s="15">
        <f>IF($B6="","",IFERROR(VLOOKUP(M$4&amp;$B$1&amp;$B$2,RTOT!$1:$1048576,$C6,0)*$D6,"-"))</f>
        <v>81.527252557221402</v>
      </c>
      <c r="N6" s="15">
        <f>IF($B6="","",IFERROR(VLOOKUP(N$4&amp;$B$1&amp;$B$2,RTOT!$1:$1048576,$C6,0)*$D6,"-"))</f>
        <v>81.655023525861509</v>
      </c>
      <c r="O6" s="15">
        <f>IF($B6="","",IFERROR(VLOOKUP(O$4&amp;$B$1&amp;$B$2,RTOT!$1:$1048576,$C6,0)*$D6,"-"))</f>
        <v>81.78761788815369</v>
      </c>
      <c r="P6" s="15">
        <f>IF($B6="","",IFERROR(VLOOKUP(P$4&amp;$B$1&amp;$B$2,RTOT!$1:$1048576,$C6,0)*$D6,"-"))</f>
        <v>81.74787145138788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7.5760120096907873</v>
      </c>
      <c r="H7" s="21">
        <f>IF($B7="","",IFERROR(VLOOKUP(H$4&amp;$B$1&amp;$B$2,RTOT!$1:$1048576,$C7,0)*$D7,"-"))</f>
        <v>7.3819105036852042</v>
      </c>
      <c r="I7" s="21">
        <f>IF($B7="","",IFERROR(VLOOKUP(I$4&amp;$B$1&amp;$B$2,RTOT!$1:$1048576,$C7,0)*$D7,"-"))</f>
        <v>7.085844735775086</v>
      </c>
      <c r="J7" s="21">
        <f>IF($B7="","",IFERROR(VLOOKUP(J$4&amp;$B$1&amp;$B$2,RTOT!$1:$1048576,$C7,0)*$D7,"-"))</f>
        <v>6.7868946049879479</v>
      </c>
      <c r="K7" s="21">
        <f>IF($B7="","",IFERROR(VLOOKUP(K$4&amp;$B$1&amp;$B$2,RTOT!$1:$1048576,$C7,0)*$D7,"-"))</f>
        <v>7.1101975272460107</v>
      </c>
      <c r="L7" s="21">
        <f>IF($B7="","",IFERROR(VLOOKUP(L$4&amp;$B$1&amp;$B$2,RTOT!$1:$1048576,$C7,0)*$D7,"-"))</f>
        <v>6.3760822863094857</v>
      </c>
      <c r="M7" s="21">
        <f>IF($B7="","",IFERROR(VLOOKUP(M$4&amp;$B$1&amp;$B$2,RTOT!$1:$1048576,$C7,0)*$D7,"-"))</f>
        <v>6.6121996182521166</v>
      </c>
      <c r="N7" s="21">
        <f>IF($B7="","",IFERROR(VLOOKUP(N$4&amp;$B$1&amp;$B$2,RTOT!$1:$1048576,$C7,0)*$D7,"-"))</f>
        <v>6.7753086846000805</v>
      </c>
      <c r="O7" s="21">
        <f>IF($B7="","",IFERROR(VLOOKUP(O$4&amp;$B$1&amp;$B$2,RTOT!$1:$1048576,$C7,0)*$D7,"-"))</f>
        <v>6.9148339777499013</v>
      </c>
      <c r="P7" s="21">
        <f>IF($B7="","",IFERROR(VLOOKUP(P$4&amp;$B$1&amp;$B$2,RTOT!$1:$1048576,$C7,0)*$D7,"-"))</f>
        <v>7.0387624637659103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44.668705464324894</v>
      </c>
      <c r="H9" s="15">
        <f>IF($B9="","",IFERROR(VLOOKUP(H$4&amp;$B$1&amp;$B$2,RPERFIL!$1:$1048576,$C9,0)*$D9,"-"))</f>
        <v>44.562640647734263</v>
      </c>
      <c r="I9" s="15">
        <f>IF($B9="","",IFERROR(VLOOKUP(I$4&amp;$B$1&amp;$B$2,RPERFIL!$1:$1048576,$C9,0)*$D9,"-"))</f>
        <v>44.629301458190831</v>
      </c>
      <c r="J9" s="15">
        <f>IF($B9="","",IFERROR(VLOOKUP(J$4&amp;$B$1&amp;$B$2,RPERFIL!$1:$1048576,$C9,0)*$D9,"-"))</f>
        <v>45.112745067725371</v>
      </c>
      <c r="K9" s="15">
        <f>IF($B9="","",IFERROR(VLOOKUP(K$4&amp;$B$1&amp;$B$2,RPERFIL!$1:$1048576,$C9,0)*$D9,"-"))</f>
        <v>45.478280562460334</v>
      </c>
      <c r="L9" s="15">
        <f>IF($B9="","",IFERROR(VLOOKUP(L$4&amp;$B$1&amp;$B$2,RPERFIL!$1:$1048576,$C9,0)*$D9,"-"))</f>
        <v>44.178365037058093</v>
      </c>
      <c r="M9" s="15">
        <f>IF($B9="","",IFERROR(VLOOKUP(M$4&amp;$B$1&amp;$B$2,RPERFIL!$1:$1048576,$C9,0)*$D9,"-"))</f>
        <v>45.26505510091696</v>
      </c>
      <c r="N9" s="15">
        <f>IF($B9="","",IFERROR(VLOOKUP(N$4&amp;$B$1&amp;$B$2,RPERFIL!$1:$1048576,$C9,0)*$D9,"-"))</f>
        <v>45.077880727012818</v>
      </c>
      <c r="O9" s="15">
        <f>IF($B9="","",IFERROR(VLOOKUP(O$4&amp;$B$1&amp;$B$2,RPERFIL!$1:$1048576,$C9,0)*$D9,"-"))</f>
        <v>45.381697645937791</v>
      </c>
      <c r="P9" s="15">
        <f>IF($B9="","",IFERROR(VLOOKUP(P$4&amp;$B$1&amp;$B$2,RPERFIL!$1:$1048576,$C9,0)*$D9,"-"))</f>
        <v>44.657000877881906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55.331294535675099</v>
      </c>
      <c r="H10" s="15">
        <f>IF($B10="","",IFERROR(VLOOKUP(H$4&amp;$B$1&amp;$B$2,RPERFIL!$1:$1048576,$C10,0)*$D10,"-"))</f>
        <v>55.437359352265737</v>
      </c>
      <c r="I10" s="15">
        <f>IF($B10="","",IFERROR(VLOOKUP(I$4&amp;$B$1&amp;$B$2,RPERFIL!$1:$1048576,$C10,0)*$D10,"-"))</f>
        <v>55.370698541809169</v>
      </c>
      <c r="J10" s="15">
        <f>IF($B10="","",IFERROR(VLOOKUP(J$4&amp;$B$1&amp;$B$2,RPERFIL!$1:$1048576,$C10,0)*$D10,"-"))</f>
        <v>54.887254932274629</v>
      </c>
      <c r="K10" s="15">
        <f>IF($B10="","",IFERROR(VLOOKUP(K$4&amp;$B$1&amp;$B$2,RPERFIL!$1:$1048576,$C10,0)*$D10,"-"))</f>
        <v>54.521719437539673</v>
      </c>
      <c r="L10" s="15">
        <f>IF($B10="","",IFERROR(VLOOKUP(L$4&amp;$B$1&amp;$B$2,RPERFIL!$1:$1048576,$C10,0)*$D10,"-"))</f>
        <v>55.821634962941914</v>
      </c>
      <c r="M10" s="15">
        <f>IF($B10="","",IFERROR(VLOOKUP(M$4&amp;$B$1&amp;$B$2,RPERFIL!$1:$1048576,$C10,0)*$D10,"-"))</f>
        <v>54.73494489908304</v>
      </c>
      <c r="N10" s="15">
        <f>IF($B10="","",IFERROR(VLOOKUP(N$4&amp;$B$1&amp;$B$2,RPERFIL!$1:$1048576,$C10,0)*$D10,"-"))</f>
        <v>54.922119272987182</v>
      </c>
      <c r="O10" s="15">
        <f>IF($B10="","",IFERROR(VLOOKUP(O$4&amp;$B$1&amp;$B$2,RPERFIL!$1:$1048576,$C10,0)*$D10,"-"))</f>
        <v>54.618302354062209</v>
      </c>
      <c r="P10" s="15">
        <f>IF($B10="","",IFERROR(VLOOKUP(P$4&amp;$B$1&amp;$B$2,RPERFIL!$1:$1048576,$C10,0)*$D10,"-"))</f>
        <v>55.342999122118094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67.566704440317523</v>
      </c>
      <c r="H11" s="15">
        <f>IF($B11="","",IFERROR(VLOOKUP(H$4&amp;$B$1&amp;$B$2,RPERFIL!$1:$1048576,$C11,0)*$D11,"-"))</f>
        <v>69.290065790158522</v>
      </c>
      <c r="I11" s="15">
        <f>IF($B11="","",IFERROR(VLOOKUP(I$4&amp;$B$1&amp;$B$2,RPERFIL!$1:$1048576,$C11,0)*$D11,"-"))</f>
        <v>66.852619390758122</v>
      </c>
      <c r="J11" s="15">
        <f>IF($B11="","",IFERROR(VLOOKUP(J$4&amp;$B$1&amp;$B$2,RPERFIL!$1:$1048576,$C11,0)*$D11,"-"))</f>
        <v>63.726663369158146</v>
      </c>
      <c r="K11" s="15">
        <f>IF($B11="","",IFERROR(VLOOKUP(K$4&amp;$B$1&amp;$B$2,RPERFIL!$1:$1048576,$C11,0)*$D11,"-"))</f>
        <v>58.443945545656973</v>
      </c>
      <c r="L11" s="15">
        <f>IF($B11="","",IFERROR(VLOOKUP(L$4&amp;$B$1&amp;$B$2,RPERFIL!$1:$1048576,$C11,0)*$D11,"-"))</f>
        <v>59.43221904251331</v>
      </c>
      <c r="M11" s="15">
        <f>IF($B11="","",IFERROR(VLOOKUP(M$4&amp;$B$1&amp;$B$2,RPERFIL!$1:$1048576,$C11,0)*$D11,"-"))</f>
        <v>59.263340204666861</v>
      </c>
      <c r="N11" s="15">
        <f>IF($B11="","",IFERROR(VLOOKUP(N$4&amp;$B$1&amp;$B$2,RPERFIL!$1:$1048576,$C11,0)*$D11,"-"))</f>
        <v>60.071046474453617</v>
      </c>
      <c r="O11" s="15">
        <f>IF($B11="","",IFERROR(VLOOKUP(O$4&amp;$B$1&amp;$B$2,RPERFIL!$1:$1048576,$C11,0)*$D11,"-"))</f>
        <v>62.579557701546676</v>
      </c>
      <c r="P11" s="15">
        <f>IF($B11="","",IFERROR(VLOOKUP(P$4&amp;$B$1&amp;$B$2,RPERFIL!$1:$1048576,$C11,0)*$D11,"-"))</f>
        <v>54.477620780211197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32.330439659782002</v>
      </c>
      <c r="H12" s="15">
        <f>IF($B12="","",IFERROR(VLOOKUP(H$4&amp;$B$1&amp;$B$2,RPERFIL!$1:$1048576,$C12,0)*$D12,"-"))</f>
        <v>30.644375609566453</v>
      </c>
      <c r="I12" s="15">
        <f>IF($B12="","",IFERROR(VLOOKUP(I$4&amp;$B$1&amp;$B$2,RPERFIL!$1:$1048576,$C12,0)*$D12,"-"))</f>
        <v>33.007900396586784</v>
      </c>
      <c r="J12" s="15">
        <f>IF($B12="","",IFERROR(VLOOKUP(J$4&amp;$B$1&amp;$B$2,RPERFIL!$1:$1048576,$C12,0)*$D12,"-"))</f>
        <v>36.193994201089829</v>
      </c>
      <c r="K12" s="15">
        <f>IF($B12="","",IFERROR(VLOOKUP(K$4&amp;$B$1&amp;$B$2,RPERFIL!$1:$1048576,$C12,0)*$D12,"-"))</f>
        <v>41.298060269814826</v>
      </c>
      <c r="L12" s="15">
        <f>IF($B12="","",IFERROR(VLOOKUP(L$4&amp;$B$1&amp;$B$2,RPERFIL!$1:$1048576,$C12,0)*$D12,"-"))</f>
        <v>40.368549064097103</v>
      </c>
      <c r="M12" s="15">
        <f>IF($B12="","",IFERROR(VLOOKUP(M$4&amp;$B$1&amp;$B$2,RPERFIL!$1:$1048576,$C12,0)*$D12,"-"))</f>
        <v>40.384546484981641</v>
      </c>
      <c r="N12" s="15">
        <f>IF($B12="","",IFERROR(VLOOKUP(N$4&amp;$B$1&amp;$B$2,RPERFIL!$1:$1048576,$C12,0)*$D12,"-"))</f>
        <v>39.679527252808569</v>
      </c>
      <c r="O12" s="15">
        <f>IF($B12="","",IFERROR(VLOOKUP(O$4&amp;$B$1&amp;$B$2,RPERFIL!$1:$1048576,$C12,0)*$D12,"-"))</f>
        <v>37.308560947455256</v>
      </c>
      <c r="P12" s="15">
        <f>IF($B12="","",IFERROR(VLOOKUP(P$4&amp;$B$1&amp;$B$2,RPERFIL!$1:$1048576,$C12,0)*$D12,"-"))</f>
        <v>45.407741267575737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21.890921804338088</v>
      </c>
      <c r="H13" s="15">
        <f>IF($B13="","",IFERROR(VLOOKUP(H$4&amp;$B$1&amp;$B$2,RPERFIL!$1:$1048576,$C13,0)*$D13,"-"))</f>
        <v>19.965695389590373</v>
      </c>
      <c r="I13" s="15">
        <f>IF($B13="","",IFERROR(VLOOKUP(I$4&amp;$B$1&amp;$B$2,RPERFIL!$1:$1048576,$C13,0)*$D13,"-"))</f>
        <v>20.047376472471043</v>
      </c>
      <c r="J13" s="15">
        <f>IF($B13="","",IFERROR(VLOOKUP(J$4&amp;$B$1&amp;$B$2,RPERFIL!$1:$1048576,$C13,0)*$D13,"-"))</f>
        <v>19.485015078712319</v>
      </c>
      <c r="K13" s="15">
        <f>IF($B13="","",IFERROR(VLOOKUP(K$4&amp;$B$1&amp;$B$2,RPERFIL!$1:$1048576,$C13,0)*$D13,"-"))</f>
        <v>19.791239688276004</v>
      </c>
      <c r="L13" s="15">
        <f>IF($B13="","",IFERROR(VLOOKUP(L$4&amp;$B$1&amp;$B$2,RPERFIL!$1:$1048576,$C13,0)*$D13,"-"))</f>
        <v>18.988963008174057</v>
      </c>
      <c r="M13" s="15">
        <f>IF($B13="","",IFERROR(VLOOKUP(M$4&amp;$B$1&amp;$B$2,RPERFIL!$1:$1048576,$C13,0)*$D13,"-"))</f>
        <v>18.244454689821218</v>
      </c>
      <c r="N13" s="15">
        <f>IF($B13="","",IFERROR(VLOOKUP(N$4&amp;$B$1&amp;$B$2,RPERFIL!$1:$1048576,$C13,0)*$D13,"-"))</f>
        <v>17.079747677137156</v>
      </c>
      <c r="O13" s="15">
        <f>IF($B13="","",IFERROR(VLOOKUP(O$4&amp;$B$1&amp;$B$2,RPERFIL!$1:$1048576,$C13,0)*$D13,"-"))</f>
        <v>17.8539281951211</v>
      </c>
      <c r="P13" s="15">
        <f>IF($B13="","",IFERROR(VLOOKUP(P$4&amp;$B$1&amp;$B$2,RPERFIL!$1:$1048576,$C13,0)*$D13,"-"))</f>
        <v>18.302888248397146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47.096182688831696</v>
      </c>
      <c r="H14" s="15">
        <f>IF($B14="","",IFERROR(VLOOKUP(H$4&amp;$B$1&amp;$B$2,RPERFIL!$1:$1048576,$C14,0)*$D14,"-"))</f>
        <v>46.648364359659666</v>
      </c>
      <c r="I14" s="15">
        <f>IF($B14="","",IFERROR(VLOOKUP(I$4&amp;$B$1&amp;$B$2,RPERFIL!$1:$1048576,$C14,0)*$D14,"-"))</f>
        <v>45.744328340933436</v>
      </c>
      <c r="J14" s="15">
        <f>IF($B14="","",IFERROR(VLOOKUP(J$4&amp;$B$1&amp;$B$2,RPERFIL!$1:$1048576,$C14,0)*$D14,"-"))</f>
        <v>45.745783010836469</v>
      </c>
      <c r="K14" s="15">
        <f>IF($B14="","",IFERROR(VLOOKUP(K$4&amp;$B$1&amp;$B$2,RPERFIL!$1:$1048576,$C14,0)*$D14,"-"))</f>
        <v>45.284152943816224</v>
      </c>
      <c r="L14" s="15">
        <f>IF($B14="","",IFERROR(VLOOKUP(L$4&amp;$B$1&amp;$B$2,RPERFIL!$1:$1048576,$C14,0)*$D14,"-"))</f>
        <v>45.361401704747998</v>
      </c>
      <c r="M14" s="15">
        <f>IF($B14="","",IFERROR(VLOOKUP(M$4&amp;$B$1&amp;$B$2,RPERFIL!$1:$1048576,$C14,0)*$D14,"-"))</f>
        <v>46.372796443573591</v>
      </c>
      <c r="N14" s="15">
        <f>IF($B14="","",IFERROR(VLOOKUP(N$4&amp;$B$1&amp;$B$2,RPERFIL!$1:$1048576,$C14,0)*$D14,"-"))</f>
        <v>45.484548162088842</v>
      </c>
      <c r="O14" s="15">
        <f>IF($B14="","",IFERROR(VLOOKUP(O$4&amp;$B$1&amp;$B$2,RPERFIL!$1:$1048576,$C14,0)*$D14,"-"))</f>
        <v>45.331147315922301</v>
      </c>
      <c r="P14" s="15">
        <f>IF($B14="","",IFERROR(VLOOKUP(P$4&amp;$B$1&amp;$B$2,RPERFIL!$1:$1048576,$C14,0)*$D14,"-"))</f>
        <v>44.835830066581018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31.012895506830219</v>
      </c>
      <c r="H15" s="15">
        <f>IF($B15="","",IFERROR(VLOOKUP(H$4&amp;$B$1&amp;$B$2,RPERFIL!$1:$1048576,$C15,0)*$D15,"-"))</f>
        <v>33.385940250749961</v>
      </c>
      <c r="I15" s="15">
        <f>IF($B15="","",IFERROR(VLOOKUP(I$4&amp;$B$1&amp;$B$2,RPERFIL!$1:$1048576,$C15,0)*$D15,"-"))</f>
        <v>34.208295186595528</v>
      </c>
      <c r="J15" s="15">
        <f>IF($B15="","",IFERROR(VLOOKUP(J$4&amp;$B$1&amp;$B$2,RPERFIL!$1:$1048576,$C15,0)*$D15,"-"))</f>
        <v>34.769201910451208</v>
      </c>
      <c r="K15" s="15">
        <f>IF($B15="","",IFERROR(VLOOKUP(K$4&amp;$B$1&amp;$B$2,RPERFIL!$1:$1048576,$C15,0)*$D15,"-"))</f>
        <v>34.924607367907775</v>
      </c>
      <c r="L15" s="15">
        <f>IF($B15="","",IFERROR(VLOOKUP(L$4&amp;$B$1&amp;$B$2,RPERFIL!$1:$1048576,$C15,0)*$D15,"-"))</f>
        <v>35.649635287077949</v>
      </c>
      <c r="M15" s="15">
        <f>IF($B15="","",IFERROR(VLOOKUP(M$4&amp;$B$1&amp;$B$2,RPERFIL!$1:$1048576,$C15,0)*$D15,"-"))</f>
        <v>35.382748866605198</v>
      </c>
      <c r="N15" s="15">
        <f>IF($B15="","",IFERROR(VLOOKUP(N$4&amp;$B$1&amp;$B$2,RPERFIL!$1:$1048576,$C15,0)*$D15,"-"))</f>
        <v>37.435704160774002</v>
      </c>
      <c r="O15" s="15">
        <f>IF($B15="","",IFERROR(VLOOKUP(O$4&amp;$B$1&amp;$B$2,RPERFIL!$1:$1048576,$C15,0)*$D15,"-"))</f>
        <v>36.814924488956599</v>
      </c>
      <c r="P15" s="15">
        <f>IF($B15="","",IFERROR(VLOOKUP(P$4&amp;$B$1&amp;$B$2,RPERFIL!$1:$1048576,$C15,0)*$D15,"-"))</f>
        <v>36.861281685021844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36.370889661268251</v>
      </c>
      <c r="H16" s="15">
        <f>IF($B16="","",IFERROR(VLOOKUP(H$4&amp;$B$1&amp;$B$2,RPERFIL!$1:$1048576,$C16,0)*$D16,"-"))</f>
        <v>35.900912090366283</v>
      </c>
      <c r="I16" s="15">
        <f>IF($B16="","",IFERROR(VLOOKUP(I$4&amp;$B$1&amp;$B$2,RPERFIL!$1:$1048576,$C16,0)*$D16,"-"))</f>
        <v>34.971683067795887</v>
      </c>
      <c r="J16" s="15">
        <f>IF($B16="","",IFERROR(VLOOKUP(J$4&amp;$B$1&amp;$B$2,RPERFIL!$1:$1048576,$C16,0)*$D16,"-"))</f>
        <v>32.575604849099506</v>
      </c>
      <c r="K16" s="15">
        <f>IF($B16="","",IFERROR(VLOOKUP(K$4&amp;$B$1&amp;$B$2,RPERFIL!$1:$1048576,$C16,0)*$D16,"-"))</f>
        <v>31.324952335109561</v>
      </c>
      <c r="L16" s="15">
        <f>IF($B16="","",IFERROR(VLOOKUP(L$4&amp;$B$1&amp;$B$2,RPERFIL!$1:$1048576,$C16,0)*$D16,"-"))</f>
        <v>30.481980710712175</v>
      </c>
      <c r="M16" s="15">
        <f>IF($B16="","",IFERROR(VLOOKUP(M$4&amp;$B$1&amp;$B$2,RPERFIL!$1:$1048576,$C16,0)*$D16,"-"))</f>
        <v>26.858495338353567</v>
      </c>
      <c r="N16" s="15">
        <f>IF($B16="","",IFERROR(VLOOKUP(N$4&amp;$B$1&amp;$B$2,RPERFIL!$1:$1048576,$C16,0)*$D16,"-"))</f>
        <v>27.21157053723401</v>
      </c>
      <c r="O16" s="15">
        <f>IF($B16="","",IFERROR(VLOOKUP(O$4&amp;$B$1&amp;$B$2,RPERFIL!$1:$1048576,$C16,0)*$D16,"-"))</f>
        <v>27.725328393632324</v>
      </c>
      <c r="P16" s="15">
        <f>IF($B16="","",IFERROR(VLOOKUP(P$4&amp;$B$1&amp;$B$2,RPERFIL!$1:$1048576,$C16,0)*$D16,"-"))</f>
        <v>25.47440689384548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13.995735941371032</v>
      </c>
      <c r="H17" s="15">
        <f>IF($B17="","",IFERROR(VLOOKUP(H$4&amp;$B$1&amp;$B$2,RPERFIL!$1:$1048576,$C17,0)*$D17,"-"))</f>
        <v>13.174024750940447</v>
      </c>
      <c r="I17" s="15">
        <f>IF($B17="","",IFERROR(VLOOKUP(I$4&amp;$B$1&amp;$B$2,RPERFIL!$1:$1048576,$C17,0)*$D17,"-"))</f>
        <v>12.885793112445651</v>
      </c>
      <c r="J17" s="15">
        <f>IF($B17="","",IFERROR(VLOOKUP(J$4&amp;$B$1&amp;$B$2,RPERFIL!$1:$1048576,$C17,0)*$D17,"-"))</f>
        <v>12.866480733672631</v>
      </c>
      <c r="K17" s="15">
        <f>IF($B17="","",IFERROR(VLOOKUP(K$4&amp;$B$1&amp;$B$2,RPERFIL!$1:$1048576,$C17,0)*$D17,"-"))</f>
        <v>12.604903498183031</v>
      </c>
      <c r="L17" s="15">
        <f>IF($B17="","",IFERROR(VLOOKUP(L$4&amp;$B$1&amp;$B$2,RPERFIL!$1:$1048576,$C17,0)*$D17,"-"))</f>
        <v>11.3558786182384</v>
      </c>
      <c r="M17" s="15">
        <f>IF($B17="","",IFERROR(VLOOKUP(M$4&amp;$B$1&amp;$B$2,RPERFIL!$1:$1048576,$C17,0)*$D17,"-"))</f>
        <v>13.605119966958659</v>
      </c>
      <c r="N17" s="15">
        <f>IF($B17="","",IFERROR(VLOOKUP(N$4&amp;$B$1&amp;$B$2,RPERFIL!$1:$1048576,$C17,0)*$D17,"-"))</f>
        <v>13.01626486785697</v>
      </c>
      <c r="O17" s="15">
        <f>IF($B17="","",IFERROR(VLOOKUP(O$4&amp;$B$1&amp;$B$2,RPERFIL!$1:$1048576,$C17,0)*$D17,"-"))</f>
        <v>11.72481971605713</v>
      </c>
      <c r="P17" s="15">
        <f>IF($B17="","",IFERROR(VLOOKUP(P$4&amp;$B$1&amp;$B$2,RPERFIL!$1:$1048576,$C17,0)*$D17,"-"))</f>
        <v>11.921764157185423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7.5952382444944551</v>
      </c>
      <c r="H18" s="15">
        <f>IF($B18="","",IFERROR(VLOOKUP(H$4&amp;$B$1&amp;$B$2,RPERFIL!$1:$1048576,$C18,0)*$D18,"-"))</f>
        <v>7.5054563288633691</v>
      </c>
      <c r="I18" s="15">
        <f>IF($B18="","",IFERROR(VLOOKUP(I$4&amp;$B$1&amp;$B$2,RPERFIL!$1:$1048576,$C18,0)*$D18,"-"))</f>
        <v>7.8040704126528011</v>
      </c>
      <c r="J18" s="15">
        <f>IF($B18="","",IFERROR(VLOOKUP(J$4&amp;$B$1&amp;$B$2,RPERFIL!$1:$1048576,$C18,0)*$D18,"-"))</f>
        <v>6.9880091770919011</v>
      </c>
      <c r="K18" s="15">
        <f>IF($B18="","",IFERROR(VLOOKUP(K$4&amp;$B$1&amp;$B$2,RPERFIL!$1:$1048576,$C18,0)*$D18,"-"))</f>
        <v>8.0630442603449417</v>
      </c>
      <c r="L18" s="15">
        <f>IF($B18="","",IFERROR(VLOOKUP(L$4&amp;$B$1&amp;$B$2,RPERFIL!$1:$1048576,$C18,0)*$D18,"-"))</f>
        <v>7.3092078187041665</v>
      </c>
      <c r="M18" s="15">
        <f>IF($B18="","",IFERROR(VLOOKUP(M$4&amp;$B$1&amp;$B$2,RPERFIL!$1:$1048576,$C18,0)*$D18,"-"))</f>
        <v>7.2045609535884427</v>
      </c>
      <c r="N18" s="15">
        <f>IF($B18="","",IFERROR(VLOOKUP(N$4&amp;$B$1&amp;$B$2,RPERFIL!$1:$1048576,$C18,0)*$D18,"-"))</f>
        <v>7.4057788855340441</v>
      </c>
      <c r="O18" s="15">
        <f>IF($B18="","",IFERROR(VLOOKUP(O$4&amp;$B$1&amp;$B$2,RPERFIL!$1:$1048576,$C18,0)*$D18,"-"))</f>
        <v>7.0122513129099158</v>
      </c>
      <c r="P18" s="15">
        <f>IF($B18="","",IFERROR(VLOOKUP(P$4&amp;$B$1&amp;$B$2,RPERFIL!$1:$1048576,$C18,0)*$D18,"-"))</f>
        <v>7.0053998480393744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23.787787966085538</v>
      </c>
      <c r="H19" s="15">
        <f>IF($B19="","",IFERROR(VLOOKUP(H$4&amp;$B$1&amp;$B$2,RPERFIL!$1:$1048576,$C19,0)*$D19,"-"))</f>
        <v>23.671829363474693</v>
      </c>
      <c r="I19" s="15">
        <f>IF($B19="","",IFERROR(VLOOKUP(I$4&amp;$B$1&amp;$B$2,RPERFIL!$1:$1048576,$C19,0)*$D19,"-"))</f>
        <v>24.137717635193283</v>
      </c>
      <c r="J19" s="15">
        <f>IF($B19="","",IFERROR(VLOOKUP(J$4&amp;$B$1&amp;$B$2,RPERFIL!$1:$1048576,$C19,0)*$D19,"-"))</f>
        <v>26.645001968581035</v>
      </c>
      <c r="K19" s="15">
        <f>IF($B19="","",IFERROR(VLOOKUP(K$4&amp;$B$1&amp;$B$2,RPERFIL!$1:$1048576,$C19,0)*$D19,"-"))</f>
        <v>26.345512062779353</v>
      </c>
      <c r="L19" s="15">
        <f>IF($B19="","",IFERROR(VLOOKUP(L$4&amp;$B$1&amp;$B$2,RPERFIL!$1:$1048576,$C19,0)*$D19,"-"))</f>
        <v>27.057315794326904</v>
      </c>
      <c r="M19" s="15">
        <f>IF($B19="","",IFERROR(VLOOKUP(M$4&amp;$B$1&amp;$B$2,RPERFIL!$1:$1048576,$C19,0)*$D19,"-"))</f>
        <v>28.227773935761487</v>
      </c>
      <c r="N19" s="15">
        <f>IF($B19="","",IFERROR(VLOOKUP(N$4&amp;$B$1&amp;$B$2,RPERFIL!$1:$1048576,$C19,0)*$D19,"-"))</f>
        <v>27.985265242507346</v>
      </c>
      <c r="O19" s="15">
        <f>IF($B19="","",IFERROR(VLOOKUP(O$4&amp;$B$1&amp;$B$2,RPERFIL!$1:$1048576,$C19,0)*$D19,"-"))</f>
        <v>28.136277976026687</v>
      </c>
      <c r="P19" s="15">
        <f>IF($B19="","",IFERROR(VLOOKUP(P$4&amp;$B$1&amp;$B$2,RPERFIL!$1:$1048576,$C19,0)*$D19,"-"))</f>
        <v>30.798443841975242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18.250348186780727</v>
      </c>
      <c r="H20" s="15">
        <f>IF($B20="","",IFERROR(VLOOKUP(H$4&amp;$B$1&amp;$B$2,RPERFIL!$1:$1048576,$C20,0)*$D20,"-"))</f>
        <v>19.747777466355206</v>
      </c>
      <c r="I20" s="15">
        <f>IF($B20="","",IFERROR(VLOOKUP(I$4&amp;$B$1&amp;$B$2,RPERFIL!$1:$1048576,$C20,0)*$D20,"-"))</f>
        <v>20.200735771912377</v>
      </c>
      <c r="J20" s="15">
        <f>IF($B20="","",IFERROR(VLOOKUP(J$4&amp;$B$1&amp;$B$2,RPERFIL!$1:$1048576,$C20,0)*$D20,"-"))</f>
        <v>20.924903271554932</v>
      </c>
      <c r="K20" s="15">
        <f>IF($B20="","",IFERROR(VLOOKUP(K$4&amp;$B$1&amp;$B$2,RPERFIL!$1:$1048576,$C20,0)*$D20,"-"))</f>
        <v>21.661587843583114</v>
      </c>
      <c r="L20" s="15">
        <f>IF($B20="","",IFERROR(VLOOKUP(L$4&amp;$B$1&amp;$B$2,RPERFIL!$1:$1048576,$C20,0)*$D20,"-"))</f>
        <v>23.795617058018355</v>
      </c>
      <c r="M20" s="15">
        <f>IF($B20="","",IFERROR(VLOOKUP(M$4&amp;$B$1&amp;$B$2,RPERFIL!$1:$1048576,$C20,0)*$D20,"-"))</f>
        <v>24.104049805337841</v>
      </c>
      <c r="N20" s="15">
        <f>IF($B20="","",IFERROR(VLOOKUP(N$4&amp;$B$1&amp;$B$2,RPERFIL!$1:$1048576,$C20,0)*$D20,"-"))</f>
        <v>24.381120466867632</v>
      </c>
      <c r="O20" s="15">
        <f>IF($B20="","",IFERROR(VLOOKUP(O$4&amp;$B$1&amp;$B$2,RPERFIL!$1:$1048576,$C20,0)*$D20,"-"))</f>
        <v>25.401322601373945</v>
      </c>
      <c r="P20" s="15">
        <f>IF($B20="","",IFERROR(VLOOKUP(P$4&amp;$B$1&amp;$B$2,RPERFIL!$1:$1048576,$C20,0)*$D20,"-"))</f>
        <v>24.799985258954479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3.2765881017216794</v>
      </c>
      <c r="H21" s="15">
        <f>IF($B21="","",IFERROR(VLOOKUP(H$4&amp;$B$1&amp;$B$2,RPERFIL!$1:$1048576,$C21,0)*$D21,"-"))</f>
        <v>3.0832534530895965</v>
      </c>
      <c r="I21" s="15">
        <f>IF($B21="","",IFERROR(VLOOKUP(I$4&amp;$B$1&amp;$B$2,RPERFIL!$1:$1048576,$C21,0)*$D21,"-"))</f>
        <v>2.5824100361416997</v>
      </c>
      <c r="J21" s="15">
        <f>IF($B21="","",IFERROR(VLOOKUP(J$4&amp;$B$1&amp;$B$2,RPERFIL!$1:$1048576,$C21,0)*$D21,"-"))</f>
        <v>3.0250597273669868</v>
      </c>
      <c r="K21" s="15">
        <f>IF($B21="","",IFERROR(VLOOKUP(K$4&amp;$B$1&amp;$B$2,RPERFIL!$1:$1048576,$C21,0)*$D21,"-"))</f>
        <v>2.7481426048282875</v>
      </c>
      <c r="L21" s="15">
        <f>IF($B21="","",IFERROR(VLOOKUP(L$4&amp;$B$1&amp;$B$2,RPERFIL!$1:$1048576,$C21,0)*$D21,"-"))</f>
        <v>3.0631254937386259</v>
      </c>
      <c r="M21" s="15">
        <f>IF($B21="","",IFERROR(VLOOKUP(M$4&amp;$B$1&amp;$B$2,RPERFIL!$1:$1048576,$C21,0)*$D21,"-"))</f>
        <v>2.9675973951129553</v>
      </c>
      <c r="N21" s="15">
        <f>IF($B21="","",IFERROR(VLOOKUP(N$4&amp;$B$1&amp;$B$2,RPERFIL!$1:$1048576,$C21,0)*$D21,"-"))</f>
        <v>2.8442529790600322</v>
      </c>
      <c r="O21" s="15">
        <f>IF($B21="","",IFERROR(VLOOKUP(O$4&amp;$B$1&amp;$B$2,RPERFIL!$1:$1048576,$C21,0)*$D21,"-"))</f>
        <v>2.9341411334264849</v>
      </c>
      <c r="P21" s="15">
        <f>IF($B21="","",IFERROR(VLOOKUP(P$4&amp;$B$1&amp;$B$2,RPERFIL!$1:$1048576,$C21,0)*$D21,"-"))</f>
        <v>2.4456785891766506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8.48376248808664</v>
      </c>
      <c r="H22" s="21">
        <f>IF($B22="","",IFERROR(VLOOKUP(H$4&amp;$B$1&amp;$B$2,RPERFIL!$1:$1048576,$C22,0)*$D22,"-"))</f>
        <v>8.6220939510663293</v>
      </c>
      <c r="I22" s="21">
        <f>IF($B22="","",IFERROR(VLOOKUP(I$4&amp;$B$1&amp;$B$2,RPERFIL!$1:$1048576,$C22,0)*$D22,"-"))</f>
        <v>8.7133383120733328</v>
      </c>
      <c r="J22" s="21">
        <f>IF($B22="","",IFERROR(VLOOKUP(J$4&amp;$B$1&amp;$B$2,RPERFIL!$1:$1048576,$C22,0)*$D22,"-"))</f>
        <v>8.9153440069590886</v>
      </c>
      <c r="K22" s="21">
        <f>IF($B22="","",IFERROR(VLOOKUP(K$4&amp;$B$1&amp;$B$2,RPERFIL!$1:$1048576,$C22,0)*$D22,"-"))</f>
        <v>9.0365054772317883</v>
      </c>
      <c r="L22" s="21">
        <f>IF($B22="","",IFERROR(VLOOKUP(L$4&amp;$B$1&amp;$B$2,RPERFIL!$1:$1048576,$C22,0)*$D22,"-"))</f>
        <v>9.2380871023794864</v>
      </c>
      <c r="M22" s="21">
        <f>IF($B22="","",IFERROR(VLOOKUP(M$4&amp;$B$1&amp;$B$2,RPERFIL!$1:$1048576,$C22,0)*$D22,"-"))</f>
        <v>9.4175139113006505</v>
      </c>
      <c r="N22" s="21">
        <f>IF($B22="","",IFERROR(VLOOKUP(N$4&amp;$B$1&amp;$B$2,RPERFIL!$1:$1048576,$C22,0)*$D22,"-"))</f>
        <v>9.3795151418314937</v>
      </c>
      <c r="O22" s="21">
        <f>IF($B22="","",IFERROR(VLOOKUP(O$4&amp;$B$1&amp;$B$2,RPERFIL!$1:$1048576,$C22,0)*$D22,"-"))</f>
        <v>9.4129573113572977</v>
      </c>
      <c r="P22" s="21">
        <f>IF($B22="","",IFERROR(VLOOKUP(P$4&amp;$B$1&amp;$B$2,RPERFIL!$1:$1048576,$C22,0)*$D22,"-"))</f>
        <v>9.6179203731590377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0.3570435259348782</v>
      </c>
      <c r="H24" s="15">
        <f>IF($B24="","",IFERROR(VLOOKUP(H$4&amp;$B$1&amp;$B$2,RTRAB!$1:$1048576,$C24,0)*$D24,"-"))</f>
        <v>0.29343283144662108</v>
      </c>
      <c r="I24" s="15">
        <f>IF($B24="","",IFERROR(VLOOKUP(I$4&amp;$B$1&amp;$B$2,RTRAB!$1:$1048576,$C24,0)*$D24,"-"))</f>
        <v>0.2364441072729877</v>
      </c>
      <c r="J24" s="15">
        <f>IF($B24="","",IFERROR(VLOOKUP(J$4&amp;$B$1&amp;$B$2,RTRAB!$1:$1048576,$C24,0)*$D24,"-"))</f>
        <v>0.28165465425984809</v>
      </c>
      <c r="K24" s="15">
        <f>IF($B24="","",IFERROR(VLOOKUP(K$4&amp;$B$1&amp;$B$2,RTRAB!$1:$1048576,$C24,0)*$D24,"-"))</f>
        <v>0.72482452475799142</v>
      </c>
      <c r="L24" s="15">
        <f>IF($B24="","",IFERROR(VLOOKUP(L$4&amp;$B$1&amp;$B$2,RTRAB!$1:$1048576,$C24,0)*$D24,"-"))</f>
        <v>0.33079933804779249</v>
      </c>
      <c r="M24" s="15">
        <f>IF($B24="","",IFERROR(VLOOKUP(M$4&amp;$B$1&amp;$B$2,RTRAB!$1:$1048576,$C24,0)*$D24,"-"))</f>
        <v>0.290954158595495</v>
      </c>
      <c r="N24" s="15">
        <f>IF($B24="","",IFERROR(VLOOKUP(N$4&amp;$B$1&amp;$B$2,RTRAB!$1:$1048576,$C24,0)*$D24,"-"))</f>
        <v>0.20306014401418726</v>
      </c>
      <c r="O24" s="15">
        <f>IF($B24="","",IFERROR(VLOOKUP(O$4&amp;$B$1&amp;$B$2,RTRAB!$1:$1048576,$C24,0)*$D24,"-"))</f>
        <v>0.212066499179829</v>
      </c>
      <c r="P24" s="15">
        <f>IF($B24="","",IFERROR(VLOOKUP(P$4&amp;$B$1&amp;$B$2,RTRAB!$1:$1048576,$C24,0)*$D24,"-"))</f>
        <v>0.10994302952106637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60.159355138604056</v>
      </c>
      <c r="H25" s="15">
        <f>IF($B25="","",IFERROR(VLOOKUP(H$4&amp;$B$1&amp;$B$2,RTRAB!$1:$1048576,$C25,0)*$D25,"-"))</f>
        <v>59.878562561124006</v>
      </c>
      <c r="I25" s="15">
        <f>IF($B25="","",IFERROR(VLOOKUP(I$4&amp;$B$1&amp;$B$2,RTRAB!$1:$1048576,$C25,0)*$D25,"-"))</f>
        <v>59.625973238017671</v>
      </c>
      <c r="J25" s="15">
        <f>IF($B25="","",IFERROR(VLOOKUP(J$4&amp;$B$1&amp;$B$2,RTRAB!$1:$1048576,$C25,0)*$D25,"-"))</f>
        <v>61.823009104944951</v>
      </c>
      <c r="K25" s="15">
        <f>IF($B25="","",IFERROR(VLOOKUP(K$4&amp;$B$1&amp;$B$2,RTRAB!$1:$1048576,$C25,0)*$D25,"-"))</f>
        <v>63.334135582639831</v>
      </c>
      <c r="L25" s="15">
        <f>IF($B25="","",IFERROR(VLOOKUP(L$4&amp;$B$1&amp;$B$2,RTRAB!$1:$1048576,$C25,0)*$D25,"-"))</f>
        <v>62.482810211562636</v>
      </c>
      <c r="M25" s="15">
        <f>IF($B25="","",IFERROR(VLOOKUP(M$4&amp;$B$1&amp;$B$2,RTRAB!$1:$1048576,$C25,0)*$D25,"-"))</f>
        <v>61.398301828799752</v>
      </c>
      <c r="N25" s="15">
        <f>IF($B25="","",IFERROR(VLOOKUP(N$4&amp;$B$1&amp;$B$2,RTRAB!$1:$1048576,$C25,0)*$D25,"-"))</f>
        <v>63.140236942478865</v>
      </c>
      <c r="O25" s="15">
        <f>IF($B25="","",IFERROR(VLOOKUP(O$4&amp;$B$1&amp;$B$2,RTRAB!$1:$1048576,$C25,0)*$D25,"-"))</f>
        <v>63.508673012174732</v>
      </c>
      <c r="P25" s="15">
        <f>IF($B25="","",IFERROR(VLOOKUP(P$4&amp;$B$1&amp;$B$2,RTRAB!$1:$1048576,$C25,0)*$D25,"-"))</f>
        <v>62.00431589233245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53.802758102989024</v>
      </c>
      <c r="H26" s="15">
        <f>IF($B26="","",IFERROR(VLOOKUP(H$4&amp;$B$1&amp;$B$2,RTRAB!$1:$1048576,$C26,0)*$D26,"-"))</f>
        <v>53.482094280745038</v>
      </c>
      <c r="I26" s="15">
        <f>IF($B26="","",IFERROR(VLOOKUP(I$4&amp;$B$1&amp;$B$2,RTRAB!$1:$1048576,$C26,0)*$D26,"-"))</f>
        <v>52.97145502765995</v>
      </c>
      <c r="J26" s="15">
        <f>IF($B26="","",IFERROR(VLOOKUP(J$4&amp;$B$1&amp;$B$2,RTRAB!$1:$1048576,$C26,0)*$D26,"-"))</f>
        <v>56.129460485116091</v>
      </c>
      <c r="K26" s="15">
        <f>IF($B26="","",IFERROR(VLOOKUP(K$4&amp;$B$1&amp;$B$2,RTRAB!$1:$1048576,$C26,0)*$D26,"-"))</f>
        <v>56.547942126069294</v>
      </c>
      <c r="L26" s="15">
        <f>IF($B26="","",IFERROR(VLOOKUP(L$4&amp;$B$1&amp;$B$2,RTRAB!$1:$1048576,$C26,0)*$D26,"-"))</f>
        <v>56.269657234121631</v>
      </c>
      <c r="M26" s="15">
        <f>IF($B26="","",IFERROR(VLOOKUP(M$4&amp;$B$1&amp;$B$2,RTRAB!$1:$1048576,$C26,0)*$D26,"-"))</f>
        <v>55.991764477998053</v>
      </c>
      <c r="N26" s="15">
        <f>IF($B26="","",IFERROR(VLOOKUP(N$4&amp;$B$1&amp;$B$2,RTRAB!$1:$1048576,$C26,0)*$D26,"-"))</f>
        <v>57.975692650896384</v>
      </c>
      <c r="O26" s="15">
        <f>IF($B26="","",IFERROR(VLOOKUP(O$4&amp;$B$1&amp;$B$2,RTRAB!$1:$1048576,$C26,0)*$D26,"-"))</f>
        <v>58.485958098379122</v>
      </c>
      <c r="P26" s="15">
        <f>IF($B26="","",IFERROR(VLOOKUP(P$4&amp;$B$1&amp;$B$2,RTRAB!$1:$1048576,$C26,0)*$D26,"-"))</f>
        <v>57.877556438555878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10.474222533992846</v>
      </c>
      <c r="H27" s="21">
        <f>IF($B27="","",IFERROR(VLOOKUP(H$4&amp;$B$1&amp;$B$2,RTRAB!$1:$1048576,$C27,0)*$D27,"-"))</f>
        <v>10.670673398487079</v>
      </c>
      <c r="I27" s="21">
        <f>IF($B27="","",IFERROR(VLOOKUP(I$4&amp;$B$1&amp;$B$2,RTRAB!$1:$1048576,$C27,0)*$D27,"-"))</f>
        <v>11.160435375694268</v>
      </c>
      <c r="J27" s="21">
        <f>IF($B27="","",IFERROR(VLOOKUP(J$4&amp;$B$1&amp;$B$2,RTRAB!$1:$1048576,$C27,0)*$D27,"-"))</f>
        <v>9.2094330286706558</v>
      </c>
      <c r="K27" s="21">
        <f>IF($B27="","",IFERROR(VLOOKUP(K$4&amp;$B$1&amp;$B$2,RTRAB!$1:$1048576,$C27,0)*$D27,"-"))</f>
        <v>10.714906573116084</v>
      </c>
      <c r="L27" s="21">
        <f>IF($B27="","",IFERROR(VLOOKUP(L$4&amp;$B$1&amp;$B$2,RTRAB!$1:$1048576,$C27,0)*$D27,"-"))</f>
        <v>9.9437796674056234</v>
      </c>
      <c r="M27" s="21">
        <f>IF($B27="","",IFERROR(VLOOKUP(M$4&amp;$B$1&amp;$B$2,RTRAB!$1:$1048576,$C27,0)*$D27,"-"))</f>
        <v>8.8056789679249512</v>
      </c>
      <c r="N27" s="21">
        <f>IF($B27="","",IFERROR(VLOOKUP(N$4&amp;$B$1&amp;$B$2,RTRAB!$1:$1048576,$C27,0)*$D27,"-"))</f>
        <v>8.1794819621716233</v>
      </c>
      <c r="O27" s="21">
        <f>IF($B27="","",IFERROR(VLOOKUP(O$4&amp;$B$1&amp;$B$2,RTRAB!$1:$1048576,$C27,0)*$D27,"-"))</f>
        <v>7.9087070719187498</v>
      </c>
      <c r="P27" s="21">
        <f>IF($B27="","",IFERROR(VLOOKUP(P$4&amp;$B$1&amp;$B$2,RTRAB!$1:$1048576,$C27,0)*$D27,"-"))</f>
        <v>6.6556003310196923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8.8413824364666684</v>
      </c>
      <c r="H29" s="15">
        <f>IF($B29="","",IFERROR(VLOOKUP(H$4&amp;$B$1&amp;$B$2,RTRAB!$1:$1048576,$C29,0)*$D29,"-"))</f>
        <v>8.4138617433065299</v>
      </c>
      <c r="I29" s="15">
        <f>IF($B29="","",IFERROR(VLOOKUP(I$4&amp;$B$1&amp;$B$2,RTRAB!$1:$1048576,$C29,0)*$D29,"-"))</f>
        <v>9.3012343317411794</v>
      </c>
      <c r="J29" s="15">
        <f>IF($B29="","",IFERROR(VLOOKUP(J$4&amp;$B$1&amp;$B$2,RTRAB!$1:$1048576,$C29,0)*$D29,"-"))</f>
        <v>7.3707121107188991</v>
      </c>
      <c r="K29" s="15">
        <f>IF($B29="","",IFERROR(VLOOKUP(K$4&amp;$B$1&amp;$B$2,RTRAB!$1:$1048576,$C29,0)*$D29,"-"))</f>
        <v>8.5205811520679617</v>
      </c>
      <c r="L29" s="15">
        <f>IF($B29="","",IFERROR(VLOOKUP(L$4&amp;$B$1&amp;$B$2,RTRAB!$1:$1048576,$C29,0)*$D29,"-"))</f>
        <v>7.6249966719189839</v>
      </c>
      <c r="M29" s="15">
        <f>IF($B29="","",IFERROR(VLOOKUP(M$4&amp;$B$1&amp;$B$2,RTRAB!$1:$1048576,$C29,0)*$D29,"-"))</f>
        <v>6.5578458325264375</v>
      </c>
      <c r="N29" s="15">
        <f>IF($B29="","",IFERROR(VLOOKUP(N$4&amp;$B$1&amp;$B$2,RTRAB!$1:$1048576,$C29,0)*$D29,"-"))</f>
        <v>5.5258395455308129</v>
      </c>
      <c r="O29" s="15">
        <f>IF($B29="","",IFERROR(VLOOKUP(O$4&amp;$B$1&amp;$B$2,RTRAB!$1:$1048576,$C29,0)*$D29,"-"))</f>
        <v>5.9382335273125868</v>
      </c>
      <c r="P29" s="15">
        <f>IF($B29="","",IFERROR(VLOOKUP(P$4&amp;$B$1&amp;$B$2,RTRAB!$1:$1048576,$C29,0)*$D29,"-"))</f>
        <v>5.5231793706988315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12.742447602315417</v>
      </c>
      <c r="H30" s="15">
        <f>IF($B30="","",IFERROR(VLOOKUP(H$4&amp;$B$1&amp;$B$2,RTRAB!$1:$1048576,$C30,0)*$D30,"-"))</f>
        <v>13.400584774852348</v>
      </c>
      <c r="I30" s="15">
        <f>IF($B30="","",IFERROR(VLOOKUP(I$4&amp;$B$1&amp;$B$2,RTRAB!$1:$1048576,$C30,0)*$D30,"-"))</f>
        <v>13.775584664063151</v>
      </c>
      <c r="J30" s="15">
        <f>IF($B30="","",IFERROR(VLOOKUP(J$4&amp;$B$1&amp;$B$2,RTRAB!$1:$1048576,$C30,0)*$D30,"-"))</f>
        <v>11.395793280561277</v>
      </c>
      <c r="K30" s="15">
        <f>IF($B30="","",IFERROR(VLOOKUP(K$4&amp;$B$1&amp;$B$2,RTRAB!$1:$1048576,$C30,0)*$D30,"-"))</f>
        <v>13.359861260360256</v>
      </c>
      <c r="L30" s="15">
        <f>IF($B30="","",IFERROR(VLOOKUP(L$4&amp;$B$1&amp;$B$2,RTRAB!$1:$1048576,$C30,0)*$D30,"-"))</f>
        <v>12.567722561114827</v>
      </c>
      <c r="M30" s="15">
        <f>IF($B30="","",IFERROR(VLOOKUP(M$4&amp;$B$1&amp;$B$2,RTRAB!$1:$1048576,$C30,0)*$D30,"-"))</f>
        <v>11.459503992564112</v>
      </c>
      <c r="N30" s="15">
        <f>IF($B30="","",IFERROR(VLOOKUP(N$4&amp;$B$1&amp;$B$2,RTRAB!$1:$1048576,$C30,0)*$D30,"-"))</f>
        <v>11.294544784856418</v>
      </c>
      <c r="O30" s="15">
        <f>IF($B30="","",IFERROR(VLOOKUP(O$4&amp;$B$1&amp;$B$2,RTRAB!$1:$1048576,$C30,0)*$D30,"-"))</f>
        <v>10.162330338635343</v>
      </c>
      <c r="P30" s="15">
        <f>IF($B30="","",IFERROR(VLOOKUP(P$4&amp;$B$1&amp;$B$2,RTRAB!$1:$1048576,$C30,0)*$D30,"-"))</f>
        <v>7.9459539497088922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9.0816144209962069</v>
      </c>
      <c r="H31" s="15">
        <f>IF($B31="","",IFERROR(VLOOKUP(H$4&amp;$B$1&amp;$B$2,RTRAB!$1:$1048576,$C31,0)*$D31,"-"))</f>
        <v>10.035071257558098</v>
      </c>
      <c r="I31" s="15">
        <f>IF($B31="","",IFERROR(VLOOKUP(I$4&amp;$B$1&amp;$B$2,RTRAB!$1:$1048576,$C31,0)*$D31,"-"))</f>
        <v>9.93967997200075</v>
      </c>
      <c r="J31" s="15">
        <f>IF($B31="","",IFERROR(VLOOKUP(J$4&amp;$B$1&amp;$B$2,RTRAB!$1:$1048576,$C31,0)*$D31,"-"))</f>
        <v>8.4404832300903898</v>
      </c>
      <c r="K31" s="15">
        <f>IF($B31="","",IFERROR(VLOOKUP(K$4&amp;$B$1&amp;$B$2,RTRAB!$1:$1048576,$C31,0)*$D31,"-"))</f>
        <v>9.9500832141016247</v>
      </c>
      <c r="L31" s="15">
        <f>IF($B31="","",IFERROR(VLOOKUP(L$4&amp;$B$1&amp;$B$2,RTRAB!$1:$1048576,$C31,0)*$D31,"-"))</f>
        <v>9.5216963140681798</v>
      </c>
      <c r="M31" s="15">
        <f>IF($B31="","",IFERROR(VLOOKUP(M$4&amp;$B$1&amp;$B$2,RTRAB!$1:$1048576,$C31,0)*$D31,"-"))</f>
        <v>8.417436599150248</v>
      </c>
      <c r="N31" s="15">
        <f>IF($B31="","",IFERROR(VLOOKUP(N$4&amp;$B$1&amp;$B$2,RTRAB!$1:$1048576,$C31,0)*$D31,"-"))</f>
        <v>7.7749509139680875</v>
      </c>
      <c r="O31" s="15">
        <f>IF($B31="","",IFERROR(VLOOKUP(O$4&amp;$B$1&amp;$B$2,RTRAB!$1:$1048576,$C31,0)*$D31,"-"))</f>
        <v>7.0134748695126845</v>
      </c>
      <c r="P31" s="15">
        <f>IF($B31="","",IFERROR(VLOOKUP(P$4&amp;$B$1&amp;$B$2,RTRAB!$1:$1048576,$C31,0)*$D31,"-"))</f>
        <v>6.1795470818263603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13.37369453232202</v>
      </c>
      <c r="H32" s="15">
        <f>IF($B32="","",IFERROR(VLOOKUP(H$4&amp;$B$1&amp;$B$2,RTRAB!$1:$1048576,$C32,0)*$D32,"-"))</f>
        <v>12.034073158348821</v>
      </c>
      <c r="I32" s="15">
        <f>IF($B32="","",IFERROR(VLOOKUP(I$4&amp;$B$1&amp;$B$2,RTRAB!$1:$1048576,$C32,0)*$D32,"-"))</f>
        <v>14.062961987889588</v>
      </c>
      <c r="J32" s="15">
        <f>IF($B32="","",IFERROR(VLOOKUP(J$4&amp;$B$1&amp;$B$2,RTRAB!$1:$1048576,$C32,0)*$D32,"-"))</f>
        <v>10.558349887991884</v>
      </c>
      <c r="K32" s="15">
        <f>IF($B32="","",IFERROR(VLOOKUP(K$4&amp;$B$1&amp;$B$2,RTRAB!$1:$1048576,$C32,0)*$D32,"-"))</f>
        <v>11.728238429488384</v>
      </c>
      <c r="L32" s="15">
        <f>IF($B32="","",IFERROR(VLOOKUP(L$4&amp;$B$1&amp;$B$2,RTRAB!$1:$1048576,$C32,0)*$D32,"-"))</f>
        <v>10.640023646555004</v>
      </c>
      <c r="M32" s="15">
        <f>IF($B32="","",IFERROR(VLOOKUP(M$4&amp;$B$1&amp;$B$2,RTRAB!$1:$1048576,$C32,0)*$D32,"-"))</f>
        <v>9.3878518142894443</v>
      </c>
      <c r="N32" s="15">
        <f>IF($B32="","",IFERROR(VLOOKUP(N$4&amp;$B$1&amp;$B$2,RTRAB!$1:$1048576,$C32,0)*$D32,"-"))</f>
        <v>8.249715414750046</v>
      </c>
      <c r="O32" s="15">
        <f>IF($B32="","",IFERROR(VLOOKUP(O$4&amp;$B$1&amp;$B$2,RTRAB!$1:$1048576,$C32,0)*$D32,"-"))</f>
        <v>9.2894314360022374</v>
      </c>
      <c r="P32" s="15">
        <f>IF($B32="","",IFERROR(VLOOKUP(P$4&amp;$B$1&amp;$B$2,RTRAB!$1:$1048576,$C32,0)*$D32,"-"))</f>
        <v>7.2297731714844149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22.695702954466849</v>
      </c>
      <c r="H33" s="15">
        <f>IF($B33="","",IFERROR(VLOOKUP(H$4&amp;$B$1&amp;$B$2,RTRAB!$1:$1048576,$C33,0)*$D33,"-"))</f>
        <v>23.411562794318431</v>
      </c>
      <c r="I33" s="15">
        <f>IF($B33="","",IFERROR(VLOOKUP(I$4&amp;$B$1&amp;$B$2,RTRAB!$1:$1048576,$C33,0)*$D33,"-"))</f>
        <v>24.829595178129019</v>
      </c>
      <c r="J33" s="15">
        <f>IF($B33="","",IFERROR(VLOOKUP(J$4&amp;$B$1&amp;$B$2,RTRAB!$1:$1048576,$C33,0)*$D33,"-"))</f>
        <v>20.073122255779829</v>
      </c>
      <c r="K33" s="15">
        <f>IF($B33="","",IFERROR(VLOOKUP(K$4&amp;$B$1&amp;$B$2,RTRAB!$1:$1048576,$C33,0)*$D33,"-"))</f>
        <v>23.007554871410889</v>
      </c>
      <c r="L33" s="15">
        <f>IF($B33="","",IFERROR(VLOOKUP(L$4&amp;$B$1&amp;$B$2,RTRAB!$1:$1048576,$C33,0)*$D33,"-"))</f>
        <v>23.931844736579439</v>
      </c>
      <c r="M33" s="15">
        <f>IF($B33="","",IFERROR(VLOOKUP(M$4&amp;$B$1&amp;$B$2,RTRAB!$1:$1048576,$C33,0)*$D33,"-"))</f>
        <v>18.531331031177416</v>
      </c>
      <c r="N33" s="15">
        <f>IF($B33="","",IFERROR(VLOOKUP(N$4&amp;$B$1&amp;$B$2,RTRAB!$1:$1048576,$C33,0)*$D33,"-"))</f>
        <v>20.02841298409421</v>
      </c>
      <c r="O33" s="15">
        <f>IF($B33="","",IFERROR(VLOOKUP(O$4&amp;$B$1&amp;$B$2,RTRAB!$1:$1048576,$C33,0)*$D33,"-"))</f>
        <v>18.589417047697957</v>
      </c>
      <c r="P33" s="15">
        <f>IF($B33="","",IFERROR(VLOOKUP(P$4&amp;$B$1&amp;$B$2,RTRAB!$1:$1048576,$C33,0)*$D33,"-"))</f>
        <v>17.126891894208189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8.2784514348645555</v>
      </c>
      <c r="H34" s="15">
        <f>IF($B34="","",IFERROR(VLOOKUP(H$4&amp;$B$1&amp;$B$2,RTRAB!$1:$1048576,$C34,0)*$D34,"-"))</f>
        <v>8.6379865339049129</v>
      </c>
      <c r="I34" s="15">
        <f>IF($B34="","",IFERROR(VLOOKUP(I$4&amp;$B$1&amp;$B$2,RTRAB!$1:$1048576,$C34,0)*$D34,"-"))</f>
        <v>8.9701454296455179</v>
      </c>
      <c r="J34" s="15">
        <f>IF($B34="","",IFERROR(VLOOKUP(J$4&amp;$B$1&amp;$B$2,RTRAB!$1:$1048576,$C34,0)*$D34,"-"))</f>
        <v>7.7960425290786954</v>
      </c>
      <c r="K34" s="15">
        <f>IF($B34="","",IFERROR(VLOOKUP(K$4&amp;$B$1&amp;$B$2,RTRAB!$1:$1048576,$C34,0)*$D34,"-"))</f>
        <v>8.9149716586833776</v>
      </c>
      <c r="L34" s="15">
        <f>IF($B34="","",IFERROR(VLOOKUP(L$4&amp;$B$1&amp;$B$2,RTRAB!$1:$1048576,$C34,0)*$D34,"-"))</f>
        <v>8.6167777825629805</v>
      </c>
      <c r="M34" s="15">
        <f>IF($B34="","",IFERROR(VLOOKUP(M$4&amp;$B$1&amp;$B$2,RTRAB!$1:$1048576,$C34,0)*$D34,"-"))</f>
        <v>8.1597986192929906</v>
      </c>
      <c r="N34" s="15">
        <f>IF($B34="","",IFERROR(VLOOKUP(N$4&amp;$B$1&amp;$B$2,RTRAB!$1:$1048576,$C34,0)*$D34,"-"))</f>
        <v>7.4791181196199235</v>
      </c>
      <c r="O34" s="15">
        <f>IF($B34="","",IFERROR(VLOOKUP(O$4&amp;$B$1&amp;$B$2,RTRAB!$1:$1048576,$C34,0)*$D34,"-"))</f>
        <v>6.9431997212510366</v>
      </c>
      <c r="P34" s="15">
        <f>IF($B34="","",IFERROR(VLOOKUP(P$4&amp;$B$1&amp;$B$2,RTRAB!$1:$1048576,$C34,0)*$D34,"-"))</f>
        <v>5.5667100765995743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5.3602592869608578</v>
      </c>
      <c r="H35" s="15">
        <f>IF($B35="","",IFERROR(VLOOKUP(H$4&amp;$B$1&amp;$B$2,RTRAB!$1:$1048576,$C35,0)*$D35,"-"))</f>
        <v>5.805569302320631</v>
      </c>
      <c r="I35" s="15">
        <f>IF($B35="","",IFERROR(VLOOKUP(I$4&amp;$B$1&amp;$B$2,RTRAB!$1:$1048576,$C35,0)*$D35,"-"))</f>
        <v>6.5335033807708189</v>
      </c>
      <c r="J35" s="15">
        <f>IF($B35="","",IFERROR(VLOOKUP(J$4&amp;$B$1&amp;$B$2,RTRAB!$1:$1048576,$C35,0)*$D35,"-"))</f>
        <v>4.2185801824016593</v>
      </c>
      <c r="K35" s="15">
        <f>IF($B35="","",IFERROR(VLOOKUP(K$4&amp;$B$1&amp;$B$2,RTRAB!$1:$1048576,$C35,0)*$D35,"-"))</f>
        <v>5.4311108146135556</v>
      </c>
      <c r="L35" s="15">
        <f>IF($B35="","",IFERROR(VLOOKUP(L$4&amp;$B$1&amp;$B$2,RTRAB!$1:$1048576,$C35,0)*$D35,"-"))</f>
        <v>3.4865862367256364</v>
      </c>
      <c r="M35" s="15">
        <f>IF($B35="","",IFERROR(VLOOKUP(M$4&amp;$B$1&amp;$B$2,RTRAB!$1:$1048576,$C35,0)*$D35,"-"))</f>
        <v>3.6140277906834397</v>
      </c>
      <c r="N35" s="15">
        <f>IF($B35="","",IFERROR(VLOOKUP(N$4&amp;$B$1&amp;$B$2,RTRAB!$1:$1048576,$C35,0)*$D35,"-"))</f>
        <v>3.2701818458495016</v>
      </c>
      <c r="O35" s="15">
        <f>IF($B35="","",IFERROR(VLOOKUP(O$4&amp;$B$1&amp;$B$2,RTRAB!$1:$1048576,$C35,0)*$D35,"-"))</f>
        <v>3.6110726927194587</v>
      </c>
      <c r="P35" s="15">
        <f>IF($B35="","",IFERROR(VLOOKUP(P$4&amp;$B$1&amp;$B$2,RTRAB!$1:$1048576,$C35,0)*$D35,"-"))</f>
        <v>3.4061331947733517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12.43704551132852</v>
      </c>
      <c r="H36" s="15">
        <f>IF($B36="","",IFERROR(VLOOKUP(H$4&amp;$B$1&amp;$B$2,RTRAB!$1:$1048576,$C36,0)*$D36,"-"))</f>
        <v>10.586842300007399</v>
      </c>
      <c r="I36" s="15">
        <f>IF($B36="","",IFERROR(VLOOKUP(I$4&amp;$B$1&amp;$B$2,RTRAB!$1:$1048576,$C36,0)*$D36,"-"))</f>
        <v>12.354819201553727</v>
      </c>
      <c r="J36" s="15">
        <f>IF($B36="","",IFERROR(VLOOKUP(J$4&amp;$B$1&amp;$B$2,RTRAB!$1:$1048576,$C36,0)*$D36,"-"))</f>
        <v>8.3750462824762053</v>
      </c>
      <c r="K36" s="15">
        <f>IF($B36="","",IFERROR(VLOOKUP(K$4&amp;$B$1&amp;$B$2,RTRAB!$1:$1048576,$C36,0)*$D36,"-"))</f>
        <v>11.793005405390865</v>
      </c>
      <c r="L36" s="15">
        <f>IF($B36="","",IFERROR(VLOOKUP(L$4&amp;$B$1&amp;$B$2,RTRAB!$1:$1048576,$C36,0)*$D36,"-"))</f>
        <v>8.7863179074446691</v>
      </c>
      <c r="M36" s="15">
        <f>IF($B36="","",IFERROR(VLOOKUP(M$4&amp;$B$1&amp;$B$2,RTRAB!$1:$1048576,$C36,0)*$D36,"-"))</f>
        <v>7.3277001781916429</v>
      </c>
      <c r="N36" s="15">
        <f>IF($B36="","",IFERROR(VLOOKUP(N$4&amp;$B$1&amp;$B$2,RTRAB!$1:$1048576,$C36,0)*$D36,"-"))</f>
        <v>8.2007565791396981</v>
      </c>
      <c r="O36" s="15">
        <f>IF($B36="","",IFERROR(VLOOKUP(O$4&amp;$B$1&amp;$B$2,RTRAB!$1:$1048576,$C36,0)*$D36,"-"))</f>
        <v>7.4381745297563988</v>
      </c>
      <c r="P36" s="15">
        <f>IF($B36="","",IFERROR(VLOOKUP(P$4&amp;$B$1&amp;$B$2,RTRAB!$1:$1048576,$C36,0)*$D36,"-"))</f>
        <v>7.3013607586151714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10.048959474857838</v>
      </c>
      <c r="H37" s="15">
        <f>IF($B37="","",IFERROR(VLOOKUP(H$4&amp;$B$1&amp;$B$2,RTRAB!$1:$1048576,$C37,0)*$D37,"-"))</f>
        <v>11.354946379114891</v>
      </c>
      <c r="I37" s="15">
        <f>IF($B37="","",IFERROR(VLOOKUP(I$4&amp;$B$1&amp;$B$2,RTRAB!$1:$1048576,$C37,0)*$D37,"-"))</f>
        <v>10.865014685806479</v>
      </c>
      <c r="J37" s="15">
        <f>IF($B37="","",IFERROR(VLOOKUP(J$4&amp;$B$1&amp;$B$2,RTRAB!$1:$1048576,$C37,0)*$D37,"-"))</f>
        <v>10.186717227328666</v>
      </c>
      <c r="K37" s="15">
        <f>IF($B37="","",IFERROR(VLOOKUP(K$4&amp;$B$1&amp;$B$2,RTRAB!$1:$1048576,$C37,0)*$D37,"-"))</f>
        <v>10.736908756387001</v>
      </c>
      <c r="L37" s="15">
        <f>IF($B37="","",IFERROR(VLOOKUP(L$4&amp;$B$1&amp;$B$2,RTRAB!$1:$1048576,$C37,0)*$D37,"-"))</f>
        <v>9.3863713830365452</v>
      </c>
      <c r="M37" s="15">
        <f>IF($B37="","",IFERROR(VLOOKUP(M$4&amp;$B$1&amp;$B$2,RTRAB!$1:$1048576,$C37,0)*$D37,"-"))</f>
        <v>10.823632997820672</v>
      </c>
      <c r="N37" s="15">
        <f>IF($B37="","",IFERROR(VLOOKUP(N$4&amp;$B$1&amp;$B$2,RTRAB!$1:$1048576,$C37,0)*$D37,"-"))</f>
        <v>7.2862609918657837</v>
      </c>
      <c r="O37" s="15">
        <f>IF($B37="","",IFERROR(VLOOKUP(O$4&amp;$B$1&amp;$B$2,RTRAB!$1:$1048576,$C37,0)*$D37,"-"))</f>
        <v>9.1587185130838833</v>
      </c>
      <c r="P37" s="15">
        <f>IF($B37="","",IFERROR(VLOOKUP(P$4&amp;$B$1&amp;$B$2,RTRAB!$1:$1048576,$C37,0)*$D37,"-"))</f>
        <v>6.4076729260483338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15.407441102730379</v>
      </c>
      <c r="H38" s="15">
        <f>IF($B38="","",IFERROR(VLOOKUP(H$4&amp;$B$1&amp;$B$2,RTRAB!$1:$1048576,$C38,0)*$D38,"-"))</f>
        <v>19.738321142607518</v>
      </c>
      <c r="I38" s="15">
        <f>IF($B38="","",IFERROR(VLOOKUP(I$4&amp;$B$1&amp;$B$2,RTRAB!$1:$1048576,$C38,0)*$D38,"-"))</f>
        <v>23.182555434067272</v>
      </c>
      <c r="J38" s="15">
        <f>IF($B38="","",IFERROR(VLOOKUP(J$4&amp;$B$1&amp;$B$2,RTRAB!$1:$1048576,$C38,0)*$D38,"-"))</f>
        <v>18.851453755035298</v>
      </c>
      <c r="K38" s="15">
        <f>IF($B38="","",IFERROR(VLOOKUP(K$4&amp;$B$1&amp;$B$2,RTRAB!$1:$1048576,$C38,0)*$D38,"-"))</f>
        <v>20.381526546238639</v>
      </c>
      <c r="L38" s="15">
        <f>IF($B38="","",IFERROR(VLOOKUP(L$4&amp;$B$1&amp;$B$2,RTRAB!$1:$1048576,$C38,0)*$D38,"-"))</f>
        <v>21.533202201501712</v>
      </c>
      <c r="M38" s="15">
        <f>IF($B38="","",IFERROR(VLOOKUP(M$4&amp;$B$1&amp;$B$2,RTRAB!$1:$1048576,$C38,0)*$D38,"-"))</f>
        <v>16.446610684145497</v>
      </c>
      <c r="N38" s="15">
        <f>IF($B38="","",IFERROR(VLOOKUP(N$4&amp;$B$1&amp;$B$2,RTRAB!$1:$1048576,$C38,0)*$D38,"-"))</f>
        <v>15.858763300542059</v>
      </c>
      <c r="O38" s="15">
        <f>IF($B38="","",IFERROR(VLOOKUP(O$4&amp;$B$1&amp;$B$2,RTRAB!$1:$1048576,$C38,0)*$D38,"-"))</f>
        <v>15.24428509576326</v>
      </c>
      <c r="P38" s="15">
        <f>IF($B38="","",IFERROR(VLOOKUP(P$4&amp;$B$1&amp;$B$2,RTRAB!$1:$1048576,$C38,0)*$D38,"-"))</f>
        <v>10.778982027712992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11.694508823671097</v>
      </c>
      <c r="H39" s="15">
        <f>IF($B39="","",IFERROR(VLOOKUP(H$4&amp;$B$1&amp;$B$2,RTRAB!$1:$1048576,$C39,0)*$D39,"-"))</f>
        <v>11.102577152639615</v>
      </c>
      <c r="I39" s="15">
        <f>IF($B39="","",IFERROR(VLOOKUP(I$4&amp;$B$1&amp;$B$2,RTRAB!$1:$1048576,$C39,0)*$D39,"-"))</f>
        <v>11.330832596310085</v>
      </c>
      <c r="J39" s="15">
        <f>IF($B39="","",IFERROR(VLOOKUP(J$4&amp;$B$1&amp;$B$2,RTRAB!$1:$1048576,$C39,0)*$D39,"-"))</f>
        <v>9.7249958212736765</v>
      </c>
      <c r="K39" s="15">
        <f>IF($B39="","",IFERROR(VLOOKUP(K$4&amp;$B$1&amp;$B$2,RTRAB!$1:$1048576,$C39,0)*$D39,"-"))</f>
        <v>10.585250338294994</v>
      </c>
      <c r="L39" s="15">
        <f>IF($B39="","",IFERROR(VLOOKUP(L$4&amp;$B$1&amp;$B$2,RTRAB!$1:$1048576,$C39,0)*$D39,"-"))</f>
        <v>10.445279622207671</v>
      </c>
      <c r="M39" s="15">
        <f>IF($B39="","",IFERROR(VLOOKUP(M$4&amp;$B$1&amp;$B$2,RTRAB!$1:$1048576,$C39,0)*$D39,"-"))</f>
        <v>9.8123946903382233</v>
      </c>
      <c r="N39" s="15">
        <f>IF($B39="","",IFERROR(VLOOKUP(N$4&amp;$B$1&amp;$B$2,RTRAB!$1:$1048576,$C39,0)*$D39,"-"))</f>
        <v>8.8486608243795288</v>
      </c>
      <c r="O39" s="15">
        <f>IF($B39="","",IFERROR(VLOOKUP(O$4&amp;$B$1&amp;$B$2,RTRAB!$1:$1048576,$C39,0)*$D39,"-"))</f>
        <v>8.4679867219488258</v>
      </c>
      <c r="P39" s="15">
        <f>IF($B39="","",IFERROR(VLOOKUP(P$4&amp;$B$1&amp;$B$2,RTRAB!$1:$1048576,$C39,0)*$D39,"-"))</f>
        <v>7.4987093108628029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5.909137474178964</v>
      </c>
      <c r="H40" s="21">
        <f>IF($B40="","",IFERROR(VLOOKUP(H$4&amp;$B$1&amp;$B$2,RTRAB!$1:$1048576,$C40,0)*$D40,"-"))</f>
        <v>7.6048765433846448</v>
      </c>
      <c r="I40" s="21">
        <f>IF($B40="","",IFERROR(VLOOKUP(I$4&amp;$B$1&amp;$B$2,RTRAB!$1:$1048576,$C40,0)*$D40,"-"))</f>
        <v>7.3664352675431699</v>
      </c>
      <c r="J40" s="21">
        <f>IF($B40="","",IFERROR(VLOOKUP(J$4&amp;$B$1&amp;$B$2,RTRAB!$1:$1048576,$C40,0)*$D40,"-"))</f>
        <v>6.6667950965471618</v>
      </c>
      <c r="K40" s="21">
        <f>IF($B40="","",IFERROR(VLOOKUP(K$4&amp;$B$1&amp;$B$2,RTRAB!$1:$1048576,$C40,0)*$D40,"-"))</f>
        <v>7.3003918400721126</v>
      </c>
      <c r="L40" s="21">
        <f>IF($B40="","",IFERROR(VLOOKUP(L$4&amp;$B$1&amp;$B$2,RTRAB!$1:$1048576,$C40,0)*$D40,"-"))</f>
        <v>7.9888004427731936</v>
      </c>
      <c r="M40" s="21">
        <f>IF($B40="","",IFERROR(VLOOKUP(M$4&amp;$B$1&amp;$B$2,RTRAB!$1:$1048576,$C40,0)*$D40,"-"))</f>
        <v>6.4253918071221401</v>
      </c>
      <c r="N40" s="21">
        <f>IF($B40="","",IFERROR(VLOOKUP(N$4&amp;$B$1&amp;$B$2,RTRAB!$1:$1048576,$C40,0)*$D40,"-"))</f>
        <v>6.2288963640976265</v>
      </c>
      <c r="O40" s="21">
        <f>IF($B40="","",IFERROR(VLOOKUP(O$4&amp;$B$1&amp;$B$2,RTRAB!$1:$1048576,$C40,0)*$D40,"-"))</f>
        <v>5.7581592860198647</v>
      </c>
      <c r="P40" s="21">
        <f>IF($B40="","",IFERROR(VLOOKUP(P$4&amp;$B$1&amp;$B$2,RTRAB!$1:$1048576,$C40,0)*$D40,"-"))</f>
        <v>4.6649014051893891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74.251021559940796</v>
      </c>
      <c r="H42" s="15">
        <f>IF($B42="","",IFERROR(VLOOKUP(H$4&amp;$B$1&amp;$B$2,RTRAB!$1:$1048576,$C42,0)*$D42,"-"))</f>
        <v>73.261845676692801</v>
      </c>
      <c r="I42" s="15">
        <f>IF($B42="","",IFERROR(VLOOKUP(I$4&amp;$B$1&amp;$B$2,RTRAB!$1:$1048576,$C42,0)*$D42,"-"))</f>
        <v>72.522776204045584</v>
      </c>
      <c r="J42" s="15">
        <f>IF($B42="","",IFERROR(VLOOKUP(J$4&amp;$B$1&amp;$B$2,RTRAB!$1:$1048576,$C42,0)*$D42,"-"))</f>
        <v>73.206385702810223</v>
      </c>
      <c r="K42" s="15">
        <f>IF($B42="","",IFERROR(VLOOKUP(K$4&amp;$B$1&amp;$B$2,RTRAB!$1:$1048576,$C42,0)*$D42,"-"))</f>
        <v>75.149494427005791</v>
      </c>
      <c r="L42" s="15">
        <f>IF($B42="","",IFERROR(VLOOKUP(L$4&amp;$B$1&amp;$B$2,RTRAB!$1:$1048576,$C42,0)*$D42,"-"))</f>
        <v>74.380365792116621</v>
      </c>
      <c r="M42" s="15">
        <f>IF($B42="","",IFERROR(VLOOKUP(M$4&amp;$B$1&amp;$B$2,RTRAB!$1:$1048576,$C42,0)*$D42,"-"))</f>
        <v>73.055504594253478</v>
      </c>
      <c r="N42" s="15">
        <f>IF($B42="","",IFERROR(VLOOKUP(N$4&amp;$B$1&amp;$B$2,RTRAB!$1:$1048576,$C42,0)*$D42,"-"))</f>
        <v>75.050676551694593</v>
      </c>
      <c r="O42" s="15">
        <f>IF($B42="","",IFERROR(VLOOKUP(O$4&amp;$B$1&amp;$B$2,RTRAB!$1:$1048576,$C42,0)*$D42,"-"))</f>
        <v>74.547207968265425</v>
      </c>
      <c r="P42" s="15">
        <f>IF($B42="","",IFERROR(VLOOKUP(P$4&amp;$B$1&amp;$B$2,RTRAB!$1:$1048576,$C42,0)*$D42,"-"))</f>
        <v>73.160300201046283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48.791662628454233</v>
      </c>
      <c r="H43" s="15">
        <f>IF($B43="","",IFERROR(VLOOKUP(H$4&amp;$B$1&amp;$B$2,RTRAB!$1:$1048576,$C43,0)*$D43,"-"))</f>
        <v>49.123744189174531</v>
      </c>
      <c r="I43" s="15">
        <f>IF($B43="","",IFERROR(VLOOKUP(I$4&amp;$B$1&amp;$B$2,RTRAB!$1:$1048576,$C43,0)*$D43,"-"))</f>
        <v>49.231029295182196</v>
      </c>
      <c r="J43" s="15">
        <f>IF($B43="","",IFERROR(VLOOKUP(J$4&amp;$B$1&amp;$B$2,RTRAB!$1:$1048576,$C43,0)*$D43,"-"))</f>
        <v>52.466823099595295</v>
      </c>
      <c r="K43" s="15">
        <f>IF($B43="","",IFERROR(VLOOKUP(K$4&amp;$B$1&amp;$B$2,RTRAB!$1:$1048576,$C43,0)*$D43,"-"))</f>
        <v>53.478573248700521</v>
      </c>
      <c r="L43" s="15">
        <f>IF($B43="","",IFERROR(VLOOKUP(L$4&amp;$B$1&amp;$B$2,RTRAB!$1:$1048576,$C43,0)*$D43,"-"))</f>
        <v>53.066845347127199</v>
      </c>
      <c r="M43" s="15">
        <f>IF($B43="","",IFERROR(VLOOKUP(M$4&amp;$B$1&amp;$B$2,RTRAB!$1:$1048576,$C43,0)*$D43,"-"))</f>
        <v>51.757953665963399</v>
      </c>
      <c r="N43" s="15">
        <f>IF($B43="","",IFERROR(VLOOKUP(N$4&amp;$B$1&amp;$B$2,RTRAB!$1:$1048576,$C43,0)*$D43,"-"))</f>
        <v>53.364624070697673</v>
      </c>
      <c r="O43" s="15">
        <f>IF($B43="","",IFERROR(VLOOKUP(O$4&amp;$B$1&amp;$B$2,RTRAB!$1:$1048576,$C43,0)*$D43,"-"))</f>
        <v>54.336885639802013</v>
      </c>
      <c r="P43" s="15">
        <f>IF($B43="","",IFERROR(VLOOKUP(P$4&amp;$B$1&amp;$B$2,RTRAB!$1:$1048576,$C43,0)*$D43,"-"))</f>
        <v>53.002404016024961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57.844853123673943</v>
      </c>
      <c r="H44" s="15">
        <f>IF($B44="","",IFERROR(VLOOKUP(H$4&amp;$B$1&amp;$B$2,RTRAB!$1:$1048576,$C44,0)*$D44,"-"))</f>
        <v>58.227076038222272</v>
      </c>
      <c r="I44" s="15">
        <f>IF($B44="","",IFERROR(VLOOKUP(I$4&amp;$B$1&amp;$B$2,RTRAB!$1:$1048576,$C44,0)*$D44,"-"))</f>
        <v>58.40977312609089</v>
      </c>
      <c r="J44" s="15">
        <f>IF($B44="","",IFERROR(VLOOKUP(J$4&amp;$B$1&amp;$B$2,RTRAB!$1:$1048576,$C44,0)*$D44,"-"))</f>
        <v>59.638914892494022</v>
      </c>
      <c r="K44" s="15">
        <f>IF($B44="","",IFERROR(VLOOKUP(K$4&amp;$B$1&amp;$B$2,RTRAB!$1:$1048576,$C44,0)*$D44,"-"))</f>
        <v>60.772798311601598</v>
      </c>
      <c r="L44" s="15">
        <f>IF($B44="","",IFERROR(VLOOKUP(L$4&amp;$B$1&amp;$B$2,RTRAB!$1:$1048576,$C44,0)*$D44,"-"))</f>
        <v>61.680566665927842</v>
      </c>
      <c r="M44" s="15">
        <f>IF($B44="","",IFERROR(VLOOKUP(M$4&amp;$B$1&amp;$B$2,RTRAB!$1:$1048576,$C44,0)*$D44,"-"))</f>
        <v>58.616580886611928</v>
      </c>
      <c r="N44" s="15">
        <f>IF($B44="","",IFERROR(VLOOKUP(N$4&amp;$B$1&amp;$B$2,RTRAB!$1:$1048576,$C44,0)*$D44,"-"))</f>
        <v>61.202178568147716</v>
      </c>
      <c r="O44" s="15">
        <f>IF($B44="","",IFERROR(VLOOKUP(O$4&amp;$B$1&amp;$B$2,RTRAB!$1:$1048576,$C44,0)*$D44,"-"))</f>
        <v>62.459747757369385</v>
      </c>
      <c r="P44" s="15">
        <f>IF($B44="","",IFERROR(VLOOKUP(P$4&amp;$B$1&amp;$B$2,RTRAB!$1:$1048576,$C44,0)*$D44,"-"))</f>
        <v>60.134645644017382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65.072943048891503</v>
      </c>
      <c r="H45" s="15">
        <f>IF($B45="","",IFERROR(VLOOKUP(H$4&amp;$B$1&amp;$B$2,RTRAB!$1:$1048576,$C45,0)*$D45,"-"))</f>
        <v>63.611747350440616</v>
      </c>
      <c r="I45" s="15">
        <f>IF($B45="","",IFERROR(VLOOKUP(I$4&amp;$B$1&amp;$B$2,RTRAB!$1:$1048576,$C45,0)*$D45,"-"))</f>
        <v>62.045318889960001</v>
      </c>
      <c r="J45" s="15">
        <f>IF($B45="","",IFERROR(VLOOKUP(J$4&amp;$B$1&amp;$B$2,RTRAB!$1:$1048576,$C45,0)*$D45,"-"))</f>
        <v>65.729014573050819</v>
      </c>
      <c r="K45" s="15">
        <f>IF($B45="","",IFERROR(VLOOKUP(K$4&amp;$B$1&amp;$B$2,RTRAB!$1:$1048576,$C45,0)*$D45,"-"))</f>
        <v>66.854719542035937</v>
      </c>
      <c r="L45" s="15">
        <f>IF($B45="","",IFERROR(VLOOKUP(L$4&amp;$B$1&amp;$B$2,RTRAB!$1:$1048576,$C45,0)*$D45,"-"))</f>
        <v>63.725463051318073</v>
      </c>
      <c r="M45" s="15">
        <f>IF($B45="","",IFERROR(VLOOKUP(M$4&amp;$B$1&amp;$B$2,RTRAB!$1:$1048576,$C45,0)*$D45,"-"))</f>
        <v>65.431143007246021</v>
      </c>
      <c r="N45" s="15">
        <f>IF($B45="","",IFERROR(VLOOKUP(N$4&amp;$B$1&amp;$B$2,RTRAB!$1:$1048576,$C45,0)*$D45,"-"))</f>
        <v>65.981751094369827</v>
      </c>
      <c r="O45" s="15">
        <f>IF($B45="","",IFERROR(VLOOKUP(O$4&amp;$B$1&amp;$B$2,RTRAB!$1:$1048576,$C45,0)*$D45,"-"))</f>
        <v>65.200965066343002</v>
      </c>
      <c r="P45" s="15">
        <f>IF($B45="","",IFERROR(VLOOKUP(P$4&amp;$B$1&amp;$B$2,RTRAB!$1:$1048576,$C45,0)*$D45,"-"))</f>
        <v>64.263729693089417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52.321707737443681</v>
      </c>
      <c r="H46" s="15">
        <f>IF($B46="","",IFERROR(VLOOKUP(H$4&amp;$B$1&amp;$B$2,RTRAB!$1:$1048576,$C46,0)*$D46,"-"))</f>
        <v>52.759266805911267</v>
      </c>
      <c r="I46" s="15">
        <f>IF($B46="","",IFERROR(VLOOKUP(I$4&amp;$B$1&amp;$B$2,RTRAB!$1:$1048576,$C46,0)*$D46,"-"))</f>
        <v>50.730978306181321</v>
      </c>
      <c r="J46" s="15">
        <f>IF($B46="","",IFERROR(VLOOKUP(J$4&amp;$B$1&amp;$B$2,RTRAB!$1:$1048576,$C46,0)*$D46,"-"))</f>
        <v>55.729593688079134</v>
      </c>
      <c r="K46" s="15">
        <f>IF($B46="","",IFERROR(VLOOKUP(K$4&amp;$B$1&amp;$B$2,RTRAB!$1:$1048576,$C46,0)*$D46,"-"))</f>
        <v>58.084208437311311</v>
      </c>
      <c r="L46" s="15">
        <f>IF($B46="","",IFERROR(VLOOKUP(L$4&amp;$B$1&amp;$B$2,RTRAB!$1:$1048576,$C46,0)*$D46,"-"))</f>
        <v>53.705566469377011</v>
      </c>
      <c r="M46" s="15">
        <f>IF($B46="","",IFERROR(VLOOKUP(M$4&amp;$B$1&amp;$B$2,RTRAB!$1:$1048576,$C46,0)*$D46,"-"))</f>
        <v>53.549899971921946</v>
      </c>
      <c r="N46" s="15">
        <f>IF($B46="","",IFERROR(VLOOKUP(N$4&amp;$B$1&amp;$B$2,RTRAB!$1:$1048576,$C46,0)*$D46,"-"))</f>
        <v>52.110221900604145</v>
      </c>
      <c r="O46" s="15">
        <f>IF($B46="","",IFERROR(VLOOKUP(O$4&amp;$B$1&amp;$B$2,RTRAB!$1:$1048576,$C46,0)*$D46,"-"))</f>
        <v>54.3158308803675</v>
      </c>
      <c r="P46" s="15">
        <f>IF($B46="","",IFERROR(VLOOKUP(P$4&amp;$B$1&amp;$B$2,RTRAB!$1:$1048576,$C46,0)*$D46,"-"))</f>
        <v>47.946449484095517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79.492058767736822</v>
      </c>
      <c r="H47" s="15">
        <f>IF($B47="","",IFERROR(VLOOKUP(H$4&amp;$B$1&amp;$B$2,RTRAB!$1:$1048576,$C47,0)*$D47,"-"))</f>
        <v>80.089213744108207</v>
      </c>
      <c r="I47" s="15">
        <f>IF($B47="","",IFERROR(VLOOKUP(I$4&amp;$B$1&amp;$B$2,RTRAB!$1:$1048576,$C47,0)*$D47,"-"))</f>
        <v>80.574017574949309</v>
      </c>
      <c r="J47" s="15">
        <f>IF($B47="","",IFERROR(VLOOKUP(J$4&amp;$B$1&amp;$B$2,RTRAB!$1:$1048576,$C47,0)*$D47,"-"))</f>
        <v>83.33832006142687</v>
      </c>
      <c r="K47" s="15">
        <f>IF($B47="","",IFERROR(VLOOKUP(K$4&amp;$B$1&amp;$B$2,RTRAB!$1:$1048576,$C47,0)*$D47,"-"))</f>
        <v>84.045406208406277</v>
      </c>
      <c r="L47" s="15">
        <f>IF($B47="","",IFERROR(VLOOKUP(L$4&amp;$B$1&amp;$B$2,RTRAB!$1:$1048576,$C47,0)*$D47,"-"))</f>
        <v>83.777207534949369</v>
      </c>
      <c r="M47" s="15">
        <f>IF($B47="","",IFERROR(VLOOKUP(M$4&amp;$B$1&amp;$B$2,RTRAB!$1:$1048576,$C47,0)*$D47,"-"))</f>
        <v>82.076901799973498</v>
      </c>
      <c r="N47" s="15">
        <f>IF($B47="","",IFERROR(VLOOKUP(N$4&amp;$B$1&amp;$B$2,RTRAB!$1:$1048576,$C47,0)*$D47,"-"))</f>
        <v>84.005363128491624</v>
      </c>
      <c r="O47" s="15">
        <f>IF($B47="","",IFERROR(VLOOKUP(O$4&amp;$B$1&amp;$B$2,RTRAB!$1:$1048576,$C47,0)*$D47,"-"))</f>
        <v>84.531709123183859</v>
      </c>
      <c r="P47" s="15">
        <f>IF($B47="","",IFERROR(VLOOKUP(P$4&amp;$B$1&amp;$B$2,RTRAB!$1:$1048576,$C47,0)*$D47,"-"))</f>
        <v>83.691802266724707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36.34547544381936</v>
      </c>
      <c r="H48" s="15">
        <f>IF($B48="","",IFERROR(VLOOKUP(H$4&amp;$B$1&amp;$B$2,RTRAB!$1:$1048576,$C48,0)*$D48,"-"))</f>
        <v>35.887412488589618</v>
      </c>
      <c r="I48" s="15">
        <f>IF($B48="","",IFERROR(VLOOKUP(I$4&amp;$B$1&amp;$B$2,RTRAB!$1:$1048576,$C48,0)*$D48,"-"))</f>
        <v>36.826447512590647</v>
      </c>
      <c r="J48" s="15">
        <f>IF($B48="","",IFERROR(VLOOKUP(J$4&amp;$B$1&amp;$B$2,RTRAB!$1:$1048576,$C48,0)*$D48,"-"))</f>
        <v>36.930161193838714</v>
      </c>
      <c r="K48" s="15">
        <f>IF($B48="","",IFERROR(VLOOKUP(K$4&amp;$B$1&amp;$B$2,RTRAB!$1:$1048576,$C48,0)*$D48,"-"))</f>
        <v>39.45441743969095</v>
      </c>
      <c r="L48" s="15">
        <f>IF($B48="","",IFERROR(VLOOKUP(L$4&amp;$B$1&amp;$B$2,RTRAB!$1:$1048576,$C48,0)*$D48,"-"))</f>
        <v>40.062582125743155</v>
      </c>
      <c r="M48" s="15">
        <f>IF($B48="","",IFERROR(VLOOKUP(M$4&amp;$B$1&amp;$B$2,RTRAB!$1:$1048576,$C48,0)*$D48,"-"))</f>
        <v>38.343713893549911</v>
      </c>
      <c r="N48" s="15">
        <f>IF($B48="","",IFERROR(VLOOKUP(N$4&amp;$B$1&amp;$B$2,RTRAB!$1:$1048576,$C48,0)*$D48,"-"))</f>
        <v>42.821373435630825</v>
      </c>
      <c r="O48" s="15">
        <f>IF($B48="","",IFERROR(VLOOKUP(O$4&amp;$B$1&amp;$B$2,RTRAB!$1:$1048576,$C48,0)*$D48,"-"))</f>
        <v>42.080678398675623</v>
      </c>
      <c r="P48" s="15">
        <f>IF($B48="","",IFERROR(VLOOKUP(P$4&amp;$B$1&amp;$B$2,RTRAB!$1:$1048576,$C48,0)*$D48,"-"))</f>
        <v>42.60518316865268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49.008676461660613</v>
      </c>
      <c r="H49" s="15">
        <f>IF($B49="","",IFERROR(VLOOKUP(H$4&amp;$B$1&amp;$B$2,RTRAB!$1:$1048576,$C49,0)*$D49,"-"))</f>
        <v>47.477771503724775</v>
      </c>
      <c r="I49" s="15">
        <f>IF($B49="","",IFERROR(VLOOKUP(I$4&amp;$B$1&amp;$B$2,RTRAB!$1:$1048576,$C49,0)*$D49,"-"))</f>
        <v>47.384672776958411</v>
      </c>
      <c r="J49" s="15">
        <f>IF($B49="","",IFERROR(VLOOKUP(J$4&amp;$B$1&amp;$B$2,RTRAB!$1:$1048576,$C49,0)*$D49,"-"))</f>
        <v>48.904424508846681</v>
      </c>
      <c r="K49" s="15">
        <f>IF($B49="","",IFERROR(VLOOKUP(K$4&amp;$B$1&amp;$B$2,RTRAB!$1:$1048576,$C49,0)*$D49,"-"))</f>
        <v>48.023185552447607</v>
      </c>
      <c r="L49" s="15">
        <f>IF($B49="","",IFERROR(VLOOKUP(L$4&amp;$B$1&amp;$B$2,RTRAB!$1:$1048576,$C49,0)*$D49,"-"))</f>
        <v>48.160613296962261</v>
      </c>
      <c r="M49" s="15">
        <f>IF($B49="","",IFERROR(VLOOKUP(M$4&amp;$B$1&amp;$B$2,RTRAB!$1:$1048576,$C49,0)*$D49,"-"))</f>
        <v>44.662722951528067</v>
      </c>
      <c r="N49" s="15">
        <f>IF($B49="","",IFERROR(VLOOKUP(N$4&amp;$B$1&amp;$B$2,RTRAB!$1:$1048576,$C49,0)*$D49,"-"))</f>
        <v>50.577914636569687</v>
      </c>
      <c r="O49" s="15">
        <f>IF($B49="","",IFERROR(VLOOKUP(O$4&amp;$B$1&amp;$B$2,RTRAB!$1:$1048576,$C49,0)*$D49,"-"))</f>
        <v>45.91832134646058</v>
      </c>
      <c r="P49" s="15">
        <f>IF($B49="","",IFERROR(VLOOKUP(P$4&amp;$B$1&amp;$B$2,RTRAB!$1:$1048576,$C49,0)*$D49,"-"))</f>
        <v>44.898852420781019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56.86652332505011</v>
      </c>
      <c r="H50" s="15">
        <f>IF($B50="","",IFERROR(VLOOKUP(H$4&amp;$B$1&amp;$B$2,RTRAB!$1:$1048576,$C50,0)*$D50,"-"))</f>
        <v>58.763649854025189</v>
      </c>
      <c r="I50" s="15">
        <f>IF($B50="","",IFERROR(VLOOKUP(I$4&amp;$B$1&amp;$B$2,RTRAB!$1:$1048576,$C50,0)*$D50,"-"))</f>
        <v>58.831498812320717</v>
      </c>
      <c r="J50" s="15">
        <f>IF($B50="","",IFERROR(VLOOKUP(J$4&amp;$B$1&amp;$B$2,RTRAB!$1:$1048576,$C50,0)*$D50,"-"))</f>
        <v>54.108590470697557</v>
      </c>
      <c r="K50" s="15">
        <f>IF($B50="","",IFERROR(VLOOKUP(K$4&amp;$B$1&amp;$B$2,RTRAB!$1:$1048576,$C50,0)*$D50,"-"))</f>
        <v>63.870063098854871</v>
      </c>
      <c r="L50" s="15">
        <f>IF($B50="","",IFERROR(VLOOKUP(L$4&amp;$B$1&amp;$B$2,RTRAB!$1:$1048576,$C50,0)*$D50,"-"))</f>
        <v>57.01766565838895</v>
      </c>
      <c r="M50" s="15">
        <f>IF($B50="","",IFERROR(VLOOKUP(M$4&amp;$B$1&amp;$B$2,RTRAB!$1:$1048576,$C50,0)*$D50,"-"))</f>
        <v>53.788724501727458</v>
      </c>
      <c r="N50" s="15">
        <f>IF($B50="","",IFERROR(VLOOKUP(N$4&amp;$B$1&amp;$B$2,RTRAB!$1:$1048576,$C50,0)*$D50,"-"))</f>
        <v>49.746916694127627</v>
      </c>
      <c r="O50" s="15">
        <f>IF($B50="","",IFERROR(VLOOKUP(O$4&amp;$B$1&amp;$B$2,RTRAB!$1:$1048576,$C50,0)*$D50,"-"))</f>
        <v>56.734778135744648</v>
      </c>
      <c r="P50" s="15">
        <f>IF($B50="","",IFERROR(VLOOKUP(P$4&amp;$B$1&amp;$B$2,RTRAB!$1:$1048576,$C50,0)*$D50,"-"))</f>
        <v>55.020763117511521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53.637538279391173</v>
      </c>
      <c r="H51" s="15">
        <f>IF($B51="","",IFERROR(VLOOKUP(H$4&amp;$B$1&amp;$B$2,RTRAB!$1:$1048576,$C51,0)*$D51,"-"))</f>
        <v>53.144756474248808</v>
      </c>
      <c r="I51" s="15">
        <f>IF($B51="","",IFERROR(VLOOKUP(I$4&amp;$B$1&amp;$B$2,RTRAB!$1:$1048576,$C51,0)*$D51,"-"))</f>
        <v>51.699176733133477</v>
      </c>
      <c r="J51" s="15">
        <f>IF($B51="","",IFERROR(VLOOKUP(J$4&amp;$B$1&amp;$B$2,RTRAB!$1:$1048576,$C51,0)*$D51,"-"))</f>
        <v>59.168797916242632</v>
      </c>
      <c r="K51" s="15">
        <f>IF($B51="","",IFERROR(VLOOKUP(K$4&amp;$B$1&amp;$B$2,RTRAB!$1:$1048576,$C51,0)*$D51,"-"))</f>
        <v>58.880761567182546</v>
      </c>
      <c r="L51" s="15">
        <f>IF($B51="","",IFERROR(VLOOKUP(L$4&amp;$B$1&amp;$B$2,RTRAB!$1:$1048576,$C51,0)*$D51,"-"))</f>
        <v>57.751721011771963</v>
      </c>
      <c r="M51" s="15">
        <f>IF($B51="","",IFERROR(VLOOKUP(M$4&amp;$B$1&amp;$B$2,RTRAB!$1:$1048576,$C51,0)*$D51,"-"))</f>
        <v>53.053141465230155</v>
      </c>
      <c r="N51" s="15">
        <f>IF($B51="","",IFERROR(VLOOKUP(N$4&amp;$B$1&amp;$B$2,RTRAB!$1:$1048576,$C51,0)*$D51,"-"))</f>
        <v>54.689837473134077</v>
      </c>
      <c r="O51" s="15">
        <f>IF($B51="","",IFERROR(VLOOKUP(O$4&amp;$B$1&amp;$B$2,RTRAB!$1:$1048576,$C51,0)*$D51,"-"))</f>
        <v>58.157214234384099</v>
      </c>
      <c r="P51" s="15">
        <f>IF($B51="","",IFERROR(VLOOKUP(P$4&amp;$B$1&amp;$B$2,RTRAB!$1:$1048576,$C51,0)*$D51,"-"))</f>
        <v>48.908827879038384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67.9093715383448</v>
      </c>
      <c r="H52" s="15">
        <f>IF($B52="","",IFERROR(VLOOKUP(H$4&amp;$B$1&amp;$B$2,RTRAB!$1:$1048576,$C52,0)*$D52,"-"))</f>
        <v>67.904581430650168</v>
      </c>
      <c r="I52" s="15">
        <f>IF($B52="","",IFERROR(VLOOKUP(I$4&amp;$B$1&amp;$B$2,RTRAB!$1:$1048576,$C52,0)*$D52,"-"))</f>
        <v>67.37969767208196</v>
      </c>
      <c r="J52" s="15">
        <f>IF($B52="","",IFERROR(VLOOKUP(J$4&amp;$B$1&amp;$B$2,RTRAB!$1:$1048576,$C52,0)*$D52,"-"))</f>
        <v>70.351576854491512</v>
      </c>
      <c r="K52" s="15">
        <f>IF($B52="","",IFERROR(VLOOKUP(K$4&amp;$B$1&amp;$B$2,RTRAB!$1:$1048576,$C52,0)*$D52,"-"))</f>
        <v>70.322963841720991</v>
      </c>
      <c r="L52" s="15">
        <f>IF($B52="","",IFERROR(VLOOKUP(L$4&amp;$B$1&amp;$B$2,RTRAB!$1:$1048576,$C52,0)*$D52,"-"))</f>
        <v>69.167336093659287</v>
      </c>
      <c r="M52" s="15">
        <f>IF($B52="","",IFERROR(VLOOKUP(M$4&amp;$B$1&amp;$B$2,RTRAB!$1:$1048576,$C52,0)*$D52,"-"))</f>
        <v>68.99807747928611</v>
      </c>
      <c r="N52" s="15">
        <f>IF($B52="","",IFERROR(VLOOKUP(N$4&amp;$B$1&amp;$B$2,RTRAB!$1:$1048576,$C52,0)*$D52,"-"))</f>
        <v>70.39768542260795</v>
      </c>
      <c r="O52" s="15">
        <f>IF($B52="","",IFERROR(VLOOKUP(O$4&amp;$B$1&amp;$B$2,RTRAB!$1:$1048576,$C52,0)*$D52,"-"))</f>
        <v>70.967589540372927</v>
      </c>
      <c r="P52" s="15">
        <f>IF($B52="","",IFERROR(VLOOKUP(P$4&amp;$B$1&amp;$B$2,RTRAB!$1:$1048576,$C52,0)*$D52,"-"))</f>
        <v>70.595356560704758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77.464848788495772</v>
      </c>
      <c r="H53" s="21">
        <f>IF($B53="","",IFERROR(VLOOKUP(H$4&amp;$B$1&amp;$B$2,RTRAB!$1:$1048576,$C53,0)*$D53,"-"))</f>
        <v>76.062464938037905</v>
      </c>
      <c r="I53" s="21">
        <f>IF($B53="","",IFERROR(VLOOKUP(I$4&amp;$B$1&amp;$B$2,RTRAB!$1:$1048576,$C53,0)*$D53,"-"))</f>
        <v>75.052007758212042</v>
      </c>
      <c r="J53" s="21">
        <f>IF($B53="","",IFERROR(VLOOKUP(J$4&amp;$B$1&amp;$B$2,RTRAB!$1:$1048576,$C53,0)*$D53,"-"))</f>
        <v>76.704419516683402</v>
      </c>
      <c r="K53" s="21">
        <f>IF($B53="","",IFERROR(VLOOKUP(K$4&amp;$B$1&amp;$B$2,RTRAB!$1:$1048576,$C53,0)*$D53,"-"))</f>
        <v>78.321169783988097</v>
      </c>
      <c r="L53" s="21">
        <f>IF($B53="","",IFERROR(VLOOKUP(L$4&amp;$B$1&amp;$B$2,RTRAB!$1:$1048576,$C53,0)*$D53,"-"))</f>
        <v>77.289975491059522</v>
      </c>
      <c r="M53" s="21">
        <f>IF($B53="","",IFERROR(VLOOKUP(M$4&amp;$B$1&amp;$B$2,RTRAB!$1:$1048576,$C53,0)*$D53,"-"))</f>
        <v>77.935777912450092</v>
      </c>
      <c r="N53" s="21">
        <f>IF($B53="","",IFERROR(VLOOKUP(N$4&amp;$B$1&amp;$B$2,RTRAB!$1:$1048576,$C53,0)*$D53,"-"))</f>
        <v>78.547719675929599</v>
      </c>
      <c r="O53" s="21">
        <f>IF($B53="","",IFERROR(VLOOKUP(O$4&amp;$B$1&amp;$B$2,RTRAB!$1:$1048576,$C53,0)*$D53,"-"))</f>
        <v>79.050406956174015</v>
      </c>
      <c r="P53" s="21">
        <f>IF($B53="","",IFERROR(VLOOKUP(P$4&amp;$B$1&amp;$B$2,RTRAB!$1:$1048576,$C53,0)*$D53,"-"))</f>
        <v>75.962237572432699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56.160627615281214</v>
      </c>
      <c r="H55" s="15">
        <f>IF($B55="","",IFERROR(VLOOKUP(H$4&amp;$C$1&amp;$B$2,ROCUP!$1:$1048576,$C55,0)*$D55,"-"))</f>
        <v>55.923583830182757</v>
      </c>
      <c r="I55" s="15">
        <f>IF($B55="","",IFERROR(VLOOKUP(I$4&amp;$C$1&amp;$B$2,ROCUP!$1:$1048576,$C55,0)*$D55,"-"))</f>
        <v>55.570907097316201</v>
      </c>
      <c r="J55" s="15">
        <f>IF($B55="","",IFERROR(VLOOKUP(J$4&amp;$C$1&amp;$B$2,ROCUP!$1:$1048576,$C55,0)*$D55,"-"))</f>
        <v>54.530881489909135</v>
      </c>
      <c r="K55" s="15">
        <f>IF($B55="","",IFERROR(VLOOKUP(K$4&amp;$C$1&amp;$B$2,ROCUP!$1:$1048576,$C55,0)*$D55,"-"))</f>
        <v>55.32796318456743</v>
      </c>
      <c r="L55" s="15">
        <f>IF($B55="","",IFERROR(VLOOKUP(L$4&amp;$C$1&amp;$B$2,ROCUP!$1:$1048576,$C55,0)*$D55,"-"))</f>
        <v>53.971983998558478</v>
      </c>
      <c r="M55" s="15">
        <f>IF($B55="","",IFERROR(VLOOKUP(M$4&amp;$C$1&amp;$B$2,ROCUP!$1:$1048576,$C55,0)*$D55,"-"))</f>
        <v>55.174958606120747</v>
      </c>
      <c r="N55" s="15">
        <f>IF($B55="","",IFERROR(VLOOKUP(N$4&amp;$C$1&amp;$B$2,ROCUP!$1:$1048576,$C55,0)*$D55,"-"))</f>
        <v>55.166128968352055</v>
      </c>
      <c r="O55" s="15">
        <f>IF($B55="","",IFERROR(VLOOKUP(O$4&amp;$C$1&amp;$B$2,ROCUP!$1:$1048576,$C55,0)*$D55,"-"))</f>
        <v>54.400530258341504</v>
      </c>
      <c r="P55" s="15">
        <f>IF($B55="","",IFERROR(VLOOKUP(P$4&amp;$C$1&amp;$B$2,ROCUP!$1:$1048576,$C55,0)*$D55,"-"))</f>
        <v>53.345777803189385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43.839372384718786</v>
      </c>
      <c r="H56" s="15">
        <f>IF($B56="","",IFERROR(VLOOKUP(H$4&amp;$C$1&amp;$B$2,ROCUP!$1:$1048576,$C56,0)*$D56,"-"))</f>
        <v>44.076416169817243</v>
      </c>
      <c r="I56" s="15">
        <f>IF($B56="","",IFERROR(VLOOKUP(I$4&amp;$C$1&amp;$B$2,ROCUP!$1:$1048576,$C56,0)*$D56,"-"))</f>
        <v>44.429092902683806</v>
      </c>
      <c r="J56" s="15">
        <f>IF($B56="","",IFERROR(VLOOKUP(J$4&amp;$C$1&amp;$B$2,ROCUP!$1:$1048576,$C56,0)*$D56,"-"))</f>
        <v>45.469118510090865</v>
      </c>
      <c r="K56" s="15">
        <f>IF($B56="","",IFERROR(VLOOKUP(K$4&amp;$C$1&amp;$B$2,ROCUP!$1:$1048576,$C56,0)*$D56,"-"))</f>
        <v>44.67203681543257</v>
      </c>
      <c r="L56" s="15">
        <f>IF($B56="","",IFERROR(VLOOKUP(L$4&amp;$C$1&amp;$B$2,ROCUP!$1:$1048576,$C56,0)*$D56,"-"))</f>
        <v>46.028016001441522</v>
      </c>
      <c r="M56" s="15">
        <f>IF($B56="","",IFERROR(VLOOKUP(M$4&amp;$C$1&amp;$B$2,ROCUP!$1:$1048576,$C56,0)*$D56,"-"))</f>
        <v>44.825041393879246</v>
      </c>
      <c r="N56" s="15">
        <f>IF($B56="","",IFERROR(VLOOKUP(N$4&amp;$C$1&amp;$B$2,ROCUP!$1:$1048576,$C56,0)*$D56,"-"))</f>
        <v>44.833871031647938</v>
      </c>
      <c r="O56" s="15">
        <f>IF($B56="","",IFERROR(VLOOKUP(O$4&amp;$C$1&amp;$B$2,ROCUP!$1:$1048576,$C56,0)*$D56,"-"))</f>
        <v>45.599469741658488</v>
      </c>
      <c r="P56" s="15">
        <f>IF($B56="","",IFERROR(VLOOKUP(P$4&amp;$C$1&amp;$B$2,ROCUP!$1:$1048576,$C56,0)*$D56,"-"))</f>
        <v>46.654222196810615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66.157357790021848</v>
      </c>
      <c r="H57" s="15">
        <f>IF($B57="","",IFERROR(VLOOKUP(H$4&amp;$C$1&amp;$B$2,ROCUP!$1:$1048576,$C57,0)*$D57,"-"))</f>
        <v>67.893689449579554</v>
      </c>
      <c r="I57" s="15">
        <f>IF($B57="","",IFERROR(VLOOKUP(I$4&amp;$C$1&amp;$B$2,ROCUP!$1:$1048576,$C57,0)*$D57,"-"))</f>
        <v>66.499657844241227</v>
      </c>
      <c r="J57" s="15">
        <f>IF($B57="","",IFERROR(VLOOKUP(J$4&amp;$C$1&amp;$B$2,ROCUP!$1:$1048576,$C57,0)*$D57,"-"))</f>
        <v>62.02601534924721</v>
      </c>
      <c r="K57" s="15">
        <f>IF($B57="","",IFERROR(VLOOKUP(K$4&amp;$C$1&amp;$B$2,ROCUP!$1:$1048576,$C57,0)*$D57,"-"))</f>
        <v>56.581486397967105</v>
      </c>
      <c r="L57" s="15">
        <f>IF($B57="","",IFERROR(VLOOKUP(L$4&amp;$C$1&amp;$B$2,ROCUP!$1:$1048576,$C57,0)*$D57,"-"))</f>
        <v>58.951506892268355</v>
      </c>
      <c r="M57" s="15">
        <f>IF($B57="","",IFERROR(VLOOKUP(M$4&amp;$C$1&amp;$B$2,ROCUP!$1:$1048576,$C57,0)*$D57,"-"))</f>
        <v>56.864085535861264</v>
      </c>
      <c r="N57" s="15">
        <f>IF($B57="","",IFERROR(VLOOKUP(N$4&amp;$C$1&amp;$B$2,ROCUP!$1:$1048576,$C57,0)*$D57,"-"))</f>
        <v>58.426053835538305</v>
      </c>
      <c r="O57" s="15">
        <f>IF($B57="","",IFERROR(VLOOKUP(O$4&amp;$C$1&amp;$B$2,ROCUP!$1:$1048576,$C57,0)*$D57,"-"))</f>
        <v>62.13812293567463</v>
      </c>
      <c r="P57" s="15">
        <f>IF($B57="","",IFERROR(VLOOKUP(P$4&amp;$C$1&amp;$B$2,ROCUP!$1:$1048576,$C57,0)*$D57,"-"))</f>
        <v>53.103006684408591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33.818723131236553</v>
      </c>
      <c r="H58" s="15">
        <f>IF($B58="","",IFERROR(VLOOKUP(H$4&amp;$C$1&amp;$B$2,ROCUP!$1:$1048576,$C58,0)*$D58,"-"))</f>
        <v>32.032746382366845</v>
      </c>
      <c r="I58" s="15">
        <f>IF($B58="","",IFERROR(VLOOKUP(I$4&amp;$C$1&amp;$B$2,ROCUP!$1:$1048576,$C58,0)*$D58,"-"))</f>
        <v>33.315992182677654</v>
      </c>
      <c r="J58" s="15">
        <f>IF($B58="","",IFERROR(VLOOKUP(J$4&amp;$C$1&amp;$B$2,ROCUP!$1:$1048576,$C58,0)*$D58,"-"))</f>
        <v>37.90333312012892</v>
      </c>
      <c r="K58" s="15">
        <f>IF($B58="","",IFERROR(VLOOKUP(K$4&amp;$C$1&amp;$B$2,ROCUP!$1:$1048576,$C58,0)*$D58,"-"))</f>
        <v>43.121915283273928</v>
      </c>
      <c r="L58" s="15">
        <f>IF($B58="","",IFERROR(VLOOKUP(L$4&amp;$C$1&amp;$B$2,ROCUP!$1:$1048576,$C58,0)*$D58,"-"))</f>
        <v>40.871424487256519</v>
      </c>
      <c r="M58" s="15">
        <f>IF($B58="","",IFERROR(VLOOKUP(M$4&amp;$C$1&amp;$B$2,ROCUP!$1:$1048576,$C58,0)*$D58,"-"))</f>
        <v>42.753986431936937</v>
      </c>
      <c r="N58" s="15">
        <f>IF($B58="","",IFERROR(VLOOKUP(N$4&amp;$C$1&amp;$B$2,ROCUP!$1:$1048576,$C58,0)*$D58,"-"))</f>
        <v>41.370415921523339</v>
      </c>
      <c r="O58" s="15">
        <f>IF($B58="","",IFERROR(VLOOKUP(O$4&amp;$C$1&amp;$B$2,ROCUP!$1:$1048576,$C58,0)*$D58,"-"))</f>
        <v>37.713132001151969</v>
      </c>
      <c r="P58" s="15">
        <f>IF($B58="","",IFERROR(VLOOKUP(P$4&amp;$C$1&amp;$B$2,ROCUP!$1:$1048576,$C58,0)*$D58,"-"))</f>
        <v>46.786961764767035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16.427791430532469</v>
      </c>
      <c r="H59" s="15">
        <f>IF($B59="","",IFERROR(VLOOKUP(H$4&amp;$C$1&amp;$B$2,ROCUP!$1:$1048576,$C59,0)*$D59,"-"))</f>
        <v>15.084745762711865</v>
      </c>
      <c r="I59" s="15">
        <f>IF($B59="","",IFERROR(VLOOKUP(I$4&amp;$C$1&amp;$B$2,ROCUP!$1:$1048576,$C59,0)*$D59,"-"))</f>
        <v>14.432307391944846</v>
      </c>
      <c r="J59" s="15">
        <f>IF($B59="","",IFERROR(VLOOKUP(J$4&amp;$C$1&amp;$B$2,ROCUP!$1:$1048576,$C59,0)*$D59,"-"))</f>
        <v>15.462816539953977</v>
      </c>
      <c r="K59" s="15">
        <f>IF($B59="","",IFERROR(VLOOKUP(K$4&amp;$C$1&amp;$B$2,ROCUP!$1:$1048576,$C59,0)*$D59,"-"))</f>
        <v>15.651731209805625</v>
      </c>
      <c r="L59" s="15">
        <f>IF($B59="","",IFERROR(VLOOKUP(L$4&amp;$C$1&amp;$B$2,ROCUP!$1:$1048576,$C59,0)*$D59,"-"))</f>
        <v>13.786345710874468</v>
      </c>
      <c r="M59" s="15">
        <f>IF($B59="","",IFERROR(VLOOKUP(M$4&amp;$C$1&amp;$B$2,ROCUP!$1:$1048576,$C59,0)*$D59,"-"))</f>
        <v>14.21529963521923</v>
      </c>
      <c r="N59" s="15">
        <f>IF($B59="","",IFERROR(VLOOKUP(N$4&amp;$C$1&amp;$B$2,ROCUP!$1:$1048576,$C59,0)*$D59,"-"))</f>
        <v>12.277053308045559</v>
      </c>
      <c r="O59" s="15">
        <f>IF($B59="","",IFERROR(VLOOKUP(O$4&amp;$C$1&amp;$B$2,ROCUP!$1:$1048576,$C59,0)*$D59,"-"))</f>
        <v>13.498622963320519</v>
      </c>
      <c r="P59" s="15">
        <f>IF($B59="","",IFERROR(VLOOKUP(P$4&amp;$C$1&amp;$B$2,ROCUP!$1:$1048576,$C59,0)*$D59,"-"))</f>
        <v>12.565492650269247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63.753201391362737</v>
      </c>
      <c r="H60" s="15">
        <f>IF($B60="","",IFERROR(VLOOKUP(H$4&amp;$C$1&amp;$B$2,ROCUP!$1:$1048576,$C60,0)*$D60,"-"))</f>
        <v>63.821602920322697</v>
      </c>
      <c r="I60" s="15">
        <f>IF($B60="","",IFERROR(VLOOKUP(I$4&amp;$C$1&amp;$B$2,ROCUP!$1:$1048576,$C60,0)*$D60,"-"))</f>
        <v>63.339440205569545</v>
      </c>
      <c r="J60" s="15">
        <f>IF($B60="","",IFERROR(VLOOKUP(J$4&amp;$C$1&amp;$B$2,ROCUP!$1:$1048576,$C60,0)*$D60,"-"))</f>
        <v>62.625975134394288</v>
      </c>
      <c r="K60" s="15">
        <f>IF($B60="","",IFERROR(VLOOKUP(K$4&amp;$C$1&amp;$B$2,ROCUP!$1:$1048576,$C60,0)*$D60,"-"))</f>
        <v>61.304227191060967</v>
      </c>
      <c r="L60" s="15">
        <f>IF($B60="","",IFERROR(VLOOKUP(L$4&amp;$C$1&amp;$B$2,ROCUP!$1:$1048576,$C60,0)*$D60,"-"))</f>
        <v>61.71696262050208</v>
      </c>
      <c r="M60" s="15">
        <f>IF($B60="","",IFERROR(VLOOKUP(M$4&amp;$C$1&amp;$B$2,ROCUP!$1:$1048576,$C60,0)*$D60,"-"))</f>
        <v>62.429939541527723</v>
      </c>
      <c r="N60" s="15">
        <f>IF($B60="","",IFERROR(VLOOKUP(N$4&amp;$C$1&amp;$B$2,ROCUP!$1:$1048576,$C60,0)*$D60,"-"))</f>
        <v>60.976812176561403</v>
      </c>
      <c r="O60" s="15">
        <f>IF($B60="","",IFERROR(VLOOKUP(O$4&amp;$C$1&amp;$B$2,ROCUP!$1:$1048576,$C60,0)*$D60,"-"))</f>
        <v>60.969532872658959</v>
      </c>
      <c r="P60" s="15">
        <f>IF($B60="","",IFERROR(VLOOKUP(P$4&amp;$C$1&amp;$B$2,ROCUP!$1:$1048576,$C60,0)*$D60,"-"))</f>
        <v>61.224192777096285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19.819007178104791</v>
      </c>
      <c r="H61" s="15">
        <f>IF($B61="","",IFERROR(VLOOKUP(H$4&amp;$C$1&amp;$B$2,ROCUP!$1:$1048576,$C61,0)*$D61,"-"))</f>
        <v>21.093651316965438</v>
      </c>
      <c r="I61" s="15">
        <f>IF($B61="","",IFERROR(VLOOKUP(I$4&amp;$C$1&amp;$B$2,ROCUP!$1:$1048576,$C61,0)*$D61,"-"))</f>
        <v>22.228252402485609</v>
      </c>
      <c r="J61" s="15">
        <f>IF($B61="","",IFERROR(VLOOKUP(J$4&amp;$C$1&amp;$B$2,ROCUP!$1:$1048576,$C61,0)*$D61,"-"))</f>
        <v>21.911208325651735</v>
      </c>
      <c r="K61" s="15">
        <f>IF($B61="","",IFERROR(VLOOKUP(K$4&amp;$C$1&amp;$B$2,ROCUP!$1:$1048576,$C61,0)*$D61,"-"))</f>
        <v>23.044041599133408</v>
      </c>
      <c r="L61" s="15">
        <f>IF($B61="","",IFERROR(VLOOKUP(L$4&amp;$C$1&amp;$B$2,ROCUP!$1:$1048576,$C61,0)*$D61,"-"))</f>
        <v>24.496691668623455</v>
      </c>
      <c r="M61" s="15">
        <f>IF($B61="","",IFERROR(VLOOKUP(M$4&amp;$C$1&amp;$B$2,ROCUP!$1:$1048576,$C61,0)*$D61,"-"))</f>
        <v>23.354760823253049</v>
      </c>
      <c r="N61" s="15">
        <f>IF($B61="","",IFERROR(VLOOKUP(N$4&amp;$C$1&amp;$B$2,ROCUP!$1:$1048576,$C61,0)*$D61,"-"))</f>
        <v>26.746134515393038</v>
      </c>
      <c r="O61" s="15">
        <f>IF($B61="","",IFERROR(VLOOKUP(O$4&amp;$C$1&amp;$B$2,ROCUP!$1:$1048576,$C61,0)*$D61,"-"))</f>
        <v>25.531844164020516</v>
      </c>
      <c r="P61" s="15">
        <f>IF($B61="","",IFERROR(VLOOKUP(P$4&amp;$C$1&amp;$B$2,ROCUP!$1:$1048576,$C61,0)*$D61,"-"))</f>
        <v>26.21031457263447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29.073167399633149</v>
      </c>
      <c r="H62" s="15">
        <f>IF($B62="","",IFERROR(VLOOKUP(H$4&amp;$C$1&amp;$B$2,ROCUP!$1:$1048576,$C62,0)*$D62,"-"))</f>
        <v>28.51554707041387</v>
      </c>
      <c r="I62" s="15">
        <f>IF($B62="","",IFERROR(VLOOKUP(I$4&amp;$C$1&amp;$B$2,ROCUP!$1:$1048576,$C62,0)*$D62,"-"))</f>
        <v>27.629856233841508</v>
      </c>
      <c r="J62" s="15">
        <f>IF($B62="","",IFERROR(VLOOKUP(J$4&amp;$C$1&amp;$B$2,ROCUP!$1:$1048576,$C62,0)*$D62,"-"))</f>
        <v>26.028826004661109</v>
      </c>
      <c r="K62" s="15">
        <f>IF($B62="","",IFERROR(VLOOKUP(K$4&amp;$C$1&amp;$B$2,ROCUP!$1:$1048576,$C62,0)*$D62,"-"))</f>
        <v>23.499985775989945</v>
      </c>
      <c r="L62" s="15">
        <f>IF($B62="","",IFERROR(VLOOKUP(L$4&amp;$C$1&amp;$B$2,ROCUP!$1:$1048576,$C62,0)*$D62,"-"))</f>
        <v>23.832187755165744</v>
      </c>
      <c r="M62" s="15">
        <f>IF($B62="","",IFERROR(VLOOKUP(M$4&amp;$C$1&amp;$B$2,ROCUP!$1:$1048576,$C62,0)*$D62,"-"))</f>
        <v>19.874494258464349</v>
      </c>
      <c r="N62" s="15">
        <f>IF($B62="","",IFERROR(VLOOKUP(N$4&amp;$C$1&amp;$B$2,ROCUP!$1:$1048576,$C62,0)*$D62,"-"))</f>
        <v>21.817367708156922</v>
      </c>
      <c r="O62" s="15">
        <f>IF($B62="","",IFERROR(VLOOKUP(O$4&amp;$C$1&amp;$B$2,ROCUP!$1:$1048576,$C62,0)*$D62,"-"))</f>
        <v>20.152361077708019</v>
      </c>
      <c r="P62" s="15">
        <f>IF($B62="","",IFERROR(VLOOKUP(P$4&amp;$C$1&amp;$B$2,ROCUP!$1:$1048576,$C62,0)*$D62,"-"))</f>
        <v>18.331412302222592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13.258529901617081</v>
      </c>
      <c r="H63" s="15">
        <f>IF($B63="","",IFERROR(VLOOKUP(H$4&amp;$C$1&amp;$B$2,ROCUP!$1:$1048576,$C63,0)*$D63,"-"))</f>
        <v>12.834311094013657</v>
      </c>
      <c r="I63" s="15">
        <f>IF($B63="","",IFERROR(VLOOKUP(I$4&amp;$C$1&amp;$B$2,ROCUP!$1:$1048576,$C63,0)*$D63,"-"))</f>
        <v>12.760924601338322</v>
      </c>
      <c r="J63" s="15">
        <f>IF($B63="","",IFERROR(VLOOKUP(J$4&amp;$C$1&amp;$B$2,ROCUP!$1:$1048576,$C63,0)*$D63,"-"))</f>
        <v>11.15610303207027</v>
      </c>
      <c r="K63" s="15">
        <f>IF($B63="","",IFERROR(VLOOKUP(K$4&amp;$C$1&amp;$B$2,ROCUP!$1:$1048576,$C63,0)*$D63,"-"))</f>
        <v>12.708432547342863</v>
      </c>
      <c r="L63" s="15">
        <f>IF($B63="","",IFERROR(VLOOKUP(L$4&amp;$C$1&amp;$B$2,ROCUP!$1:$1048576,$C63,0)*$D63,"-"))</f>
        <v>10.422609449476917</v>
      </c>
      <c r="M63" s="15">
        <f>IF($B63="","",IFERROR(VLOOKUP(M$4&amp;$C$1&amp;$B$2,ROCUP!$1:$1048576,$C63,0)*$D63,"-"))</f>
        <v>11.655186930934674</v>
      </c>
      <c r="N63" s="15">
        <f>IF($B63="","",IFERROR(VLOOKUP(N$4&amp;$C$1&amp;$B$2,ROCUP!$1:$1048576,$C63,0)*$D63,"-"))</f>
        <v>10.355014128825294</v>
      </c>
      <c r="O63" s="15">
        <f>IF($B63="","",IFERROR(VLOOKUP(O$4&amp;$C$1&amp;$B$2,ROCUP!$1:$1048576,$C63,0)*$D63,"-"))</f>
        <v>10.332066145250488</v>
      </c>
      <c r="P63" s="15">
        <f>IF($B63="","",IFERROR(VLOOKUP(P$4&amp;$C$1&amp;$B$2,ROCUP!$1:$1048576,$C63,0)*$D63,"-"))</f>
        <v>10.607112969623884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6.4260902583430601</v>
      </c>
      <c r="H64" s="15">
        <f>IF($B64="","",IFERROR(VLOOKUP(H$4&amp;$C$1&amp;$B$2,ROCUP!$1:$1048576,$C64,0)*$D64,"-"))</f>
        <v>5.9873766737909007</v>
      </c>
      <c r="I64" s="15">
        <f>IF($B64="","",IFERROR(VLOOKUP(I$4&amp;$C$1&amp;$B$2,ROCUP!$1:$1048576,$C64,0)*$D64,"-"))</f>
        <v>5.8529867447064898</v>
      </c>
      <c r="J64" s="15">
        <f>IF($B64="","",IFERROR(VLOOKUP(J$4&amp;$C$1&amp;$B$2,ROCUP!$1:$1048576,$C64,0)*$D64,"-"))</f>
        <v>5.9777271628868309</v>
      </c>
      <c r="K64" s="15">
        <f>IF($B64="","",IFERROR(VLOOKUP(K$4&amp;$C$1&amp;$B$2,ROCUP!$1:$1048576,$C64,0)*$D64,"-"))</f>
        <v>6.6845088707946347</v>
      </c>
      <c r="L64" s="15">
        <f>IF($B64="","",IFERROR(VLOOKUP(L$4&amp;$C$1&amp;$B$2,ROCUP!$1:$1048576,$C64,0)*$D64,"-"))</f>
        <v>5.8863611050614244</v>
      </c>
      <c r="M64" s="15">
        <f>IF($B64="","",IFERROR(VLOOKUP(M$4&amp;$C$1&amp;$B$2,ROCUP!$1:$1048576,$C64,0)*$D64,"-"))</f>
        <v>5.7037245378055763</v>
      </c>
      <c r="N64" s="15">
        <f>IF($B64="","",IFERROR(VLOOKUP(N$4&amp;$C$1&amp;$B$2,ROCUP!$1:$1048576,$C64,0)*$D64,"-"))</f>
        <v>5.8781453247596138</v>
      </c>
      <c r="O64" s="15">
        <f>IF($B64="","",IFERROR(VLOOKUP(O$4&amp;$C$1&amp;$B$2,ROCUP!$1:$1048576,$C64,0)*$D64,"-"))</f>
        <v>5.9098771131720964</v>
      </c>
      <c r="P64" s="15">
        <f>IF($B64="","",IFERROR(VLOOKUP(P$4&amp;$C$1&amp;$B$2,ROCUP!$1:$1048576,$C64,0)*$D64,"-"))</f>
        <v>5.2817418446056923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26.515934738191337</v>
      </c>
      <c r="H65" s="15">
        <f>IF($B65="","",IFERROR(VLOOKUP(H$4&amp;$C$1&amp;$B$2,ROCUP!$1:$1048576,$C65,0)*$D65,"-"))</f>
        <v>26.724579878185935</v>
      </c>
      <c r="I65" s="15">
        <f>IF($B65="","",IFERROR(VLOOKUP(I$4&amp;$C$1&amp;$B$2,ROCUP!$1:$1048576,$C65,0)*$D65,"-"))</f>
        <v>27.233958378409966</v>
      </c>
      <c r="J65" s="15">
        <f>IF($B65="","",IFERROR(VLOOKUP(J$4&amp;$C$1&amp;$B$2,ROCUP!$1:$1048576,$C65,0)*$D65,"-"))</f>
        <v>30.148536995429236</v>
      </c>
      <c r="K65" s="15">
        <f>IF($B65="","",IFERROR(VLOOKUP(K$4&amp;$C$1&amp;$B$2,ROCUP!$1:$1048576,$C65,0)*$D65,"-"))</f>
        <v>29.29517998175632</v>
      </c>
      <c r="L65" s="15">
        <f>IF($B65="","",IFERROR(VLOOKUP(L$4&amp;$C$1&amp;$B$2,ROCUP!$1:$1048576,$C65,0)*$D65,"-"))</f>
        <v>29.785162415766486</v>
      </c>
      <c r="M65" s="15">
        <f>IF($B65="","",IFERROR(VLOOKUP(M$4&amp;$C$1&amp;$B$2,ROCUP!$1:$1048576,$C65,0)*$D65,"-"))</f>
        <v>31.371574975903453</v>
      </c>
      <c r="N65" s="15">
        <f>IF($B65="","",IFERROR(VLOOKUP(N$4&amp;$C$1&amp;$B$2,ROCUP!$1:$1048576,$C65,0)*$D65,"-"))</f>
        <v>30.974543570043313</v>
      </c>
      <c r="O65" s="15">
        <f>IF($B65="","",IFERROR(VLOOKUP(O$4&amp;$C$1&amp;$B$2,ROCUP!$1:$1048576,$C65,0)*$D65,"-"))</f>
        <v>31.249862194568038</v>
      </c>
      <c r="P65" s="15">
        <f>IF($B65="","",IFERROR(VLOOKUP(P$4&amp;$C$1&amp;$B$2,ROCUP!$1:$1048576,$C65,0)*$D65,"-"))</f>
        <v>34.749016310788619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24.726277702215373</v>
      </c>
      <c r="H66" s="21">
        <f>IF($B66="","",IFERROR(VLOOKUP(H$4&amp;$C$1&amp;$B$2,ROCUP!$1:$1048576,$C66,0)*$D66,"-"))</f>
        <v>25.938185283595637</v>
      </c>
      <c r="I66" s="21">
        <f>IF($B66="","",IFERROR(VLOOKUP(I$4&amp;$C$1&amp;$B$2,ROCUP!$1:$1048576,$C66,0)*$D66,"-"))</f>
        <v>26.522274041703714</v>
      </c>
      <c r="J66" s="21">
        <f>IF($B66="","",IFERROR(VLOOKUP(J$4&amp;$C$1&amp;$B$2,ROCUP!$1:$1048576,$C66,0)*$D66,"-"))</f>
        <v>26.688806804952552</v>
      </c>
      <c r="K66" s="21">
        <f>IF($B66="","",IFERROR(VLOOKUP(K$4&amp;$C$1&amp;$B$2,ROCUP!$1:$1048576,$C66,0)*$D66,"-"))</f>
        <v>27.811892824116235</v>
      </c>
      <c r="L66" s="21">
        <f>IF($B66="","",IFERROR(VLOOKUP(L$4&amp;$C$1&amp;$B$2,ROCUP!$1:$1048576,$C66,0)*$D66,"-"))</f>
        <v>30.073679274529429</v>
      </c>
      <c r="M66" s="21">
        <f>IF($B66="","",IFERROR(VLOOKUP(M$4&amp;$C$1&amp;$B$2,ROCUP!$1:$1048576,$C66,0)*$D66,"-"))</f>
        <v>31.395019296891945</v>
      </c>
      <c r="N66" s="21">
        <f>IF($B66="","",IFERROR(VLOOKUP(N$4&amp;$C$1&amp;$B$2,ROCUP!$1:$1048576,$C66,0)*$D66,"-"))</f>
        <v>30.974929268214858</v>
      </c>
      <c r="O66" s="21">
        <f>IF($B66="","",IFERROR(VLOOKUP(O$4&amp;$C$1&amp;$B$2,ROCUP!$1:$1048576,$C66,0)*$D66,"-"))</f>
        <v>32.355833469301359</v>
      </c>
      <c r="P66" s="21">
        <f>IF($B66="","",IFERROR(VLOOKUP(P$4&amp;$C$1&amp;$B$2,ROCUP!$1:$1048576,$C66,0)*$D66,"-"))</f>
        <v>31.030716572759214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43.839412546442013</v>
      </c>
      <c r="H68" s="15">
        <f>IF($B68="","",IFERROR(VLOOKUP(H$4&amp;$C$1&amp;$B$2,ROCUP!$1:$1048576,$C68,0)*$D68,"-"))</f>
        <v>42.775617370994581</v>
      </c>
      <c r="I68" s="15">
        <f>IF($B68="","",IFERROR(VLOOKUP(I$4&amp;$C$1&amp;$B$2,ROCUP!$1:$1048576,$C68,0)*$D68,"-"))</f>
        <v>43.587251690564983</v>
      </c>
      <c r="J68" s="15">
        <f>IF($B68="","",IFERROR(VLOOKUP(J$4&amp;$C$1&amp;$B$2,ROCUP!$1:$1048576,$C68,0)*$D68,"-"))</f>
        <v>43.751868372556608</v>
      </c>
      <c r="K68" s="15">
        <f>IF($B68="","",IFERROR(VLOOKUP(K$4&amp;$C$1&amp;$B$2,ROCUP!$1:$1048576,$C68,0)*$D68,"-"))</f>
        <v>44.467506634484685</v>
      </c>
      <c r="L68" s="15">
        <f>IF($B68="","",IFERROR(VLOOKUP(L$4&amp;$C$1&amp;$B$2,ROCUP!$1:$1048576,$C68,0)*$D68,"-"))</f>
        <v>43.659865084494221</v>
      </c>
      <c r="M68" s="15">
        <f>IF($B68="","",IFERROR(VLOOKUP(M$4&amp;$C$1&amp;$B$2,ROCUP!$1:$1048576,$C68,0)*$D68,"-"))</f>
        <v>45.632834057450737</v>
      </c>
      <c r="N68" s="15">
        <f>IF($B68="","",IFERROR(VLOOKUP(N$4&amp;$C$1&amp;$B$2,ROCUP!$1:$1048576,$C68,0)*$D68,"-"))</f>
        <v>44.427099714548291</v>
      </c>
      <c r="O68" s="15">
        <f>IF($B68="","",IFERROR(VLOOKUP(O$4&amp;$C$1&amp;$B$2,ROCUP!$1:$1048576,$C68,0)*$D68,"-"))</f>
        <v>47.045366735447828</v>
      </c>
      <c r="P68" s="15">
        <f>IF($B68="","",IFERROR(VLOOKUP(P$4&amp;$C$1&amp;$B$2,ROCUP!$1:$1048576,$C68,0)*$D68,"-"))</f>
        <v>52.090696924964128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2.1489333247119502</v>
      </c>
      <c r="H69" s="15">
        <f>IF($B69="","",IFERROR(VLOOKUP(H$4&amp;$C$1&amp;$B$2,ROCUP!$1:$1048576,$C69,0)*$D69,"-"))</f>
        <v>1.717000393242583</v>
      </c>
      <c r="I69" s="15">
        <f>IF($B69="","",IFERROR(VLOOKUP(I$4&amp;$C$1&amp;$B$2,ROCUP!$1:$1048576,$C69,0)*$D69,"-"))</f>
        <v>2.2385466564381487</v>
      </c>
      <c r="J69" s="15">
        <f>IF($B69="","",IFERROR(VLOOKUP(J$4&amp;$C$1&amp;$B$2,ROCUP!$1:$1048576,$C69,0)*$D69,"-"))</f>
        <v>1.9769676946908472</v>
      </c>
      <c r="K69" s="15">
        <f>IF($B69="","",IFERROR(VLOOKUP(K$4&amp;$C$1&amp;$B$2,ROCUP!$1:$1048576,$C69,0)*$D69,"-"))</f>
        <v>1.5973009109647167</v>
      </c>
      <c r="L69" s="15">
        <f>IF($B69="","",IFERROR(VLOOKUP(L$4&amp;$C$1&amp;$B$2,ROCUP!$1:$1048576,$C69,0)*$D69,"-"))</f>
        <v>1.8588658102201794</v>
      </c>
      <c r="M69" s="15">
        <f>IF($B69="","",IFERROR(VLOOKUP(M$4&amp;$C$1&amp;$B$2,ROCUP!$1:$1048576,$C69,0)*$D69,"-"))</f>
        <v>1.5941780889233088</v>
      </c>
      <c r="N69" s="15">
        <f>IF($B69="","",IFERROR(VLOOKUP(N$4&amp;$C$1&amp;$B$2,ROCUP!$1:$1048576,$C69,0)*$D69,"-"))</f>
        <v>1.5148120370087914</v>
      </c>
      <c r="O69" s="15">
        <f>IF($B69="","",IFERROR(VLOOKUP(O$4&amp;$C$1&amp;$B$2,ROCUP!$1:$1048576,$C69,0)*$D69,"-"))</f>
        <v>1.5304968085109993</v>
      </c>
      <c r="P69" s="15">
        <f>IF($B69="","",IFERROR(VLOOKUP(P$4&amp;$C$1&amp;$B$2,ROCUP!$1:$1048576,$C69,0)*$D69,"-"))</f>
        <v>1.2545935817202736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8.5720378821438175</v>
      </c>
      <c r="H70" s="15">
        <f>IF($B70="","",IFERROR(VLOOKUP(H$4&amp;$C$1&amp;$B$2,ROCUP!$1:$1048576,$C70,0)*$D70,"-"))</f>
        <v>9.1734755891687492</v>
      </c>
      <c r="I70" s="15">
        <f>IF($B70="","",IFERROR(VLOOKUP(I$4&amp;$C$1&amp;$B$2,ROCUP!$1:$1048576,$C70,0)*$D70,"-"))</f>
        <v>8.9542655089246441</v>
      </c>
      <c r="J70" s="15">
        <f>IF($B70="","",IFERROR(VLOOKUP(J$4&amp;$C$1&amp;$B$2,ROCUP!$1:$1048576,$C70,0)*$D70,"-"))</f>
        <v>8.5902536873502999</v>
      </c>
      <c r="K70" s="15">
        <f>IF($B70="","",IFERROR(VLOOKUP(K$4&amp;$C$1&amp;$B$2,ROCUP!$1:$1048576,$C70,0)*$D70,"-"))</f>
        <v>7.5288608858565684</v>
      </c>
      <c r="L70" s="15">
        <f>IF($B70="","",IFERROR(VLOOKUP(L$4&amp;$C$1&amp;$B$2,ROCUP!$1:$1048576,$C70,0)*$D70,"-"))</f>
        <v>8.9400853987200843</v>
      </c>
      <c r="M70" s="15">
        <f>IF($B70="","",IFERROR(VLOOKUP(M$4&amp;$C$1&amp;$B$2,ROCUP!$1:$1048576,$C70,0)*$D70,"-"))</f>
        <v>9.1404618602711309</v>
      </c>
      <c r="N70" s="15">
        <f>IF($B70="","",IFERROR(VLOOKUP(N$4&amp;$C$1&amp;$B$2,ROCUP!$1:$1048576,$C70,0)*$D70,"-"))</f>
        <v>8.4105343287151229</v>
      </c>
      <c r="O70" s="15">
        <f>IF($B70="","",IFERROR(VLOOKUP(O$4&amp;$C$1&amp;$B$2,ROCUP!$1:$1048576,$C70,0)*$D70,"-"))</f>
        <v>8.3760940055230719</v>
      </c>
      <c r="P70" s="15">
        <f>IF($B70="","",IFERROR(VLOOKUP(P$4&amp;$C$1&amp;$B$2,ROCUP!$1:$1048576,$C70,0)*$D70,"-"))</f>
        <v>8.5606950537455546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17.621879785520335</v>
      </c>
      <c r="H71" s="15">
        <f>IF($B71="","",IFERROR(VLOOKUP(H$4&amp;$C$1&amp;$B$2,ROCUP!$1:$1048576,$C71,0)*$D71,"-"))</f>
        <v>18.740630697548788</v>
      </c>
      <c r="I71" s="15">
        <f>IF($B71="","",IFERROR(VLOOKUP(I$4&amp;$C$1&amp;$B$2,ROCUP!$1:$1048576,$C71,0)*$D71,"-"))</f>
        <v>18.382816089800603</v>
      </c>
      <c r="J71" s="15">
        <f>IF($B71="","",IFERROR(VLOOKUP(J$4&amp;$C$1&amp;$B$2,ROCUP!$1:$1048576,$C71,0)*$D71,"-"))</f>
        <v>18.82772338023576</v>
      </c>
      <c r="K71" s="15">
        <f>IF($B71="","",IFERROR(VLOOKUP(K$4&amp;$C$1&amp;$B$2,ROCUP!$1:$1048576,$C71,0)*$D71,"-"))</f>
        <v>18.799929508022895</v>
      </c>
      <c r="L71" s="15">
        <f>IF($B71="","",IFERROR(VLOOKUP(L$4&amp;$C$1&amp;$B$2,ROCUP!$1:$1048576,$C71,0)*$D71,"-"))</f>
        <v>19.42909558087517</v>
      </c>
      <c r="M71" s="15">
        <f>IF($B71="","",IFERROR(VLOOKUP(M$4&amp;$C$1&amp;$B$2,ROCUP!$1:$1048576,$C71,0)*$D71,"-"))</f>
        <v>17.493573361247325</v>
      </c>
      <c r="N71" s="15">
        <f>IF($B71="","",IFERROR(VLOOKUP(N$4&amp;$C$1&amp;$B$2,ROCUP!$1:$1048576,$C71,0)*$D71,"-"))</f>
        <v>18.562250457665943</v>
      </c>
      <c r="O71" s="15">
        <f>IF($B71="","",IFERROR(VLOOKUP(O$4&amp;$C$1&amp;$B$2,ROCUP!$1:$1048576,$C71,0)*$D71,"-"))</f>
        <v>16.857954740116764</v>
      </c>
      <c r="P71" s="15">
        <f>IF($B71="","",IFERROR(VLOOKUP(P$4&amp;$C$1&amp;$B$2,ROCUP!$1:$1048576,$C71,0)*$D71,"-"))</f>
        <v>14.458834490716676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21.466280417987154</v>
      </c>
      <c r="H72" s="15">
        <f>IF($B72="","",IFERROR(VLOOKUP(H$4&amp;$C$1&amp;$B$2,ROCUP!$1:$1048576,$C72,0)*$D72,"-"))</f>
        <v>22.344440781241932</v>
      </c>
      <c r="I72" s="15">
        <f>IF($B72="","",IFERROR(VLOOKUP(I$4&amp;$C$1&amp;$B$2,ROCUP!$1:$1048576,$C72,0)*$D72,"-"))</f>
        <v>21.516805073765628</v>
      </c>
      <c r="J72" s="15">
        <f>IF($B72="","",IFERROR(VLOOKUP(J$4&amp;$C$1&amp;$B$2,ROCUP!$1:$1048576,$C72,0)*$D72,"-"))</f>
        <v>21.698718819754106</v>
      </c>
      <c r="K72" s="15">
        <f>IF($B72="","",IFERROR(VLOOKUP(K$4&amp;$C$1&amp;$B$2,ROCUP!$1:$1048576,$C72,0)*$D72,"-"))</f>
        <v>21.925591063036009</v>
      </c>
      <c r="L72" s="15">
        <f>IF($B72="","",IFERROR(VLOOKUP(L$4&amp;$C$1&amp;$B$2,ROCUP!$1:$1048576,$C72,0)*$D72,"-"))</f>
        <v>19.783126410394836</v>
      </c>
      <c r="M72" s="15">
        <f>IF($B72="","",IFERROR(VLOOKUP(M$4&amp;$C$1&amp;$B$2,ROCUP!$1:$1048576,$C72,0)*$D72,"-"))</f>
        <v>20.749474915112618</v>
      </c>
      <c r="N72" s="15">
        <f>IF($B72="","",IFERROR(VLOOKUP(N$4&amp;$C$1&amp;$B$2,ROCUP!$1:$1048576,$C72,0)*$D72,"-"))</f>
        <v>21.274795571203214</v>
      </c>
      <c r="O72" s="15">
        <f>IF($B72="","",IFERROR(VLOOKUP(O$4&amp;$C$1&amp;$B$2,ROCUP!$1:$1048576,$C72,0)*$D72,"-"))</f>
        <v>20.110196855695577</v>
      </c>
      <c r="P72" s="15">
        <f>IF($B72="","",IFERROR(VLOOKUP(P$4&amp;$C$1&amp;$B$2,ROCUP!$1:$1048576,$C72,0)*$D72,"-"))</f>
        <v>19.762309759444456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5.0142313066255193</v>
      </c>
      <c r="H73" s="15">
        <f>IF($B73="","",IFERROR(VLOOKUP(H$4&amp;$C$1&amp;$B$2,ROCUP!$1:$1048576,$C73,0)*$D73,"-"))</f>
        <v>4.512875715483033</v>
      </c>
      <c r="I73" s="15">
        <f>IF($B73="","",IFERROR(VLOOKUP(I$4&amp;$C$1&amp;$B$2,ROCUP!$1:$1048576,$C73,0)*$D73,"-"))</f>
        <v>4.4512985156159095</v>
      </c>
      <c r="J73" s="15">
        <f>IF($B73="","",IFERROR(VLOOKUP(J$4&amp;$C$1&amp;$B$2,ROCUP!$1:$1048576,$C73,0)*$D73,"-"))</f>
        <v>4.2601097776756012</v>
      </c>
      <c r="K73" s="15">
        <f>IF($B73="","",IFERROR(VLOOKUP(K$4&amp;$C$1&amp;$B$2,ROCUP!$1:$1048576,$C73,0)*$D73,"-"))</f>
        <v>4.2664271614306912</v>
      </c>
      <c r="L73" s="15">
        <f>IF($B73="","",IFERROR(VLOOKUP(L$4&amp;$C$1&amp;$B$2,ROCUP!$1:$1048576,$C73,0)*$D73,"-"))</f>
        <v>5.3111718523321487</v>
      </c>
      <c r="M73" s="15">
        <f>IF($B73="","",IFERROR(VLOOKUP(M$4&amp;$C$1&amp;$B$2,ROCUP!$1:$1048576,$C73,0)*$D73,"-"))</f>
        <v>4.0195574241124126</v>
      </c>
      <c r="N73" s="15">
        <f>IF($B73="","",IFERROR(VLOOKUP(N$4&amp;$C$1&amp;$B$2,ROCUP!$1:$1048576,$C73,0)*$D73,"-"))</f>
        <v>4.5669819223266996</v>
      </c>
      <c r="O73" s="15">
        <f>IF($B73="","",IFERROR(VLOOKUP(O$4&amp;$C$1&amp;$B$2,ROCUP!$1:$1048576,$C73,0)*$D73,"-"))</f>
        <v>5.1232073845394011</v>
      </c>
      <c r="P73" s="15">
        <f>IF($B73="","",IFERROR(VLOOKUP(P$4&amp;$C$1&amp;$B$2,ROCUP!$1:$1048576,$C73,0)*$D73,"-"))</f>
        <v>3.4106856976526601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0.14325686675103305</v>
      </c>
      <c r="H74" s="15">
        <f>IF($B74="","",IFERROR(VLOOKUP(H$4&amp;$C$1&amp;$B$2,ROCUP!$1:$1048576,$C74,0)*$D74,"-"))</f>
        <v>0.12269963019308609</v>
      </c>
      <c r="I74" s="15">
        <f>IF($B74="","",IFERROR(VLOOKUP(I$4&amp;$C$1&amp;$B$2,ROCUP!$1:$1048576,$C74,0)*$D74,"-"))</f>
        <v>7.8922613636139533E-2</v>
      </c>
      <c r="J74" s="15">
        <f>IF($B74="","",IFERROR(VLOOKUP(J$4&amp;$C$1&amp;$B$2,ROCUP!$1:$1048576,$C74,0)*$D74,"-"))</f>
        <v>9.4162304376343667E-2</v>
      </c>
      <c r="K74" s="15">
        <f>IF($B74="","",IFERROR(VLOOKUP(K$4&amp;$C$1&amp;$B$2,ROCUP!$1:$1048576,$C74,0)*$D74,"-"))</f>
        <v>0.25093370466004433</v>
      </c>
      <c r="L74" s="15">
        <f>IF($B74="","",IFERROR(VLOOKUP(L$4&amp;$C$1&amp;$B$2,ROCUP!$1:$1048576,$C74,0)*$D74,"-"))</f>
        <v>8.8498839760701969E-2</v>
      </c>
      <c r="M74" s="15">
        <f>IF($B74="","",IFERROR(VLOOKUP(M$4&amp;$C$1&amp;$B$2,ROCUP!$1:$1048576,$C74,0)*$D74,"-"))</f>
        <v>0.3369763759153917</v>
      </c>
      <c r="N74" s="15">
        <f>IF($B74="","",IFERROR(VLOOKUP(N$4&amp;$C$1&amp;$B$2,ROCUP!$1:$1048576,$C74,0)*$D74,"-"))</f>
        <v>0.24867013023624715</v>
      </c>
      <c r="O74" s="15">
        <f>IF($B74="","",IFERROR(VLOOKUP(O$4&amp;$C$1&amp;$B$2,ROCUP!$1:$1048576,$C74,0)*$D74,"-"))</f>
        <v>0.10627554912708527</v>
      </c>
      <c r="P74" s="15">
        <f>IF($B74="","",IFERROR(VLOOKUP(P$4&amp;$C$1&amp;$B$2,ROCUP!$1:$1048576,$C74,0)*$D74,"-"))</f>
        <v>0.11009652369170635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1.1939678698181839</v>
      </c>
      <c r="H75" s="21">
        <f>IF($B75="","",IFERROR(VLOOKUP(H$4&amp;$C$1&amp;$B$2,ROCUP!$1:$1048576,$C75,0)*$D75,"-"))</f>
        <v>0.61325982212724373</v>
      </c>
      <c r="I75" s="21">
        <f>IF($B75="","",IFERROR(VLOOKUP(I$4&amp;$C$1&amp;$B$2,ROCUP!$1:$1048576,$C75,0)*$D75,"-"))</f>
        <v>0.7900938512539466</v>
      </c>
      <c r="J75" s="21">
        <f>IF($B75="","",IFERROR(VLOOKUP(J$4&amp;$C$1&amp;$B$2,ROCUP!$1:$1048576,$C75,0)*$D75,"-"))</f>
        <v>0.80019596336043364</v>
      </c>
      <c r="K75" s="21">
        <f>IF($B75="","",IFERROR(VLOOKUP(K$4&amp;$C$1&amp;$B$2,ROCUP!$1:$1048576,$C75,0)*$D75,"-"))</f>
        <v>1.1634501315443839</v>
      </c>
      <c r="L75" s="21">
        <f>IF($B75="","",IFERROR(VLOOKUP(L$4&amp;$C$1&amp;$B$2,ROCUP!$1:$1048576,$C75,0)*$D75,"-"))</f>
        <v>0.92929102320265766</v>
      </c>
      <c r="M75" s="21">
        <f>IF($B75="","",IFERROR(VLOOKUP(M$4&amp;$C$1&amp;$B$2,ROCUP!$1:$1048576,$C75,0)*$D75,"-"))</f>
        <v>1.0329439169670769</v>
      </c>
      <c r="N75" s="21">
        <f>IF($B75="","",IFERROR(VLOOKUP(N$4&amp;$C$1&amp;$B$2,ROCUP!$1:$1048576,$C75,0)*$D75,"-"))</f>
        <v>0.99485583829569091</v>
      </c>
      <c r="O75" s="21">
        <f>IF($B75="","",IFERROR(VLOOKUP(O$4&amp;$C$1&amp;$B$2,ROCUP!$1:$1048576,$C75,0)*$D75,"-"))</f>
        <v>0.85040792103926832</v>
      </c>
      <c r="P75" s="21">
        <f>IF($B75="","",IFERROR(VLOOKUP(P$4&amp;$C$1&amp;$B$2,ROCUP!$1:$1048576,$C75,0)*$D75,"-"))</f>
        <v>0.35208796806453624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0.54929188857692157</v>
      </c>
      <c r="H77" s="15">
        <f>IF($B77="","",IFERROR(VLOOKUP(H$4&amp;$C$1&amp;$B$2,ROCUP!$1:$1048576,$C77,0)*$D77,"-"))</f>
        <v>0.34347157729997257</v>
      </c>
      <c r="I77" s="15">
        <f>IF($B77="","",IFERROR(VLOOKUP(I$4&amp;$C$1&amp;$B$2,ROCUP!$1:$1048576,$C77,0)*$D77,"-"))</f>
        <v>0.5003165187278511</v>
      </c>
      <c r="J77" s="15">
        <f>IF($B77="","",IFERROR(VLOOKUP(J$4&amp;$C$1&amp;$B$2,ROCUP!$1:$1048576,$C77,0)*$D77,"-"))</f>
        <v>0.44705059718144746</v>
      </c>
      <c r="K77" s="15">
        <f>IF($B77="","",IFERROR(VLOOKUP(K$4&amp;$C$1&amp;$B$2,ROCUP!$1:$1048576,$C77,0)*$D77,"-"))</f>
        <v>0.47903510227063228</v>
      </c>
      <c r="L77" s="15">
        <f>IF($B77="","",IFERROR(VLOOKUP(L$4&amp;$C$1&amp;$B$2,ROCUP!$1:$1048576,$C77,0)*$D77,"-"))</f>
        <v>0.22126483464018393</v>
      </c>
      <c r="M77" s="15">
        <f>IF($B77="","",IFERROR(VLOOKUP(M$4&amp;$C$1&amp;$B$2,ROCUP!$1:$1048576,$C77,0)*$D77,"-"))</f>
        <v>0.24705882773391696</v>
      </c>
      <c r="N77" s="15">
        <f>IF($B77="","",IFERROR(VLOOKUP(N$4&amp;$C$1&amp;$B$2,ROCUP!$1:$1048576,$C77,0)*$D77,"-"))</f>
        <v>0.40694663445035029</v>
      </c>
      <c r="O77" s="15">
        <f>IF($B77="","",IFERROR(VLOOKUP(O$4&amp;$C$1&amp;$B$2,ROCUP!$1:$1048576,$C77,0)*$D77,"-"))</f>
        <v>0.21261894092836592</v>
      </c>
      <c r="P77" s="15">
        <f>IF($B77="","",IFERROR(VLOOKUP(P$4&amp;$C$1&amp;$B$2,ROCUP!$1:$1048576,$C77,0)*$D77,"-"))</f>
        <v>0.17604398403226812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0.71608352513902984</v>
      </c>
      <c r="H78" s="15">
        <f>IF($B78="","",IFERROR(VLOOKUP(H$4&amp;$C$1&amp;$B$2,ROCUP!$1:$1048576,$C78,0)*$D78,"-"))</f>
        <v>0.85850019662129151</v>
      </c>
      <c r="I78" s="15">
        <f>IF($B78="","",IFERROR(VLOOKUP(I$4&amp;$C$1&amp;$B$2,ROCUP!$1:$1048576,$C78,0)*$D78,"-"))</f>
        <v>0.73743933391049521</v>
      </c>
      <c r="J78" s="15">
        <f>IF($B78="","",IFERROR(VLOOKUP(J$4&amp;$C$1&amp;$B$2,ROCUP!$1:$1048576,$C78,0)*$D78,"-"))</f>
        <v>0.91800901813395586</v>
      </c>
      <c r="K78" s="15">
        <f>IF($B78="","",IFERROR(VLOOKUP(K$4&amp;$C$1&amp;$B$2,ROCUP!$1:$1048576,$C78,0)*$D78,"-"))</f>
        <v>0.77581814843290198</v>
      </c>
      <c r="L78" s="15">
        <f>IF($B78="","",IFERROR(VLOOKUP(L$4&amp;$C$1&amp;$B$2,ROCUP!$1:$1048576,$C78,0)*$D78,"-"))</f>
        <v>1.3940252109961315</v>
      </c>
      <c r="M78" s="15">
        <f>IF($B78="","",IFERROR(VLOOKUP(M$4&amp;$C$1&amp;$B$2,ROCUP!$1:$1048576,$C78,0)*$D78,"-"))</f>
        <v>0.8981748095774339</v>
      </c>
      <c r="N78" s="15">
        <f>IF($B78="","",IFERROR(VLOOKUP(N$4&amp;$C$1&amp;$B$2,ROCUP!$1:$1048576,$C78,0)*$D78,"-"))</f>
        <v>0.94948370793391668</v>
      </c>
      <c r="O78" s="15">
        <f>IF($B78="","",IFERROR(VLOOKUP(O$4&amp;$C$1&amp;$B$2,ROCUP!$1:$1048576,$C78,0)*$D78,"-"))</f>
        <v>1.0203538198987312</v>
      </c>
      <c r="P78" s="15">
        <f>IF($B78="","",IFERROR(VLOOKUP(P$4&amp;$C$1&amp;$B$2,ROCUP!$1:$1048576,$C78,0)*$D78,"-"))</f>
        <v>1.3202811505915129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9.9566132903977742</v>
      </c>
      <c r="H79" s="15">
        <f>IF($B79="","",IFERROR(VLOOKUP(H$4&amp;$C$1&amp;$B$2,ROCUP!$1:$1048576,$C79,0)*$D79,"-"))</f>
        <v>9.6641946669950318</v>
      </c>
      <c r="I79" s="15">
        <f>IF($B79="","",IFERROR(VLOOKUP(I$4&amp;$C$1&amp;$B$2,ROCUP!$1:$1048576,$C79,0)*$D79,"-"))</f>
        <v>9.5338596155628608</v>
      </c>
      <c r="J79" s="15">
        <f>IF($B79="","",IFERROR(VLOOKUP(J$4&amp;$C$1&amp;$B$2,ROCUP!$1:$1048576,$C79,0)*$D79,"-"))</f>
        <v>9.6734139858198329</v>
      </c>
      <c r="K79" s="15">
        <f>IF($B79="","",IFERROR(VLOOKUP(K$4&amp;$C$1&amp;$B$2,ROCUP!$1:$1048576,$C79,0)*$D79,"-"))</f>
        <v>10.199132446223082</v>
      </c>
      <c r="L79" s="15">
        <f>IF($B79="","",IFERROR(VLOOKUP(L$4&amp;$C$1&amp;$B$2,ROCUP!$1:$1048576,$C79,0)*$D79,"-"))</f>
        <v>9.4711493782380121</v>
      </c>
      <c r="M79" s="15">
        <f>IF($B79="","",IFERROR(VLOOKUP(M$4&amp;$C$1&amp;$B$2,ROCUP!$1:$1048576,$C79,0)*$D79,"-"))</f>
        <v>9.0726305778989378</v>
      </c>
      <c r="N79" s="15">
        <f>IF($B79="","",IFERROR(VLOOKUP(N$4&amp;$C$1&amp;$B$2,ROCUP!$1:$1048576,$C79,0)*$D79,"-"))</f>
        <v>10.173806115139319</v>
      </c>
      <c r="O79" s="15">
        <f>IF($B79="","",IFERROR(VLOOKUP(O$4&amp;$C$1&amp;$B$2,ROCUP!$1:$1048576,$C79,0)*$D79,"-"))</f>
        <v>9.0136116149371937</v>
      </c>
      <c r="P79" s="15">
        <f>IF($B79="","",IFERROR(VLOOKUP(P$4&amp;$C$1&amp;$B$2,ROCUP!$1:$1048576,$C79,0)*$D79,"-"))</f>
        <v>6.9544033411647295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5.5401490722842741</v>
      </c>
      <c r="H80" s="15">
        <f>IF($B80="","",IFERROR(VLOOKUP(H$4&amp;$C$1&amp;$B$2,ROCUP!$1:$1048576,$C80,0)*$D80,"-"))</f>
        <v>6.3039169344555974</v>
      </c>
      <c r="I80" s="15">
        <f>IF($B80="","",IFERROR(VLOOKUP(I$4&amp;$C$1&amp;$B$2,ROCUP!$1:$1048576,$C80,0)*$D80,"-"))</f>
        <v>5.7411172618073314</v>
      </c>
      <c r="J80" s="15">
        <f>IF($B80="","",IFERROR(VLOOKUP(J$4&amp;$C$1&amp;$B$2,ROCUP!$1:$1048576,$C80,0)*$D80,"-"))</f>
        <v>4.8715404350709779</v>
      </c>
      <c r="K80" s="15">
        <f>IF($B80="","",IFERROR(VLOOKUP(K$4&amp;$C$1&amp;$B$2,ROCUP!$1:$1048576,$C80,0)*$D80,"-"))</f>
        <v>5.5216868124215139</v>
      </c>
      <c r="L80" s="15">
        <f>IF($B80="","",IFERROR(VLOOKUP(L$4&amp;$C$1&amp;$B$2,ROCUP!$1:$1048576,$C80,0)*$D80,"-"))</f>
        <v>5.598624596789354</v>
      </c>
      <c r="M80" s="15">
        <f>IF($B80="","",IFERROR(VLOOKUP(M$4&amp;$C$1&amp;$B$2,ROCUP!$1:$1048576,$C80,0)*$D80,"-"))</f>
        <v>5.9284826699650734</v>
      </c>
      <c r="N80" s="15">
        <f>IF($B80="","",IFERROR(VLOOKUP(N$4&amp;$C$1&amp;$B$2,ROCUP!$1:$1048576,$C80,0)*$D80,"-"))</f>
        <v>5.6970425014840611</v>
      </c>
      <c r="O80" s="15">
        <f>IF($B80="","",IFERROR(VLOOKUP(O$4&amp;$C$1&amp;$B$2,ROCUP!$1:$1048576,$C80,0)*$D80,"-"))</f>
        <v>5.6974277789292183</v>
      </c>
      <c r="P80" s="15">
        <f>IF($B80="","",IFERROR(VLOOKUP(P$4&amp;$C$1&amp;$B$2,ROCUP!$1:$1048576,$C80,0)*$D80,"-"))</f>
        <v>6.1179751335842152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19.865755423941124</v>
      </c>
      <c r="H81" s="15">
        <f>IF($B81="","",IFERROR(VLOOKUP(H$4&amp;$C$1&amp;$B$2,ROCUP!$1:$1048576,$C81,0)*$D81,"-"))</f>
        <v>18.247568052813669</v>
      </c>
      <c r="I81" s="15">
        <f>IF($B81="","",IFERROR(VLOOKUP(I$4&amp;$C$1&amp;$B$2,ROCUP!$1:$1048576,$C81,0)*$D81,"-"))</f>
        <v>19.725999301883927</v>
      </c>
      <c r="J81" s="15">
        <f>IF($B81="","",IFERROR(VLOOKUP(J$4&amp;$C$1&amp;$B$2,ROCUP!$1:$1048576,$C81,0)*$D81,"-"))</f>
        <v>18.828200802215825</v>
      </c>
      <c r="K81" s="15">
        <f>IF($B81="","",IFERROR(VLOOKUP(K$4&amp;$C$1&amp;$B$2,ROCUP!$1:$1048576,$C81,0)*$D81,"-"))</f>
        <v>19.279518792503467</v>
      </c>
      <c r="L81" s="15">
        <f>IF($B81="","",IFERROR(VLOOKUP(L$4&amp;$C$1&amp;$B$2,ROCUP!$1:$1048576,$C81,0)*$D81,"-"))</f>
        <v>18.189828060410481</v>
      </c>
      <c r="M81" s="15">
        <f>IF($B81="","",IFERROR(VLOOKUP(M$4&amp;$C$1&amp;$B$2,ROCUP!$1:$1048576,$C81,0)*$D81,"-"))</f>
        <v>18.234714106154883</v>
      </c>
      <c r="N81" s="15">
        <f>IF($B81="","",IFERROR(VLOOKUP(N$4&amp;$C$1&amp;$B$2,ROCUP!$1:$1048576,$C81,0)*$D81,"-"))</f>
        <v>18.178480776978446</v>
      </c>
      <c r="O81" s="15">
        <f>IF($B81="","",IFERROR(VLOOKUP(O$4&amp;$C$1&amp;$B$2,ROCUP!$1:$1048576,$C81,0)*$D81,"-"))</f>
        <v>19.132549999202851</v>
      </c>
      <c r="P81" s="15">
        <f>IF($B81="","",IFERROR(VLOOKUP(P$4&amp;$C$1&amp;$B$2,ROCUP!$1:$1048576,$C81,0)*$D81,"-"))</f>
        <v>17.891545990394413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7.1638875423555568</v>
      </c>
      <c r="H82" s="15">
        <f>IF($B82="","",IFERROR(VLOOKUP(H$4&amp;$C$1&amp;$B$2,ROCUP!$1:$1048576,$C82,0)*$D82,"-"))</f>
        <v>6.0831052658756795</v>
      </c>
      <c r="I82" s="15">
        <f>IF($B82="","",IFERROR(VLOOKUP(I$4&amp;$C$1&amp;$B$2,ROCUP!$1:$1048576,$C82,0)*$D82,"-"))</f>
        <v>6.0313678933657275</v>
      </c>
      <c r="J82" s="15">
        <f>IF($B82="","",IFERROR(VLOOKUP(J$4&amp;$C$1&amp;$B$2,ROCUP!$1:$1048576,$C82,0)*$D82,"-"))</f>
        <v>5.9075828565846411</v>
      </c>
      <c r="K82" s="15">
        <f>IF($B82="","",IFERROR(VLOOKUP(K$4&amp;$C$1&amp;$B$2,ROCUP!$1:$1048576,$C82,0)*$D82,"-"))</f>
        <v>6.0450934369678695</v>
      </c>
      <c r="L82" s="15">
        <f>IF($B82="","",IFERROR(VLOOKUP(L$4&amp;$C$1&amp;$B$2,ROCUP!$1:$1048576,$C82,0)*$D82,"-"))</f>
        <v>5.5544283826242902</v>
      </c>
      <c r="M82" s="15">
        <f>IF($B82="","",IFERROR(VLOOKUP(M$4&amp;$C$1&amp;$B$2,ROCUP!$1:$1048576,$C82,0)*$D82,"-"))</f>
        <v>4.9630841290166723</v>
      </c>
      <c r="N82" s="15">
        <f>IF($B82="","",IFERROR(VLOOKUP(N$4&amp;$C$1&amp;$B$2,ROCUP!$1:$1048576,$C82,0)*$D82,"-"))</f>
        <v>6.0364568924438577</v>
      </c>
      <c r="O82" s="15">
        <f>IF($B82="","",IFERROR(VLOOKUP(O$4&amp;$C$1&amp;$B$2,ROCUP!$1:$1048576,$C82,0)*$D82,"-"))</f>
        <v>5.8457318647203511</v>
      </c>
      <c r="P82" s="15">
        <f>IF($B82="","",IFERROR(VLOOKUP(P$4&amp;$C$1&amp;$B$2,ROCUP!$1:$1048576,$C82,0)*$D82,"-"))</f>
        <v>6.1396760712726364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7.9511376410529921</v>
      </c>
      <c r="H83" s="15">
        <f>IF($B83="","",IFERROR(VLOOKUP(H$4&amp;$C$1&amp;$B$2,ROCUP!$1:$1048576,$C83,0)*$D83,"-"))</f>
        <v>8.266117980719196</v>
      </c>
      <c r="I83" s="15">
        <f>IF($B83="","",IFERROR(VLOOKUP(I$4&amp;$C$1&amp;$B$2,ROCUP!$1:$1048576,$C83,0)*$D83,"-"))</f>
        <v>7.5587827537720944</v>
      </c>
      <c r="J83" s="15">
        <f>IF($B83="","",IFERROR(VLOOKUP(J$4&amp;$C$1&amp;$B$2,ROCUP!$1:$1048576,$C83,0)*$D83,"-"))</f>
        <v>7.7660030011480172</v>
      </c>
      <c r="K83" s="15">
        <f>IF($B83="","",IFERROR(VLOOKUP(K$4&amp;$C$1&amp;$B$2,ROCUP!$1:$1048576,$C83,0)*$D83,"-"))</f>
        <v>7.9847311717517817</v>
      </c>
      <c r="L83" s="15">
        <f>IF($B83="","",IFERROR(VLOOKUP(L$4&amp;$C$1&amp;$B$2,ROCUP!$1:$1048576,$C83,0)*$D83,"-"))</f>
        <v>7.6785424187885702</v>
      </c>
      <c r="M83" s="15">
        <f>IF($B83="","",IFERROR(VLOOKUP(M$4&amp;$C$1&amp;$B$2,ROCUP!$1:$1048576,$C83,0)*$D83,"-"))</f>
        <v>8.2865667971948298</v>
      </c>
      <c r="N83" s="15">
        <f>IF($B83="","",IFERROR(VLOOKUP(N$4&amp;$C$1&amp;$B$2,ROCUP!$1:$1048576,$C83,0)*$D83,"-"))</f>
        <v>7.1900801235356182</v>
      </c>
      <c r="O83" s="15">
        <f>IF($B83="","",IFERROR(VLOOKUP(O$4&amp;$C$1&amp;$B$2,ROCUP!$1:$1048576,$C83,0)*$D83,"-"))</f>
        <v>8.6945475181962539</v>
      </c>
      <c r="P83" s="15">
        <f>IF($B83="","",IFERROR(VLOOKUP(P$4&amp;$C$1&amp;$B$2,ROCUP!$1:$1048576,$C83,0)*$D83,"-"))</f>
        <v>8.8029463895877083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7.378029850602406</v>
      </c>
      <c r="H84" s="15">
        <f>IF($B84="","",IFERROR(VLOOKUP(H$4&amp;$C$1&amp;$B$2,ROCUP!$1:$1048576,$C84,0)*$D84,"-"))</f>
        <v>7.5302379713449286</v>
      </c>
      <c r="I84" s="15">
        <f>IF($B84="","",IFERROR(VLOOKUP(I$4&amp;$C$1&amp;$B$2,ROCUP!$1:$1048576,$C84,0)*$D84,"-"))</f>
        <v>7.7689275241136002</v>
      </c>
      <c r="J84" s="15">
        <f>IF($B84="","",IFERROR(VLOOKUP(J$4&amp;$C$1&amp;$B$2,ROCUP!$1:$1048576,$C84,0)*$D84,"-"))</f>
        <v>6.9425235350673784</v>
      </c>
      <c r="K84" s="15">
        <f>IF($B84="","",IFERROR(VLOOKUP(K$4&amp;$C$1&amp;$B$2,ROCUP!$1:$1048576,$C84,0)*$D84,"-"))</f>
        <v>6.844482802063478</v>
      </c>
      <c r="L84" s="15">
        <f>IF($B84="","",IFERROR(VLOOKUP(L$4&amp;$C$1&amp;$B$2,ROCUP!$1:$1048576,$C84,0)*$D84,"-"))</f>
        <v>6.7715268550527341</v>
      </c>
      <c r="M84" s="15">
        <f>IF($B84="","",IFERROR(VLOOKUP(M$4&amp;$C$1&amp;$B$2,ROCUP!$1:$1048576,$C84,0)*$D84,"-"))</f>
        <v>6.8045354754390361</v>
      </c>
      <c r="N84" s="15">
        <f>IF($B84="","",IFERROR(VLOOKUP(N$4&amp;$C$1&amp;$B$2,ROCUP!$1:$1048576,$C84,0)*$D84,"-"))</f>
        <v>5.90076126300022</v>
      </c>
      <c r="O84" s="15">
        <f>IF($B84="","",IFERROR(VLOOKUP(O$4&amp;$C$1&amp;$B$2,ROCUP!$1:$1048576,$C84,0)*$D84,"-"))</f>
        <v>6.2712071959367659</v>
      </c>
      <c r="P84" s="15">
        <f>IF($B84="","",IFERROR(VLOOKUP(P$4&amp;$C$1&amp;$B$2,ROCUP!$1:$1048576,$C84,0)*$D84,"-"))</f>
        <v>7.1084864960392542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12.679417478301625</v>
      </c>
      <c r="H85" s="15">
        <f>IF($B85="","",IFERROR(VLOOKUP(H$4&amp;$C$1&amp;$B$2,ROCUP!$1:$1048576,$C85,0)*$D85,"-"))</f>
        <v>13.416006959202075</v>
      </c>
      <c r="I85" s="15">
        <f>IF($B85="","",IFERROR(VLOOKUP(I$4&amp;$C$1&amp;$B$2,ROCUP!$1:$1048576,$C85,0)*$D85,"-"))</f>
        <v>13.036982403136395</v>
      </c>
      <c r="J85" s="15">
        <f>IF($B85="","",IFERROR(VLOOKUP(J$4&amp;$C$1&amp;$B$2,ROCUP!$1:$1048576,$C85,0)*$D85,"-"))</f>
        <v>13.767748162109001</v>
      </c>
      <c r="K85" s="15">
        <f>IF($B85="","",IFERROR(VLOOKUP(K$4&amp;$C$1&amp;$B$2,ROCUP!$1:$1048576,$C85,0)*$D85,"-"))</f>
        <v>12.274507876961206</v>
      </c>
      <c r="L85" s="15">
        <f>IF($B85="","",IFERROR(VLOOKUP(L$4&amp;$C$1&amp;$B$2,ROCUP!$1:$1048576,$C85,0)*$D85,"-"))</f>
        <v>14.383774952593708</v>
      </c>
      <c r="M85" s="15">
        <f>IF($B85="","",IFERROR(VLOOKUP(M$4&amp;$C$1&amp;$B$2,ROCUP!$1:$1048576,$C85,0)*$D85,"-"))</f>
        <v>14.125739469979653</v>
      </c>
      <c r="N85" s="15">
        <f>IF($B85="","",IFERROR(VLOOKUP(N$4&amp;$C$1&amp;$B$2,ROCUP!$1:$1048576,$C85,0)*$D85,"-"))</f>
        <v>13.090701132655274</v>
      </c>
      <c r="O85" s="15">
        <f>IF($B85="","",IFERROR(VLOOKUP(O$4&amp;$C$1&amp;$B$2,ROCUP!$1:$1048576,$C85,0)*$D85,"-"))</f>
        <v>12.798147352253073</v>
      </c>
      <c r="P85" s="15">
        <f>IF($B85="","",IFERROR(VLOOKUP(P$4&amp;$C$1&amp;$B$2,ROCUP!$1:$1048576,$C85,0)*$D85,"-"))</f>
        <v>13.336753071917167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7.354535242514558</v>
      </c>
      <c r="H86" s="15">
        <f>IF($B86="","",IFERROR(VLOOKUP(H$4&amp;$C$1&amp;$B$2,ROCUP!$1:$1048576,$C86,0)*$D86,"-"))</f>
        <v>7.4567929677104141</v>
      </c>
      <c r="I86" s="15">
        <f>IF($B86="","",IFERROR(VLOOKUP(I$4&amp;$C$1&amp;$B$2,ROCUP!$1:$1048576,$C86,0)*$D86,"-"))</f>
        <v>7.558270013153769</v>
      </c>
      <c r="J86" s="15">
        <f>IF($B86="","",IFERROR(VLOOKUP(J$4&amp;$C$1&amp;$B$2,ROCUP!$1:$1048576,$C86,0)*$D86,"-"))</f>
        <v>7.8368818028041565</v>
      </c>
      <c r="K86" s="15">
        <f>IF($B86="","",IFERROR(VLOOKUP(K$4&amp;$C$1&amp;$B$2,ROCUP!$1:$1048576,$C86,0)*$D86,"-"))</f>
        <v>7.2556860018376677</v>
      </c>
      <c r="L86" s="15">
        <f>IF($B86="","",IFERROR(VLOOKUP(L$4&amp;$C$1&amp;$B$2,ROCUP!$1:$1048576,$C86,0)*$D86,"-"))</f>
        <v>6.9924724554011952</v>
      </c>
      <c r="M86" s="15">
        <f>IF($B86="","",IFERROR(VLOOKUP(M$4&amp;$C$1&amp;$B$2,ROCUP!$1:$1048576,$C86,0)*$D86,"-"))</f>
        <v>6.6247003790760859</v>
      </c>
      <c r="N86" s="15">
        <f>IF($B86="","",IFERROR(VLOOKUP(N$4&amp;$C$1&amp;$B$2,ROCUP!$1:$1048576,$C86,0)*$D86,"-"))</f>
        <v>6.8733167342865693</v>
      </c>
      <c r="O86" s="15">
        <f>IF($B86="","",IFERROR(VLOOKUP(O$4&amp;$C$1&amp;$B$2,ROCUP!$1:$1048576,$C86,0)*$D86,"-"))</f>
        <v>7.6953266913093872</v>
      </c>
      <c r="P86" s="15">
        <f>IF($B86="","",IFERROR(VLOOKUP(P$4&amp;$C$1&amp;$B$2,ROCUP!$1:$1048576,$C86,0)*$D86,"-"))</f>
        <v>7.0199284778676425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20.845099044833738</v>
      </c>
      <c r="H87" s="21">
        <f>IF($B87="","",IFERROR(VLOOKUP(H$4&amp;$C$1&amp;$B$2,ROCUP!$1:$1048576,$C87,0)*$D87,"-"))</f>
        <v>21.830087426962141</v>
      </c>
      <c r="I87" s="21">
        <f>IF($B87="","",IFERROR(VLOOKUP(I$4&amp;$C$1&amp;$B$2,ROCUP!$1:$1048576,$C87,0)*$D87,"-"))</f>
        <v>21.806937380565948</v>
      </c>
      <c r="J87" s="21">
        <f>IF($B87="","",IFERROR(VLOOKUP(J$4&amp;$C$1&amp;$B$2,ROCUP!$1:$1048576,$C87,0)*$D87,"-"))</f>
        <v>23.041045803864769</v>
      </c>
      <c r="K87" s="21">
        <f>IF($B87="","",IFERROR(VLOOKUP(K$4&amp;$C$1&amp;$B$2,ROCUP!$1:$1048576,$C87,0)*$D87,"-"))</f>
        <v>23.340307408566403</v>
      </c>
      <c r="L87" s="21">
        <f>IF($B87="","",IFERROR(VLOOKUP(L$4&amp;$C$1&amp;$B$2,ROCUP!$1:$1048576,$C87,0)*$D87,"-"))</f>
        <v>23.744362854465344</v>
      </c>
      <c r="M87" s="21">
        <f>IF($B87="","",IFERROR(VLOOKUP(M$4&amp;$C$1&amp;$B$2,ROCUP!$1:$1048576,$C87,0)*$D87,"-"))</f>
        <v>24.814312757963474</v>
      </c>
      <c r="N87" s="21">
        <f>IF($B87="","",IFERROR(VLOOKUP(N$4&amp;$C$1&amp;$B$2,ROCUP!$1:$1048576,$C87,0)*$D87,"-"))</f>
        <v>25.502924118092363</v>
      </c>
      <c r="O87" s="21">
        <f>IF($B87="","",IFERROR(VLOOKUP(O$4&amp;$C$1&amp;$B$2,ROCUP!$1:$1048576,$C87,0)*$D87,"-"))</f>
        <v>23.618477223687812</v>
      </c>
      <c r="P87" s="21">
        <f>IF($B87="","",IFERROR(VLOOKUP(P$4&amp;$C$1&amp;$B$2,ROCUP!$1:$1048576,$C87,0)*$D87,"-"))</f>
        <v>25.131959893548455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1710.9519880500081</v>
      </c>
      <c r="H89" s="47">
        <f>IF($B89="","",IFERROR(VLOOKUP(H$4&amp;$C$1&amp;$B$2,ROCUP!$1:$1048576,$C89,0)*$D89,"-"))</f>
        <v>1705.9077197783583</v>
      </c>
      <c r="I89" s="47">
        <f>IF($B89="","",IFERROR(VLOOKUP(I$4&amp;$C$1&amp;$B$2,ROCUP!$1:$1048576,$C89,0)*$D89,"-"))</f>
        <v>1580.121501569716</v>
      </c>
      <c r="J89" s="47">
        <f>IF($B89="","",IFERROR(VLOOKUP(J$4&amp;$C$1&amp;$B$2,ROCUP!$1:$1048576,$C89,0)*$D89,"-"))</f>
        <v>1532.5605502108451</v>
      </c>
      <c r="K89" s="47">
        <f>IF($B89="","",IFERROR(VLOOKUP(K$4&amp;$C$1&amp;$B$2,ROCUP!$1:$1048576,$C89,0)*$D89,"-"))</f>
        <v>1545.3675624092364</v>
      </c>
      <c r="L89" s="47">
        <f>IF($B89="","",IFERROR(VLOOKUP(L$4&amp;$C$1&amp;$B$2,ROCUP!$1:$1048576,$C89,0)*$D89,"-"))</f>
        <v>1768.7869098578087</v>
      </c>
      <c r="M89" s="47">
        <f>IF($B89="","",IFERROR(VLOOKUP(M$4&amp;$C$1&amp;$B$2,ROCUP!$1:$1048576,$C89,0)*$D89,"-"))</f>
        <v>1792.4212953028361</v>
      </c>
      <c r="N89" s="47">
        <f>IF($B89="","",IFERROR(VLOOKUP(N$4&amp;$C$1&amp;$B$2,ROCUP!$1:$1048576,$C89,0)*$D89,"-"))</f>
        <v>1755.8958286761329</v>
      </c>
      <c r="O89" s="47">
        <f>IF($B89="","",IFERROR(VLOOKUP(O$4&amp;$C$1&amp;$B$2,ROCUP!$1:$1048576,$C89,0)*$D89,"-"))</f>
        <v>1941.4546790981528</v>
      </c>
      <c r="P89" s="47">
        <f>IF($B89="","",IFERROR(VLOOKUP(P$4&amp;$C$1&amp;$B$2,ROCUP!$1:$1048576,$C89,0)*$D89,"-"))</f>
        <v>1923.4901809000482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2035.3389165957728</v>
      </c>
      <c r="H91" s="47">
        <f>IF($B91="","",IFERROR(VLOOKUP(H$4&amp;$C$1&amp;$B$2,ROCUP!$1:$1048576,$C91,0)*$D91,"-"))</f>
        <v>2001.4360896115963</v>
      </c>
      <c r="I91" s="47">
        <f>IF($B91="","",IFERROR(VLOOKUP(I$4&amp;$C$1&amp;$B$2,ROCUP!$1:$1048576,$C91,0)*$D91,"-"))</f>
        <v>1897.2833670139642</v>
      </c>
      <c r="J91" s="47">
        <f>IF($B91="","",IFERROR(VLOOKUP(J$4&amp;$C$1&amp;$B$2,ROCUP!$1:$1048576,$C91,0)*$D91,"-"))</f>
        <v>1805.6669410573875</v>
      </c>
      <c r="K91" s="47">
        <f>IF($B91="","",IFERROR(VLOOKUP(K$4&amp;$C$1&amp;$B$2,ROCUP!$1:$1048576,$C91,0)*$D91,"-"))</f>
        <v>1815.0553876899176</v>
      </c>
      <c r="L91" s="47">
        <f>IF($B91="","",IFERROR(VLOOKUP(L$4&amp;$C$1&amp;$B$2,ROCUP!$1:$1048576,$C91,0)*$D91,"-"))</f>
        <v>2125.6315767164974</v>
      </c>
      <c r="M91" s="47">
        <f>IF($B91="","",IFERROR(VLOOKUP(M$4&amp;$C$1&amp;$B$2,ROCUP!$1:$1048576,$C91,0)*$D91,"-"))</f>
        <v>2152.101410194985</v>
      </c>
      <c r="N91" s="47">
        <f>IF($B91="","",IFERROR(VLOOKUP(N$4&amp;$C$1&amp;$B$2,ROCUP!$1:$1048576,$C91,0)*$D91,"-"))</f>
        <v>2014.8157444791464</v>
      </c>
      <c r="O91" s="47">
        <f>IF($B91="","",IFERROR(VLOOKUP(O$4&amp;$C$1&amp;$B$2,ROCUP!$1:$1048576,$C91,0)*$D91,"-"))</f>
        <v>2310.5365203281553</v>
      </c>
      <c r="P91" s="47">
        <f>IF($B91="","",IFERROR(VLOOKUP(P$4&amp;$C$1&amp;$B$2,ROCUP!$1:$1048576,$C91,0)*$D91,"-"))</f>
        <v>2192.4762527732537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1301.0222125034097</v>
      </c>
      <c r="H92" s="47">
        <f>IF($B92="","",IFERROR(VLOOKUP(H$4&amp;$C$1&amp;$B$2,ROCUP!$1:$1048576,$C92,0)*$D92,"-"))</f>
        <v>1336.8820633105613</v>
      </c>
      <c r="I92" s="47">
        <f>IF($B92="","",IFERROR(VLOOKUP(I$4&amp;$C$1&amp;$B$2,ROCUP!$1:$1048576,$C92,0)*$D92,"-"))</f>
        <v>1190.1431025660161</v>
      </c>
      <c r="J92" s="47">
        <f>IF($B92="","",IFERROR(VLOOKUP(J$4&amp;$C$1&amp;$B$2,ROCUP!$1:$1048576,$C92,0)*$D92,"-"))</f>
        <v>1211.3526488463369</v>
      </c>
      <c r="K92" s="47">
        <f>IF($B92="","",IFERROR(VLOOKUP(K$4&amp;$C$1&amp;$B$2,ROCUP!$1:$1048576,$C92,0)*$D92,"-"))</f>
        <v>1213.9043546820669</v>
      </c>
      <c r="L92" s="47">
        <f>IF($B92="","",IFERROR(VLOOKUP(L$4&amp;$C$1&amp;$B$2,ROCUP!$1:$1048576,$C92,0)*$D92,"-"))</f>
        <v>1356.4428472196921</v>
      </c>
      <c r="M92" s="47">
        <f>IF($B92="","",IFERROR(VLOOKUP(M$4&amp;$C$1&amp;$B$2,ROCUP!$1:$1048576,$C92,0)*$D92,"-"))</f>
        <v>1363.8884505263427</v>
      </c>
      <c r="N92" s="47">
        <f>IF($B92="","",IFERROR(VLOOKUP(N$4&amp;$C$1&amp;$B$2,ROCUP!$1:$1048576,$C92,0)*$D92,"-"))</f>
        <v>1447.4276879688839</v>
      </c>
      <c r="O92" s="47">
        <f>IF($B92="","",IFERROR(VLOOKUP(O$4&amp;$C$1&amp;$B$2,ROCUP!$1:$1048576,$C92,0)*$D92,"-"))</f>
        <v>1505.3546013662851</v>
      </c>
      <c r="P92" s="47">
        <f>IF($B92="","",IFERROR(VLOOKUP(P$4&amp;$C$1&amp;$B$2,ROCUP!$1:$1048576,$C92,0)*$D92,"-"))</f>
        <v>1623.1521359383953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2092.0326454872334</v>
      </c>
      <c r="H93" s="47">
        <f>IF($B93="","",IFERROR(VLOOKUP(H$4&amp;$C$1&amp;$B$2,ROCUP!$1:$1048576,$C93,0)*$D93,"-"))</f>
        <v>2021.0836115139311</v>
      </c>
      <c r="I93" s="47">
        <f>IF($B93="","",IFERROR(VLOOKUP(I$4&amp;$C$1&amp;$B$2,ROCUP!$1:$1048576,$C93,0)*$D93,"-"))</f>
        <v>1922.9837953236417</v>
      </c>
      <c r="J93" s="47">
        <f>IF($B93="","",IFERROR(VLOOKUP(J$4&amp;$C$1&amp;$B$2,ROCUP!$1:$1048576,$C93,0)*$D93,"-"))</f>
        <v>1878.1991190042027</v>
      </c>
      <c r="K93" s="47">
        <f>IF($B93="","",IFERROR(VLOOKUP(K$4&amp;$C$1&amp;$B$2,ROCUP!$1:$1048576,$C93,0)*$D93,"-"))</f>
        <v>1968.2451247346648</v>
      </c>
      <c r="L93" s="47">
        <f>IF($B93="","",IFERROR(VLOOKUP(L$4&amp;$C$1&amp;$B$2,ROCUP!$1:$1048576,$C93,0)*$D93,"-"))</f>
        <v>2242.9826492565021</v>
      </c>
      <c r="M93" s="47">
        <f>IF($B93="","",IFERROR(VLOOKUP(M$4&amp;$C$1&amp;$B$2,ROCUP!$1:$1048576,$C93,0)*$D93,"-"))</f>
        <v>2284.3259929455298</v>
      </c>
      <c r="N93" s="47">
        <f>IF($B93="","",IFERROR(VLOOKUP(N$4&amp;$C$1&amp;$B$2,ROCUP!$1:$1048576,$C93,0)*$D93,"-"))</f>
        <v>2160.0846882096957</v>
      </c>
      <c r="O93" s="47">
        <f>IF($B93="","",IFERROR(VLOOKUP(O$4&amp;$C$1&amp;$B$2,ROCUP!$1:$1048576,$C93,0)*$D93,"-"))</f>
        <v>2330.8834785944032</v>
      </c>
      <c r="P93" s="47">
        <f>IF($B93="","",IFERROR(VLOOKUP(P$4&amp;$C$1&amp;$B$2,ROCUP!$1:$1048576,$C93,0)*$D93,"-"))</f>
        <v>2498.8373024055622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976.88766851940511</v>
      </c>
      <c r="H94" s="47">
        <f>IF($B94="","",IFERROR(VLOOKUP(H$4&amp;$C$1&amp;$B$2,ROCUP!$1:$1048576,$C94,0)*$D94,"-"))</f>
        <v>1049.2509864927194</v>
      </c>
      <c r="I94" s="47">
        <f>IF($B94="","",IFERROR(VLOOKUP(I$4&amp;$C$1&amp;$B$2,ROCUP!$1:$1048576,$C94,0)*$D94,"-"))</f>
        <v>922.72847030786818</v>
      </c>
      <c r="J94" s="47">
        <f>IF($B94="","",IFERROR(VLOOKUP(J$4&amp;$C$1&amp;$B$2,ROCUP!$1:$1048576,$C94,0)*$D94,"-"))</f>
        <v>985.99803769030029</v>
      </c>
      <c r="K94" s="47">
        <f>IF($B94="","",IFERROR(VLOOKUP(K$4&amp;$C$1&amp;$B$2,ROCUP!$1:$1048576,$C94,0)*$D94,"-"))</f>
        <v>1003.6660649254643</v>
      </c>
      <c r="L94" s="47">
        <f>IF($B94="","",IFERROR(VLOOKUP(L$4&amp;$C$1&amp;$B$2,ROCUP!$1:$1048576,$C94,0)*$D94,"-"))</f>
        <v>1105.1663914307139</v>
      </c>
      <c r="M94" s="47">
        <f>IF($B94="","",IFERROR(VLOOKUP(M$4&amp;$C$1&amp;$B$2,ROCUP!$1:$1048576,$C94,0)*$D94,"-"))</f>
        <v>1172.1028419686631</v>
      </c>
      <c r="N94" s="47">
        <f>IF($B94="","",IFERROR(VLOOKUP(N$4&amp;$C$1&amp;$B$2,ROCUP!$1:$1048576,$C94,0)*$D94,"-"))</f>
        <v>1203.6084031109792</v>
      </c>
      <c r="O94" s="47">
        <f>IF($B94="","",IFERROR(VLOOKUP(O$4&amp;$C$1&amp;$B$2,ROCUP!$1:$1048576,$C94,0)*$D94,"-"))</f>
        <v>1317.6035347780214</v>
      </c>
      <c r="P94" s="47">
        <f>IF($B94="","",IFERROR(VLOOKUP(P$4&amp;$C$1&amp;$B$2,ROCUP!$1:$1048576,$C94,0)*$D94,"-"))</f>
        <v>1299.2605058547786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734.3338918632619</v>
      </c>
      <c r="H95" s="47">
        <f>IF($B95="","",IFERROR(VLOOKUP(H$4&amp;$C$1&amp;$B$2,ROCUP!$1:$1048576,$C95,0)*$D95,"-"))</f>
        <v>790.25057926623685</v>
      </c>
      <c r="I95" s="47">
        <f>IF($B95="","",IFERROR(VLOOKUP(I$4&amp;$C$1&amp;$B$2,ROCUP!$1:$1048576,$C95,0)*$D95,"-"))</f>
        <v>786.42730604757185</v>
      </c>
      <c r="J95" s="47">
        <f>IF($B95="","",IFERROR(VLOOKUP(J$4&amp;$C$1&amp;$B$2,ROCUP!$1:$1048576,$C95,0)*$D95,"-"))</f>
        <v>690.25541096568213</v>
      </c>
      <c r="K95" s="47">
        <f>IF($B95="","",IFERROR(VLOOKUP(K$4&amp;$C$1&amp;$B$2,ROCUP!$1:$1048576,$C95,0)*$D95,"-"))</f>
        <v>737.92588559572937</v>
      </c>
      <c r="L95" s="47">
        <f>IF($B95="","",IFERROR(VLOOKUP(L$4&amp;$C$1&amp;$B$2,ROCUP!$1:$1048576,$C95,0)*$D95,"-"))</f>
        <v>740.00878865949915</v>
      </c>
      <c r="M95" s="47">
        <f>IF($B95="","",IFERROR(VLOOKUP(M$4&amp;$C$1&amp;$B$2,ROCUP!$1:$1048576,$C95,0)*$D95,"-"))</f>
        <v>796.2409609584912</v>
      </c>
      <c r="N95" s="47">
        <f>IF($B95="","",IFERROR(VLOOKUP(N$4&amp;$C$1&amp;$B$2,ROCUP!$1:$1048576,$C95,0)*$D95,"-"))</f>
        <v>796.66531792324497</v>
      </c>
      <c r="O95" s="47">
        <f>IF($B95="","",IFERROR(VLOOKUP(O$4&amp;$C$1&amp;$B$2,ROCUP!$1:$1048576,$C95,0)*$D95,"-"))</f>
        <v>890.23218176130149</v>
      </c>
      <c r="P95" s="47">
        <f>IF($B95="","",IFERROR(VLOOKUP(P$4&amp;$C$1&amp;$B$2,ROCUP!$1:$1048576,$C95,0)*$D95,"-"))</f>
        <v>891.85535324666887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1818.7350159397613</v>
      </c>
      <c r="H96" s="47">
        <f>IF($B96="","",IFERROR(VLOOKUP(H$4&amp;$C$1&amp;$B$2,ROCUP!$1:$1048576,$C96,0)*$D96,"-"))</f>
        <v>1782.3731722452235</v>
      </c>
      <c r="I96" s="47">
        <f>IF($B96="","",IFERROR(VLOOKUP(I$4&amp;$C$1&amp;$B$2,ROCUP!$1:$1048576,$C96,0)*$D96,"-"))</f>
        <v>1608.44844420344</v>
      </c>
      <c r="J96" s="47">
        <f>IF($B96="","",IFERROR(VLOOKUP(J$4&amp;$C$1&amp;$B$2,ROCUP!$1:$1048576,$C96,0)*$D96,"-"))</f>
        <v>1608.3546076643981</v>
      </c>
      <c r="K96" s="47">
        <f>IF($B96="","",IFERROR(VLOOKUP(K$4&amp;$C$1&amp;$B$2,ROCUP!$1:$1048576,$C96,0)*$D96,"-"))</f>
        <v>1561.9183017275593</v>
      </c>
      <c r="L96" s="47">
        <f>IF($B96="","",IFERROR(VLOOKUP(L$4&amp;$C$1&amp;$B$2,ROCUP!$1:$1048576,$C96,0)*$D96,"-"))</f>
        <v>1713.366387770737</v>
      </c>
      <c r="M96" s="47">
        <f>IF($B96="","",IFERROR(VLOOKUP(M$4&amp;$C$1&amp;$B$2,ROCUP!$1:$1048576,$C96,0)*$D96,"-"))</f>
        <v>1719.8793131930113</v>
      </c>
      <c r="N96" s="47">
        <f>IF($B96="","",IFERROR(VLOOKUP(N$4&amp;$C$1&amp;$B$2,ROCUP!$1:$1048576,$C96,0)*$D96,"-"))</f>
        <v>1852.5799113340711</v>
      </c>
      <c r="O96" s="47">
        <f>IF($B96="","",IFERROR(VLOOKUP(O$4&amp;$C$1&amp;$B$2,ROCUP!$1:$1048576,$C96,0)*$D96,"-"))</f>
        <v>1935.2033331489638</v>
      </c>
      <c r="P96" s="47">
        <f>IF($B96="","",IFERROR(VLOOKUP(P$4&amp;$C$1&amp;$B$2,ROCUP!$1:$1048576,$C96,0)*$D96,"-"))</f>
        <v>1849.4145519939241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2201.8838418411119</v>
      </c>
      <c r="H97" s="47">
        <f>IF($B97="","",IFERROR(VLOOKUP(H$4&amp;$C$1&amp;$B$2,ROCUP!$1:$1048576,$C97,0)*$D97,"-"))</f>
        <v>2146.9311186331061</v>
      </c>
      <c r="I97" s="47">
        <f>IF($B97="","",IFERROR(VLOOKUP(I$4&amp;$C$1&amp;$B$2,ROCUP!$1:$1048576,$C97,0)*$D97,"-"))</f>
        <v>2032.0252008119637</v>
      </c>
      <c r="J97" s="47">
        <f>IF($B97="","",IFERROR(VLOOKUP(J$4&amp;$C$1&amp;$B$2,ROCUP!$1:$1048576,$C97,0)*$D97,"-"))</f>
        <v>1928.3798351003122</v>
      </c>
      <c r="K97" s="47">
        <f>IF($B97="","",IFERROR(VLOOKUP(K$4&amp;$C$1&amp;$B$2,ROCUP!$1:$1048576,$C97,0)*$D97,"-"))</f>
        <v>2063.1377810654621</v>
      </c>
      <c r="L97" s="47">
        <f>IF($B97="","",IFERROR(VLOOKUP(L$4&amp;$C$1&amp;$B$2,ROCUP!$1:$1048576,$C97,0)*$D97,"-"))</f>
        <v>2515.0933133653552</v>
      </c>
      <c r="M97" s="47">
        <f>IF($B97="","",IFERROR(VLOOKUP(M$4&amp;$C$1&amp;$B$2,ROCUP!$1:$1048576,$C97,0)*$D97,"-"))</f>
        <v>2617.7491893325359</v>
      </c>
      <c r="N97" s="47">
        <f>IF($B97="","",IFERROR(VLOOKUP(N$4&amp;$C$1&amp;$B$2,ROCUP!$1:$1048576,$C97,0)*$D97,"-"))</f>
        <v>1976.3232010231379</v>
      </c>
      <c r="O97" s="47">
        <f>IF($B97="","",IFERROR(VLOOKUP(O$4&amp;$C$1&amp;$B$2,ROCUP!$1:$1048576,$C97,0)*$D97,"-"))</f>
        <v>2517.3415876283716</v>
      </c>
      <c r="P97" s="47">
        <f>IF($B97="","",IFERROR(VLOOKUP(P$4&amp;$C$1&amp;$B$2,ROCUP!$1:$1048576,$C97,0)*$D97,"-"))</f>
        <v>2622.1561803600862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760.3980944417732</v>
      </c>
      <c r="H98" s="47">
        <f>IF($B98="","",IFERROR(VLOOKUP(H$4&amp;$C$1&amp;$B$2,ROCUP!$1:$1048576,$C98,0)*$D98,"-"))</f>
        <v>776.50980295514273</v>
      </c>
      <c r="I98" s="47">
        <f>IF($B98="","",IFERROR(VLOOKUP(I$4&amp;$C$1&amp;$B$2,ROCUP!$1:$1048576,$C98,0)*$D98,"-"))</f>
        <v>695.3453179360655</v>
      </c>
      <c r="J98" s="47">
        <f>IF($B98="","",IFERROR(VLOOKUP(J$4&amp;$C$1&amp;$B$2,ROCUP!$1:$1048576,$C98,0)*$D98,"-"))</f>
        <v>687.18134878298588</v>
      </c>
      <c r="K98" s="47">
        <f>IF($B98="","",IFERROR(VLOOKUP(K$4&amp;$C$1&amp;$B$2,ROCUP!$1:$1048576,$C98,0)*$D98,"-"))</f>
        <v>694.06389925242638</v>
      </c>
      <c r="L98" s="47">
        <f>IF($B98="","",IFERROR(VLOOKUP(L$4&amp;$C$1&amp;$B$2,ROCUP!$1:$1048576,$C98,0)*$D98,"-"))</f>
        <v>727.71013833220411</v>
      </c>
      <c r="M98" s="47">
        <f>IF($B98="","",IFERROR(VLOOKUP(M$4&amp;$C$1&amp;$B$2,ROCUP!$1:$1048576,$C98,0)*$D98,"-"))</f>
        <v>694.35320532008507</v>
      </c>
      <c r="N98" s="47">
        <f>IF($B98="","",IFERROR(VLOOKUP(N$4&amp;$C$1&amp;$B$2,ROCUP!$1:$1048576,$C98,0)*$D98,"-"))</f>
        <v>790.73130240255205</v>
      </c>
      <c r="O98" s="47">
        <f>IF($B98="","",IFERROR(VLOOKUP(O$4&amp;$C$1&amp;$B$2,ROCUP!$1:$1048576,$C98,0)*$D98,"-"))</f>
        <v>838.71754971610483</v>
      </c>
      <c r="P98" s="47">
        <f>IF($B98="","",IFERROR(VLOOKUP(P$4&amp;$C$1&amp;$B$2,ROCUP!$1:$1048576,$C98,0)*$D98,"-"))</f>
        <v>873.15067740754307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958.83883557477782</v>
      </c>
      <c r="H99" s="47">
        <f>IF($B99="","",IFERROR(VLOOKUP(H$4&amp;$C$1&amp;$B$2,ROCUP!$1:$1048576,$C99,0)*$D99,"-"))</f>
        <v>941.99663987248573</v>
      </c>
      <c r="I99" s="47">
        <f>IF($B99="","",IFERROR(VLOOKUP(I$4&amp;$C$1&amp;$B$2,ROCUP!$1:$1048576,$C99,0)*$D99,"-"))</f>
        <v>859.6380047782535</v>
      </c>
      <c r="J99" s="47">
        <f>IF($B99="","",IFERROR(VLOOKUP(J$4&amp;$C$1&amp;$B$2,ROCUP!$1:$1048576,$C99,0)*$D99,"-"))</f>
        <v>807.67451045123858</v>
      </c>
      <c r="K99" s="47">
        <f>IF($B99="","",IFERROR(VLOOKUP(K$4&amp;$C$1&amp;$B$2,ROCUP!$1:$1048576,$C99,0)*$D99,"-"))</f>
        <v>924.30468330310987</v>
      </c>
      <c r="L99" s="47">
        <f>IF($B99="","",IFERROR(VLOOKUP(L$4&amp;$C$1&amp;$B$2,ROCUP!$1:$1048576,$C99,0)*$D99,"-"))</f>
        <v>837.07939971888379</v>
      </c>
      <c r="M99" s="47">
        <f>IF($B99="","",IFERROR(VLOOKUP(M$4&amp;$C$1&amp;$B$2,ROCUP!$1:$1048576,$C99,0)*$D99,"-"))</f>
        <v>899.78799526247667</v>
      </c>
      <c r="N99" s="47">
        <f>IF($B99="","",IFERROR(VLOOKUP(N$4&amp;$C$1&amp;$B$2,ROCUP!$1:$1048576,$C99,0)*$D99,"-"))</f>
        <v>922.8002381968081</v>
      </c>
      <c r="O99" s="47">
        <f>IF($B99="","",IFERROR(VLOOKUP(O$4&amp;$C$1&amp;$B$2,ROCUP!$1:$1048576,$C99,0)*$D99,"-"))</f>
        <v>1008.1836954841665</v>
      </c>
      <c r="P99" s="47">
        <f>IF($B99="","",IFERROR(VLOOKUP(P$4&amp;$C$1&amp;$B$2,ROCUP!$1:$1048576,$C99,0)*$D99,"-"))</f>
        <v>931.77389445691495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873.85611844969981</v>
      </c>
      <c r="H100" s="47">
        <f>IF($B100="","",IFERROR(VLOOKUP(H$4&amp;$C$1&amp;$B$2,ROCUP!$1:$1048576,$C100,0)*$D100,"-"))</f>
        <v>855.0629934744403</v>
      </c>
      <c r="I100" s="47">
        <f>IF($B100="","",IFERROR(VLOOKUP(I$4&amp;$C$1&amp;$B$2,ROCUP!$1:$1048576,$C100,0)*$D100,"-"))</f>
        <v>857.23497891317709</v>
      </c>
      <c r="J100" s="47">
        <f>IF($B100="","",IFERROR(VLOOKUP(J$4&amp;$C$1&amp;$B$2,ROCUP!$1:$1048576,$C100,0)*$D100,"-"))</f>
        <v>932.27305160622632</v>
      </c>
      <c r="K100" s="47">
        <f>IF($B100="","",IFERROR(VLOOKUP(K$4&amp;$C$1&amp;$B$2,ROCUP!$1:$1048576,$C100,0)*$D100,"-"))</f>
        <v>834.94375932248295</v>
      </c>
      <c r="L100" s="47">
        <f>IF($B100="","",IFERROR(VLOOKUP(L$4&amp;$C$1&amp;$B$2,ROCUP!$1:$1048576,$C100,0)*$D100,"-"))</f>
        <v>766.61351604418348</v>
      </c>
      <c r="M100" s="47">
        <f>IF($B100="","",IFERROR(VLOOKUP(M$4&amp;$C$1&amp;$B$2,ROCUP!$1:$1048576,$C100,0)*$D100,"-"))</f>
        <v>779.97628882289814</v>
      </c>
      <c r="N100" s="47">
        <f>IF($B100="","",IFERROR(VLOOKUP(N$4&amp;$C$1&amp;$B$2,ROCUP!$1:$1048576,$C100,0)*$D100,"-"))</f>
        <v>1001.2455349623632</v>
      </c>
      <c r="O100" s="47">
        <f>IF($B100="","",IFERROR(VLOOKUP(O$4&amp;$C$1&amp;$B$2,ROCUP!$1:$1048576,$C100,0)*$D100,"-"))</f>
        <v>913.01220959681018</v>
      </c>
      <c r="P100" s="47">
        <f>IF($B100="","",IFERROR(VLOOKUP(P$4&amp;$C$1&amp;$B$2,ROCUP!$1:$1048576,$C100,0)*$D100,"-"))</f>
        <v>886.0472297330864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1593.3442359677072</v>
      </c>
      <c r="H101" s="47">
        <f>IF($B101="","",IFERROR(VLOOKUP(H$4&amp;$C$1&amp;$B$2,ROCUP!$1:$1048576,$C101,0)*$D101,"-"))</f>
        <v>1451.4535167623355</v>
      </c>
      <c r="I101" s="47">
        <f>IF($B101="","",IFERROR(VLOOKUP(I$4&amp;$C$1&amp;$B$2,ROCUP!$1:$1048576,$C101,0)*$D101,"-"))</f>
        <v>1467.0077269640635</v>
      </c>
      <c r="J101" s="47">
        <f>IF($B101="","",IFERROR(VLOOKUP(J$4&amp;$C$1&amp;$B$2,ROCUP!$1:$1048576,$C101,0)*$D101,"-"))</f>
        <v>1296.5825671225566</v>
      </c>
      <c r="K101" s="47">
        <f>IF($B101="","",IFERROR(VLOOKUP(K$4&amp;$C$1&amp;$B$2,ROCUP!$1:$1048576,$C101,0)*$D101,"-"))</f>
        <v>1297.7555069954758</v>
      </c>
      <c r="L101" s="47">
        <f>IF($B101="","",IFERROR(VLOOKUP(L$4&amp;$C$1&amp;$B$2,ROCUP!$1:$1048576,$C101,0)*$D101,"-"))</f>
        <v>1347.833469158222</v>
      </c>
      <c r="M101" s="47">
        <f>IF($B101="","",IFERROR(VLOOKUP(M$4&amp;$C$1&amp;$B$2,ROCUP!$1:$1048576,$C101,0)*$D101,"-"))</f>
        <v>1284.441336859373</v>
      </c>
      <c r="N101" s="47">
        <f>IF($B101="","",IFERROR(VLOOKUP(N$4&amp;$C$1&amp;$B$2,ROCUP!$1:$1048576,$C101,0)*$D101,"-"))</f>
        <v>1421.4120531398287</v>
      </c>
      <c r="O101" s="47">
        <f>IF($B101="","",IFERROR(VLOOKUP(O$4&amp;$C$1&amp;$B$2,ROCUP!$1:$1048576,$C101,0)*$D101,"-"))</f>
        <v>1455.2155335729933</v>
      </c>
      <c r="P101" s="47">
        <f>IF($B101="","",IFERROR(VLOOKUP(P$4&amp;$C$1&amp;$B$2,ROCUP!$1:$1048576,$C101,0)*$D101,"-"))</f>
        <v>1363.9204205552064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3723.9429947618032</v>
      </c>
      <c r="H102" s="48">
        <f>IF($B102="","",IFERROR(VLOOKUP(H$4&amp;$C$1&amp;$B$2,ROCUP!$1:$1048576,$C102,0)*$D102,"-"))</f>
        <v>3687.6530657699191</v>
      </c>
      <c r="I102" s="48">
        <f>IF($B102="","",IFERROR(VLOOKUP(I$4&amp;$C$1&amp;$B$2,ROCUP!$1:$1048576,$C102,0)*$D102,"-"))</f>
        <v>3228.4259457543708</v>
      </c>
      <c r="J102" s="48">
        <f>IF($B102="","",IFERROR(VLOOKUP(J$4&amp;$C$1&amp;$B$2,ROCUP!$1:$1048576,$C102,0)*$D102,"-"))</f>
        <v>3154.7035925557493</v>
      </c>
      <c r="K102" s="48">
        <f>IF($B102="","",IFERROR(VLOOKUP(K$4&amp;$C$1&amp;$B$2,ROCUP!$1:$1048576,$C102,0)*$D102,"-"))</f>
        <v>3033.8143909831065</v>
      </c>
      <c r="L102" s="48">
        <f>IF($B102="","",IFERROR(VLOOKUP(L$4&amp;$C$1&amp;$B$2,ROCUP!$1:$1048576,$C102,0)*$D102,"-"))</f>
        <v>3586.236017020221</v>
      </c>
      <c r="M102" s="48">
        <f>IF($B102="","",IFERROR(VLOOKUP(M$4&amp;$C$1&amp;$B$2,ROCUP!$1:$1048576,$C102,0)*$D102,"-"))</f>
        <v>3601.2342318709816</v>
      </c>
      <c r="N102" s="48">
        <f>IF($B102="","",IFERROR(VLOOKUP(N$4&amp;$C$1&amp;$B$2,ROCUP!$1:$1048576,$C102,0)*$D102,"-"))</f>
        <v>3262.3282535443727</v>
      </c>
      <c r="O102" s="48">
        <f>IF($B102="","",IFERROR(VLOOKUP(O$4&amp;$C$1&amp;$B$2,ROCUP!$1:$1048576,$C102,0)*$D102,"-"))</f>
        <v>3684.1422588323321</v>
      </c>
      <c r="P102" s="48">
        <f>IF($B102="","",IFERROR(VLOOKUP(P$4&amp;$C$1&amp;$B$2,ROCUP!$1:$1048576,$C102,0)*$D102,"-"))</f>
        <v>3876.0804839718448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1516.5652711473226</v>
      </c>
      <c r="H104" s="47">
        <f>IF($B104="","",IFERROR(VLOOKUP(H$4&amp;$C$1&amp;$B$2,ROCUP!$1:$1048576,$C104,0)*$D104,"-"))</f>
        <v>1549.7458532228688</v>
      </c>
      <c r="I104" s="47">
        <f>IF($B104="","",IFERROR(VLOOKUP(I$4&amp;$C$1&amp;$B$2,ROCUP!$1:$1048576,$C104,0)*$D104,"-"))</f>
        <v>1512.3985444013638</v>
      </c>
      <c r="J104" s="47">
        <f>IF($B104="","",IFERROR(VLOOKUP(J$4&amp;$C$1&amp;$B$2,ROCUP!$1:$1048576,$C104,0)*$D104,"-"))</f>
        <v>1423.2774534380599</v>
      </c>
      <c r="K104" s="47">
        <f>IF($B104="","",IFERROR(VLOOKUP(K$4&amp;$C$1&amp;$B$2,ROCUP!$1:$1048576,$C104,0)*$D104,"-"))</f>
        <v>1433.8493055711831</v>
      </c>
      <c r="L104" s="47">
        <f>IF($B104="","",IFERROR(VLOOKUP(L$4&amp;$C$1&amp;$B$2,ROCUP!$1:$1048576,$C104,0)*$D104,"-"))</f>
        <v>1769.3594797705466</v>
      </c>
      <c r="M104" s="47">
        <f>IF($B104="","",IFERROR(VLOOKUP(M$4&amp;$C$1&amp;$B$2,ROCUP!$1:$1048576,$C104,0)*$D104,"-"))</f>
        <v>1645.2273834634743</v>
      </c>
      <c r="N104" s="47">
        <f>IF($B104="","",IFERROR(VLOOKUP(N$4&amp;$C$1&amp;$B$2,ROCUP!$1:$1048576,$C104,0)*$D104,"-"))</f>
        <v>1668.9776360075373</v>
      </c>
      <c r="O104" s="47">
        <f>IF($B104="","",IFERROR(VLOOKUP(O$4&amp;$C$1&amp;$B$2,ROCUP!$1:$1048576,$C104,0)*$D104,"-"))</f>
        <v>1788.2482518673137</v>
      </c>
      <c r="P104" s="47">
        <f>IF($B104="","",IFERROR(VLOOKUP(P$4&amp;$C$1&amp;$B$2,ROCUP!$1:$1048576,$C104,0)*$D104,"-"))</f>
        <v>1794.3918015710483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2874.017654080069</v>
      </c>
      <c r="H105" s="47">
        <f>IF($B105="","",IFERROR(VLOOKUP(H$4&amp;$C$1&amp;$B$2,ROCUP!$1:$1048576,$C105,0)*$D105,"-"))</f>
        <v>2370.0482083959482</v>
      </c>
      <c r="I105" s="47">
        <f>IF($B105="","",IFERROR(VLOOKUP(I$4&amp;$C$1&amp;$B$2,ROCUP!$1:$1048576,$C105,0)*$D105,"-"))</f>
        <v>2582.3453222882681</v>
      </c>
      <c r="J105" s="47">
        <f>IF($B105="","",IFERROR(VLOOKUP(J$4&amp;$C$1&amp;$B$2,ROCUP!$1:$1048576,$C105,0)*$D105,"-"))</f>
        <v>2136.982288103095</v>
      </c>
      <c r="K105" s="47">
        <f>IF($B105="","",IFERROR(VLOOKUP(K$4&amp;$C$1&amp;$B$2,ROCUP!$1:$1048576,$C105,0)*$D105,"-"))</f>
        <v>2496.6479744009553</v>
      </c>
      <c r="L105" s="47">
        <f>IF($B105="","",IFERROR(VLOOKUP(L$4&amp;$C$1&amp;$B$2,ROCUP!$1:$1048576,$C105,0)*$D105,"-"))</f>
        <v>2388.9461161554109</v>
      </c>
      <c r="M105" s="47">
        <f>IF($B105="","",IFERROR(VLOOKUP(M$4&amp;$C$1&amp;$B$2,ROCUP!$1:$1048576,$C105,0)*$D105,"-"))</f>
        <v>2299.9254161779986</v>
      </c>
      <c r="N105" s="47">
        <f>IF($B105="","",IFERROR(VLOOKUP(N$4&amp;$C$1&amp;$B$2,ROCUP!$1:$1048576,$C105,0)*$D105,"-"))</f>
        <v>3841.9839624222764</v>
      </c>
      <c r="O105" s="47">
        <f>IF($B105="","",IFERROR(VLOOKUP(O$4&amp;$C$1&amp;$B$2,ROCUP!$1:$1048576,$C105,0)*$D105,"-"))</f>
        <v>3599.1696692570413</v>
      </c>
      <c r="P105" s="47">
        <f>IF($B105="","",IFERROR(VLOOKUP(P$4&amp;$C$1&amp;$B$2,ROCUP!$1:$1048576,$C105,0)*$D105,"-"))</f>
        <v>3026.8249546474804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2657.5904198505514</v>
      </c>
      <c r="H106" s="47">
        <f>IF($B106="","",IFERROR(VLOOKUP(H$4&amp;$C$1&amp;$B$2,ROCUP!$1:$1048576,$C106,0)*$D106,"-"))</f>
        <v>2676.6463944416564</v>
      </c>
      <c r="I106" s="47">
        <f>IF($B106="","",IFERROR(VLOOKUP(I$4&amp;$C$1&amp;$B$2,ROCUP!$1:$1048576,$C106,0)*$D106,"-"))</f>
        <v>2471.2771897761518</v>
      </c>
      <c r="J106" s="47">
        <f>IF($B106="","",IFERROR(VLOOKUP(J$4&amp;$C$1&amp;$B$2,ROCUP!$1:$1048576,$C106,0)*$D106,"-"))</f>
        <v>2631.9456616506041</v>
      </c>
      <c r="K106" s="47">
        <f>IF($B106="","",IFERROR(VLOOKUP(K$4&amp;$C$1&amp;$B$2,ROCUP!$1:$1048576,$C106,0)*$D106,"-"))</f>
        <v>2670.8338099951484</v>
      </c>
      <c r="L106" s="47">
        <f>IF($B106="","",IFERROR(VLOOKUP(L$4&amp;$C$1&amp;$B$2,ROCUP!$1:$1048576,$C106,0)*$D106,"-"))</f>
        <v>3105.6790183589655</v>
      </c>
      <c r="M106" s="47">
        <f>IF($B106="","",IFERROR(VLOOKUP(M$4&amp;$C$1&amp;$B$2,ROCUP!$1:$1048576,$C106,0)*$D106,"-"))</f>
        <v>3191.9780390041064</v>
      </c>
      <c r="N106" s="47">
        <f>IF($B106="","",IFERROR(VLOOKUP(N$4&amp;$C$1&amp;$B$2,ROCUP!$1:$1048576,$C106,0)*$D106,"-"))</f>
        <v>3108.6832121696025</v>
      </c>
      <c r="O106" s="47">
        <f>IF($B106="","",IFERROR(VLOOKUP(O$4&amp;$C$1&amp;$B$2,ROCUP!$1:$1048576,$C106,0)*$D106,"-"))</f>
        <v>3332.2403957422803</v>
      </c>
      <c r="P106" s="47">
        <f>IF($B106="","",IFERROR(VLOOKUP(P$4&amp;$C$1&amp;$B$2,ROCUP!$1:$1048576,$C106,0)*$D106,"-"))</f>
        <v>3428.3527155652559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1080.2642775685679</v>
      </c>
      <c r="H107" s="47">
        <f>IF($B107="","",IFERROR(VLOOKUP(H$4&amp;$C$1&amp;$B$2,ROCUP!$1:$1048576,$C107,0)*$D107,"-"))</f>
        <v>1164.0706435783015</v>
      </c>
      <c r="I107" s="47">
        <f>IF($B107="","",IFERROR(VLOOKUP(I$4&amp;$C$1&amp;$B$2,ROCUP!$1:$1048576,$C107,0)*$D107,"-"))</f>
        <v>1000.4792553636058</v>
      </c>
      <c r="J107" s="47">
        <f>IF($B107="","",IFERROR(VLOOKUP(J$4&amp;$C$1&amp;$B$2,ROCUP!$1:$1048576,$C107,0)*$D107,"-"))</f>
        <v>925.84590471395245</v>
      </c>
      <c r="K107" s="47">
        <f>IF($B107="","",IFERROR(VLOOKUP(K$4&amp;$C$1&amp;$B$2,ROCUP!$1:$1048576,$C107,0)*$D107,"-"))</f>
        <v>910.2365149337013</v>
      </c>
      <c r="L107" s="47">
        <f>IF($B107="","",IFERROR(VLOOKUP(L$4&amp;$C$1&amp;$B$2,ROCUP!$1:$1048576,$C107,0)*$D107,"-"))</f>
        <v>831.81257589407392</v>
      </c>
      <c r="M107" s="47">
        <f>IF($B107="","",IFERROR(VLOOKUP(M$4&amp;$C$1&amp;$B$2,ROCUP!$1:$1048576,$C107,0)*$D107,"-"))</f>
        <v>1065.6073395610551</v>
      </c>
      <c r="N107" s="47">
        <f>IF($B107="","",IFERROR(VLOOKUP(N$4&amp;$C$1&amp;$B$2,ROCUP!$1:$1048576,$C107,0)*$D107,"-"))</f>
        <v>988.14852345045085</v>
      </c>
      <c r="O107" s="47">
        <f>IF($B107="","",IFERROR(VLOOKUP(O$4&amp;$C$1&amp;$B$2,ROCUP!$1:$1048576,$C107,0)*$D107,"-"))</f>
        <v>964.42344256870865</v>
      </c>
      <c r="P107" s="47">
        <f>IF($B107="","",IFERROR(VLOOKUP(P$4&amp;$C$1&amp;$B$2,ROCUP!$1:$1048576,$C107,0)*$D107,"-"))</f>
        <v>1174.5967281954838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1496.8861860207753</v>
      </c>
      <c r="H108" s="47">
        <f>IF($B108="","",IFERROR(VLOOKUP(H$4&amp;$C$1&amp;$B$2,ROCUP!$1:$1048576,$C108,0)*$D108,"-"))</f>
        <v>1430.8268921380338</v>
      </c>
      <c r="I108" s="47">
        <f>IF($B108="","",IFERROR(VLOOKUP(I$4&amp;$C$1&amp;$B$2,ROCUP!$1:$1048576,$C108,0)*$D108,"-"))</f>
        <v>1186.2429933616584</v>
      </c>
      <c r="J108" s="47">
        <f>IF($B108="","",IFERROR(VLOOKUP(J$4&amp;$C$1&amp;$B$2,ROCUP!$1:$1048576,$C108,0)*$D108,"-"))</f>
        <v>1328.8104489801663</v>
      </c>
      <c r="K108" s="47">
        <f>IF($B108="","",IFERROR(VLOOKUP(K$4&amp;$C$1&amp;$B$2,ROCUP!$1:$1048576,$C108,0)*$D108,"-"))</f>
        <v>1433.4343995282372</v>
      </c>
      <c r="L108" s="47">
        <f>IF($B108="","",IFERROR(VLOOKUP(L$4&amp;$C$1&amp;$B$2,ROCUP!$1:$1048576,$C108,0)*$D108,"-"))</f>
        <v>1354.5856904669267</v>
      </c>
      <c r="M108" s="47">
        <f>IF($B108="","",IFERROR(VLOOKUP(M$4&amp;$C$1&amp;$B$2,ROCUP!$1:$1048576,$C108,0)*$D108,"-"))</f>
        <v>1399.2115023272211</v>
      </c>
      <c r="N108" s="47">
        <f>IF($B108="","",IFERROR(VLOOKUP(N$4&amp;$C$1&amp;$B$2,ROCUP!$1:$1048576,$C108,0)*$D108,"-"))</f>
        <v>1596.8962485796815</v>
      </c>
      <c r="O108" s="47">
        <f>IF($B108="","",IFERROR(VLOOKUP(O$4&amp;$C$1&amp;$B$2,ROCUP!$1:$1048576,$C108,0)*$D108,"-"))</f>
        <v>1567.2271070692427</v>
      </c>
      <c r="P108" s="47">
        <f>IF($B108="","",IFERROR(VLOOKUP(P$4&amp;$C$1&amp;$B$2,ROCUP!$1:$1048576,$C108,0)*$D108,"-"))</f>
        <v>1657.7609113635742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5395.0353705355828</v>
      </c>
      <c r="H109" s="47">
        <f>IF($B109="","",IFERROR(VLOOKUP(H$4&amp;$C$1&amp;$B$2,ROCUP!$1:$1048576,$C109,0)*$D109,"-"))</f>
        <v>4931.4284559696671</v>
      </c>
      <c r="I109" s="47">
        <f>IF($B109="","",IFERROR(VLOOKUP(I$4&amp;$C$1&amp;$B$2,ROCUP!$1:$1048576,$C109,0)*$D109,"-"))</f>
        <v>4759.611690633008</v>
      </c>
      <c r="J109" s="47">
        <f>IF($B109="","",IFERROR(VLOOKUP(J$4&amp;$C$1&amp;$B$2,ROCUP!$1:$1048576,$C109,0)*$D109,"-"))</f>
        <v>4291.3879732483529</v>
      </c>
      <c r="K109" s="47">
        <f>IF($B109="","",IFERROR(VLOOKUP(K$4&amp;$C$1&amp;$B$2,ROCUP!$1:$1048576,$C109,0)*$D109,"-"))</f>
        <v>4399.9543630638827</v>
      </c>
      <c r="L109" s="47">
        <f>IF($B109="","",IFERROR(VLOOKUP(L$4&amp;$C$1&amp;$B$2,ROCUP!$1:$1048576,$C109,0)*$D109,"-"))</f>
        <v>4940.8348726151116</v>
      </c>
      <c r="M109" s="47">
        <f>IF($B109="","",IFERROR(VLOOKUP(M$4&amp;$C$1&amp;$B$2,ROCUP!$1:$1048576,$C109,0)*$D109,"-"))</f>
        <v>6605.0470000869509</v>
      </c>
      <c r="N109" s="47">
        <f>IF($B109="","",IFERROR(VLOOKUP(N$4&amp;$C$1&amp;$B$2,ROCUP!$1:$1048576,$C109,0)*$D109,"-"))</f>
        <v>4033.1349998488427</v>
      </c>
      <c r="O109" s="47">
        <f>IF($B109="","",IFERROR(VLOOKUP(O$4&amp;$C$1&amp;$B$2,ROCUP!$1:$1048576,$C109,0)*$D109,"-"))</f>
        <v>6007.3030670389717</v>
      </c>
      <c r="P109" s="47">
        <f>IF($B109="","",IFERROR(VLOOKUP(P$4&amp;$C$1&amp;$B$2,ROCUP!$1:$1048576,$C109,0)*$D109,"-"))</f>
        <v>5526.1681360983484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474.54736544592606</v>
      </c>
      <c r="H113" s="47">
        <f>IF($B113="","",IFERROR(VLOOKUP(H$4&amp;$C$1&amp;$B$2,ROCUP!$1:$1048576,$C113,0)*$D113,"-"))</f>
        <v>490.51852663198235</v>
      </c>
      <c r="I113" s="47">
        <f>IF($B113="","",IFERROR(VLOOKUP(I$4&amp;$C$1&amp;$B$2,ROCUP!$1:$1048576,$C113,0)*$D113,"-"))</f>
        <v>548.02502278164161</v>
      </c>
      <c r="J113" s="47">
        <f>IF($B113="","",IFERROR(VLOOKUP(J$4&amp;$C$1&amp;$B$2,ROCUP!$1:$1048576,$C113,0)*$D113,"-"))</f>
        <v>765.16417072621471</v>
      </c>
      <c r="K113" s="47">
        <f>IF($B113="","",IFERROR(VLOOKUP(K$4&amp;$C$1&amp;$B$2,ROCUP!$1:$1048576,$C113,0)*$D113,"-"))</f>
        <v>157.65098411787434</v>
      </c>
      <c r="L113" s="47">
        <f>IF($B113="","",IFERROR(VLOOKUP(L$4&amp;$C$1&amp;$B$2,ROCUP!$1:$1048576,$C113,0)*$D113,"-"))</f>
        <v>1761.8918128854025</v>
      </c>
      <c r="M113" s="47">
        <f>IF($B113="","",IFERROR(VLOOKUP(M$4&amp;$C$1&amp;$B$2,ROCUP!$1:$1048576,$C113,0)*$D113,"-"))</f>
        <v>223.45357892518027</v>
      </c>
      <c r="N113" s="47">
        <f>IF($B113="","",IFERROR(VLOOKUP(N$4&amp;$C$1&amp;$B$2,ROCUP!$1:$1048576,$C113,0)*$D113,"-"))</f>
        <v>925.53237432578544</v>
      </c>
      <c r="O113" s="47">
        <f>IF($B113="","",IFERROR(VLOOKUP(O$4&amp;$C$1&amp;$B$2,ROCUP!$1:$1048576,$C113,0)*$D113,"-"))</f>
        <v>1660.7873754443019</v>
      </c>
      <c r="P113" s="47">
        <f>IF($B113="","",IFERROR(VLOOKUP(P$4&amp;$C$1&amp;$B$2,ROCUP!$1:$1048576,$C113,0)*$D113,"-"))</f>
        <v>458.09282155379219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3514.5156560776272</v>
      </c>
      <c r="H114" s="47">
        <f>IF($B114="","",IFERROR(VLOOKUP(H$4&amp;$C$1&amp;$B$2,ROCUP!$1:$1048576,$C114,0)*$D114,"-"))</f>
        <v>3253.4093204440851</v>
      </c>
      <c r="I114" s="47">
        <f>IF($B114="","",IFERROR(VLOOKUP(I$4&amp;$C$1&amp;$B$2,ROCUP!$1:$1048576,$C114,0)*$D114,"-"))</f>
        <v>5507.1545718509269</v>
      </c>
      <c r="J114" s="47">
        <f>IF($B114="","",IFERROR(VLOOKUP(J$4&amp;$C$1&amp;$B$2,ROCUP!$1:$1048576,$C114,0)*$D114,"-"))</f>
        <v>3520.9829918321907</v>
      </c>
      <c r="K114" s="47">
        <f>IF($B114="","",IFERROR(VLOOKUP(K$4&amp;$C$1&amp;$B$2,ROCUP!$1:$1048576,$C114,0)*$D114,"-"))</f>
        <v>2489.2846569243925</v>
      </c>
      <c r="L114" s="47">
        <f>IF($B114="","",IFERROR(VLOOKUP(L$4&amp;$C$1&amp;$B$2,ROCUP!$1:$1048576,$C114,0)*$D114,"-"))</f>
        <v>4143.1950276508169</v>
      </c>
      <c r="M114" s="47">
        <f>IF($B114="","",IFERROR(VLOOKUP(M$4&amp;$C$1&amp;$B$2,ROCUP!$1:$1048576,$C114,0)*$D114,"-"))</f>
        <v>3484.694109831752</v>
      </c>
      <c r="N114" s="47">
        <f>IF($B114="","",IFERROR(VLOOKUP(N$4&amp;$C$1&amp;$B$2,ROCUP!$1:$1048576,$C114,0)*$D114,"-"))</f>
        <v>4216.575572097644</v>
      </c>
      <c r="O114" s="47">
        <f>IF($B114="","",IFERROR(VLOOKUP(O$4&amp;$C$1&amp;$B$2,ROCUP!$1:$1048576,$C114,0)*$D114,"-"))</f>
        <v>5463.4905604892465</v>
      </c>
      <c r="P114" s="47">
        <f>IF($B114="","",IFERROR(VLOOKUP(P$4&amp;$C$1&amp;$B$2,ROCUP!$1:$1048576,$C114,0)*$D114,"-"))</f>
        <v>4223.3391467503307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1570.4816876927018</v>
      </c>
      <c r="H115" s="47">
        <f>IF($B115="","",IFERROR(VLOOKUP(H$4&amp;$C$1&amp;$B$2,ROCUP!$1:$1048576,$C115,0)*$D115,"-"))</f>
        <v>1625.4636243684045</v>
      </c>
      <c r="I115" s="47">
        <f>IF($B115="","",IFERROR(VLOOKUP(I$4&amp;$C$1&amp;$B$2,ROCUP!$1:$1048576,$C115,0)*$D115,"-"))</f>
        <v>1601.8797137827141</v>
      </c>
      <c r="J115" s="47">
        <f>IF($B115="","",IFERROR(VLOOKUP(J$4&amp;$C$1&amp;$B$2,ROCUP!$1:$1048576,$C115,0)*$D115,"-"))</f>
        <v>1445.2952318713706</v>
      </c>
      <c r="K115" s="47">
        <f>IF($B115="","",IFERROR(VLOOKUP(K$4&amp;$C$1&amp;$B$2,ROCUP!$1:$1048576,$C115,0)*$D115,"-"))</f>
        <v>1564.8120049044032</v>
      </c>
      <c r="L115" s="47">
        <f>IF($B115="","",IFERROR(VLOOKUP(L$4&amp;$C$1&amp;$B$2,ROCUP!$1:$1048576,$C115,0)*$D115,"-"))</f>
        <v>1685.9796947328377</v>
      </c>
      <c r="M115" s="47">
        <f>IF($B115="","",IFERROR(VLOOKUP(M$4&amp;$C$1&amp;$B$2,ROCUP!$1:$1048576,$C115,0)*$D115,"-"))</f>
        <v>1926.7831093128036</v>
      </c>
      <c r="N115" s="47">
        <f>IF($B115="","",IFERROR(VLOOKUP(N$4&amp;$C$1&amp;$B$2,ROCUP!$1:$1048576,$C115,0)*$D115,"-"))</f>
        <v>1483.3983525660847</v>
      </c>
      <c r="O115" s="47">
        <f>IF($B115="","",IFERROR(VLOOKUP(O$4&amp;$C$1&amp;$B$2,ROCUP!$1:$1048576,$C115,0)*$D115,"-"))</f>
        <v>1961.8672581934452</v>
      </c>
      <c r="P115" s="47">
        <f>IF($B115="","",IFERROR(VLOOKUP(P$4&amp;$C$1&amp;$B$2,ROCUP!$1:$1048576,$C115,0)*$D115,"-"))</f>
        <v>2075.1150798418612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1211.50893656781</v>
      </c>
      <c r="H116" s="47">
        <f>IF($B116="","",IFERROR(VLOOKUP(H$4&amp;$C$1&amp;$B$2,ROCUP!$1:$1048576,$C116,0)*$D116,"-"))</f>
        <v>1360.2078109741335</v>
      </c>
      <c r="I116" s="47">
        <f>IF($B116="","",IFERROR(VLOOKUP(I$4&amp;$C$1&amp;$B$2,ROCUP!$1:$1048576,$C116,0)*$D116,"-"))</f>
        <v>1057.5220404581123</v>
      </c>
      <c r="J116" s="47">
        <f>IF($B116="","",IFERROR(VLOOKUP(J$4&amp;$C$1&amp;$B$2,ROCUP!$1:$1048576,$C116,0)*$D116,"-"))</f>
        <v>1183.1407053114358</v>
      </c>
      <c r="K116" s="47">
        <f>IF($B116="","",IFERROR(VLOOKUP(K$4&amp;$C$1&amp;$B$2,ROCUP!$1:$1048576,$C116,0)*$D116,"-"))</f>
        <v>1265.2096290569798</v>
      </c>
      <c r="L116" s="47">
        <f>IF($B116="","",IFERROR(VLOOKUP(L$4&amp;$C$1&amp;$B$2,ROCUP!$1:$1048576,$C116,0)*$D116,"-"))</f>
        <v>1280.4674263235338</v>
      </c>
      <c r="M116" s="47">
        <f>IF($B116="","",IFERROR(VLOOKUP(M$4&amp;$C$1&amp;$B$2,ROCUP!$1:$1048576,$C116,0)*$D116,"-"))</f>
        <v>1089.244634206708</v>
      </c>
      <c r="N116" s="47">
        <f>IF($B116="","",IFERROR(VLOOKUP(N$4&amp;$C$1&amp;$B$2,ROCUP!$1:$1048576,$C116,0)*$D116,"-"))</f>
        <v>1342.1118855167545</v>
      </c>
      <c r="O116" s="47">
        <f>IF($B116="","",IFERROR(VLOOKUP(O$4&amp;$C$1&amp;$B$2,ROCUP!$1:$1048576,$C116,0)*$D116,"-"))</f>
        <v>1363.3316459630928</v>
      </c>
      <c r="P116" s="47">
        <f>IF($B116="","",IFERROR(VLOOKUP(P$4&amp;$C$1&amp;$B$2,ROCUP!$1:$1048576,$C116,0)*$D116,"-"))</f>
        <v>1232.7568764454068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1581.9135386376304</v>
      </c>
      <c r="H117" s="47">
        <f>IF($B117="","",IFERROR(VLOOKUP(H$4&amp;$C$1&amp;$B$2,ROCUP!$1:$1048576,$C117,0)*$D117,"-"))</f>
        <v>1259.2450562392678</v>
      </c>
      <c r="I117" s="47">
        <f>IF($B117="","",IFERROR(VLOOKUP(I$4&amp;$C$1&amp;$B$2,ROCUP!$1:$1048576,$C117,0)*$D117,"-"))</f>
        <v>1188.2121361696675</v>
      </c>
      <c r="J117" s="47">
        <f>IF($B117="","",IFERROR(VLOOKUP(J$4&amp;$C$1&amp;$B$2,ROCUP!$1:$1048576,$C117,0)*$D117,"-"))</f>
        <v>1214.0307647649954</v>
      </c>
      <c r="K117" s="47">
        <f>IF($B117="","",IFERROR(VLOOKUP(K$4&amp;$C$1&amp;$B$2,ROCUP!$1:$1048576,$C117,0)*$D117,"-"))</f>
        <v>1261.862927469268</v>
      </c>
      <c r="L117" s="47">
        <f>IF($B117="","",IFERROR(VLOOKUP(L$4&amp;$C$1&amp;$B$2,ROCUP!$1:$1048576,$C117,0)*$D117,"-"))</f>
        <v>1385.6173805209037</v>
      </c>
      <c r="M117" s="47">
        <f>IF($B117="","",IFERROR(VLOOKUP(M$4&amp;$C$1&amp;$B$2,ROCUP!$1:$1048576,$C117,0)*$D117,"-"))</f>
        <v>1687.5597180834827</v>
      </c>
      <c r="N117" s="47">
        <f>IF($B117="","",IFERROR(VLOOKUP(N$4&amp;$C$1&amp;$B$2,ROCUP!$1:$1048576,$C117,0)*$D117,"-"))</f>
        <v>1322.3882978854908</v>
      </c>
      <c r="O117" s="47">
        <f>IF($B117="","",IFERROR(VLOOKUP(O$4&amp;$C$1&amp;$B$2,ROCUP!$1:$1048576,$C117,0)*$D117,"-"))</f>
        <v>1342.8152482654518</v>
      </c>
      <c r="P117" s="47">
        <f>IF($B117="","",IFERROR(VLOOKUP(P$4&amp;$C$1&amp;$B$2,ROCUP!$1:$1048576,$C117,0)*$D117,"-"))</f>
        <v>1286.2281341123487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1012.3094700079689</v>
      </c>
      <c r="H118" s="47">
        <f>IF($B118="","",IFERROR(VLOOKUP(H$4&amp;$C$1&amp;$B$2,ROCUP!$1:$1048576,$C118,0)*$D118,"-"))</f>
        <v>1084.8479709709056</v>
      </c>
      <c r="I118" s="47">
        <f>IF($B118="","",IFERROR(VLOOKUP(I$4&amp;$C$1&amp;$B$2,ROCUP!$1:$1048576,$C118,0)*$D118,"-"))</f>
        <v>718.73873274280959</v>
      </c>
      <c r="J118" s="47">
        <f>IF($B118="","",IFERROR(VLOOKUP(J$4&amp;$C$1&amp;$B$2,ROCUP!$1:$1048576,$C118,0)*$D118,"-"))</f>
        <v>899.64304528683658</v>
      </c>
      <c r="K118" s="47">
        <f>IF($B118="","",IFERROR(VLOOKUP(K$4&amp;$C$1&amp;$B$2,ROCUP!$1:$1048576,$C118,0)*$D118,"-"))</f>
        <v>960.67533728344813</v>
      </c>
      <c r="L118" s="47">
        <f>IF($B118="","",IFERROR(VLOOKUP(L$4&amp;$C$1&amp;$B$2,ROCUP!$1:$1048576,$C118,0)*$D118,"-"))</f>
        <v>1053.2395359012728</v>
      </c>
      <c r="M118" s="47">
        <f>IF($B118="","",IFERROR(VLOOKUP(M$4&amp;$C$1&amp;$B$2,ROCUP!$1:$1048576,$C118,0)*$D118,"-"))</f>
        <v>1088.8273487382896</v>
      </c>
      <c r="N118" s="47">
        <f>IF($B118="","",IFERROR(VLOOKUP(N$4&amp;$C$1&amp;$B$2,ROCUP!$1:$1048576,$C118,0)*$D118,"-"))</f>
        <v>1108.6299779420397</v>
      </c>
      <c r="O118" s="47">
        <f>IF($B118="","",IFERROR(VLOOKUP(O$4&amp;$C$1&amp;$B$2,ROCUP!$1:$1048576,$C118,0)*$D118,"-"))</f>
        <v>1239.5741115206883</v>
      </c>
      <c r="P118" s="47">
        <f>IF($B118="","",IFERROR(VLOOKUP(P$4&amp;$C$1&amp;$B$2,ROCUP!$1:$1048576,$C118,0)*$D118,"-"))</f>
        <v>1119.4375742533496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1968.3871193667096</v>
      </c>
      <c r="H119" s="47">
        <f>IF($B119="","",IFERROR(VLOOKUP(H$4&amp;$C$1&amp;$B$2,ROCUP!$1:$1048576,$C119,0)*$D119,"-"))</f>
        <v>1913.5272867460867</v>
      </c>
      <c r="I119" s="47">
        <f>IF($B119="","",IFERROR(VLOOKUP(I$4&amp;$C$1&amp;$B$2,ROCUP!$1:$1048576,$C119,0)*$D119,"-"))</f>
        <v>1721.6636359469701</v>
      </c>
      <c r="J119" s="47">
        <f>IF($B119="","",IFERROR(VLOOKUP(J$4&amp;$C$1&amp;$B$2,ROCUP!$1:$1048576,$C119,0)*$D119,"-"))</f>
        <v>1718.1589635325361</v>
      </c>
      <c r="K119" s="47">
        <f>IF($B119="","",IFERROR(VLOOKUP(K$4&amp;$C$1&amp;$B$2,ROCUP!$1:$1048576,$C119,0)*$D119,"-"))</f>
        <v>1631.7896403701402</v>
      </c>
      <c r="L119" s="47">
        <f>IF($B119="","",IFERROR(VLOOKUP(L$4&amp;$C$1&amp;$B$2,ROCUP!$1:$1048576,$C119,0)*$D119,"-"))</f>
        <v>1812.8799491646594</v>
      </c>
      <c r="M119" s="47">
        <f>IF($B119="","",IFERROR(VLOOKUP(M$4&amp;$C$1&amp;$B$2,ROCUP!$1:$1048576,$C119,0)*$D119,"-"))</f>
        <v>1696.747562250571</v>
      </c>
      <c r="N119" s="47">
        <f>IF($B119="","",IFERROR(VLOOKUP(N$4&amp;$C$1&amp;$B$2,ROCUP!$1:$1048576,$C119,0)*$D119,"-"))</f>
        <v>1949.7114252482365</v>
      </c>
      <c r="O119" s="47">
        <f>IF($B119="","",IFERROR(VLOOKUP(O$4&amp;$C$1&amp;$B$2,ROCUP!$1:$1048576,$C119,0)*$D119,"-"))</f>
        <v>2128.5965211478147</v>
      </c>
      <c r="P119" s="47">
        <f>IF($B119="","",IFERROR(VLOOKUP(P$4&amp;$C$1&amp;$B$2,ROCUP!$1:$1048576,$C119,0)*$D119,"-"))</f>
        <v>1961.0148202822697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2882.2521540202006</v>
      </c>
      <c r="H120" s="47">
        <f>IF($B120="","",IFERROR(VLOOKUP(H$4&amp;$C$1&amp;$B$2,ROCUP!$1:$1048576,$C120,0)*$D120,"-"))</f>
        <v>2820.2522240903913</v>
      </c>
      <c r="I120" s="47">
        <f>IF($B120="","",IFERROR(VLOOKUP(I$4&amp;$C$1&amp;$B$2,ROCUP!$1:$1048576,$C120,0)*$D120,"-"))</f>
        <v>2709.7758442724139</v>
      </c>
      <c r="J120" s="47">
        <f>IF($B120="","",IFERROR(VLOOKUP(J$4&amp;$C$1&amp;$B$2,ROCUP!$1:$1048576,$C120,0)*$D120,"-"))</f>
        <v>2845.9394044880714</v>
      </c>
      <c r="K120" s="47">
        <f>IF($B120="","",IFERROR(VLOOKUP(K$4&amp;$C$1&amp;$B$2,ROCUP!$1:$1048576,$C120,0)*$D120,"-"))</f>
        <v>2751.9254659332787</v>
      </c>
      <c r="L120" s="47">
        <f>IF($B120="","",IFERROR(VLOOKUP(L$4&amp;$C$1&amp;$B$2,ROCUP!$1:$1048576,$C120,0)*$D120,"-"))</f>
        <v>3009.9244561089513</v>
      </c>
      <c r="M120" s="47">
        <f>IF($B120="","",IFERROR(VLOOKUP(M$4&amp;$C$1&amp;$B$2,ROCUP!$1:$1048576,$C120,0)*$D120,"-"))</f>
        <v>3140.6231697622425</v>
      </c>
      <c r="N120" s="47">
        <f>IF($B120="","",IFERROR(VLOOKUP(N$4&amp;$C$1&amp;$B$2,ROCUP!$1:$1048576,$C120,0)*$D120,"-"))</f>
        <v>3581.8660200623581</v>
      </c>
      <c r="O120" s="47">
        <f>IF($B120="","",IFERROR(VLOOKUP(O$4&amp;$C$1&amp;$B$2,ROCUP!$1:$1048576,$C120,0)*$D120,"-"))</f>
        <v>3796.8657734484336</v>
      </c>
      <c r="P120" s="47">
        <f>IF($B120="","",IFERROR(VLOOKUP(P$4&amp;$C$1&amp;$B$2,ROCUP!$1:$1048576,$C120,0)*$D120,"-"))</f>
        <v>3151.5089019743677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1707.0870691574878</v>
      </c>
      <c r="H121" s="47">
        <f>IF($B121="","",IFERROR(VLOOKUP(H$4&amp;$C$1&amp;$B$2,ROCUP!$1:$1048576,$C121,0)*$D121,"-"))</f>
        <v>2054.0329279179659</v>
      </c>
      <c r="I121" s="47">
        <f>IF($B121="","",IFERROR(VLOOKUP(I$4&amp;$C$1&amp;$B$2,ROCUP!$1:$1048576,$C121,0)*$D121,"-"))</f>
        <v>1706.6872149277258</v>
      </c>
      <c r="J121" s="47">
        <f>IF($B121="","",IFERROR(VLOOKUP(J$4&amp;$C$1&amp;$B$2,ROCUP!$1:$1048576,$C121,0)*$D121,"-"))</f>
        <v>1727.98753902876</v>
      </c>
      <c r="K121" s="47">
        <f>IF($B121="","",IFERROR(VLOOKUP(K$4&amp;$C$1&amp;$B$2,ROCUP!$1:$1048576,$C121,0)*$D121,"-"))</f>
        <v>1832.2190490981825</v>
      </c>
      <c r="L121" s="47">
        <f>IF($B121="","",IFERROR(VLOOKUP(L$4&amp;$C$1&amp;$B$2,ROCUP!$1:$1048576,$C121,0)*$D121,"-"))</f>
        <v>1984.7934070229389</v>
      </c>
      <c r="M121" s="47">
        <f>IF($B121="","",IFERROR(VLOOKUP(M$4&amp;$C$1&amp;$B$2,ROCUP!$1:$1048576,$C121,0)*$D121,"-"))</f>
        <v>1816.9332664979627</v>
      </c>
      <c r="N121" s="47">
        <f>IF($B121="","",IFERROR(VLOOKUP(N$4&amp;$C$1&amp;$B$2,ROCUP!$1:$1048576,$C121,0)*$D121,"-"))</f>
        <v>1908.1882219256045</v>
      </c>
      <c r="O121" s="47">
        <f>IF($B121="","",IFERROR(VLOOKUP(O$4&amp;$C$1&amp;$B$2,ROCUP!$1:$1048576,$C121,0)*$D121,"-"))</f>
        <v>2249.0516035061933</v>
      </c>
      <c r="P121" s="47">
        <f>IF($B121="","",IFERROR(VLOOKUP(P$4&amp;$C$1&amp;$B$2,ROCUP!$1:$1048576,$C121,0)*$D121,"-"))</f>
        <v>2474.3367776204177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545.56657658179131</v>
      </c>
      <c r="H122" s="47">
        <f>IF($B122="","",IFERROR(VLOOKUP(H$4&amp;$C$1&amp;$B$2,ROCUP!$1:$1048576,$C122,0)*$D122,"-"))</f>
        <v>551.56440413930795</v>
      </c>
      <c r="I122" s="47">
        <f>IF($B122="","",IFERROR(VLOOKUP(I$4&amp;$C$1&amp;$B$2,ROCUP!$1:$1048576,$C122,0)*$D122,"-"))</f>
        <v>538.426408929947</v>
      </c>
      <c r="J122" s="47">
        <f>IF($B122="","",IFERROR(VLOOKUP(J$4&amp;$C$1&amp;$B$2,ROCUP!$1:$1048576,$C122,0)*$D122,"-"))</f>
        <v>504.84333569952389</v>
      </c>
      <c r="K122" s="47">
        <f>IF($B122="","",IFERROR(VLOOKUP(K$4&amp;$C$1&amp;$B$2,ROCUP!$1:$1048576,$C122,0)*$D122,"-"))</f>
        <v>519.23375592286834</v>
      </c>
      <c r="L122" s="47">
        <f>IF($B122="","",IFERROR(VLOOKUP(L$4&amp;$C$1&amp;$B$2,ROCUP!$1:$1048576,$C122,0)*$D122,"-"))</f>
        <v>601.55193184333268</v>
      </c>
      <c r="M122" s="47">
        <f>IF($B122="","",IFERROR(VLOOKUP(M$4&amp;$C$1&amp;$B$2,ROCUP!$1:$1048576,$C122,0)*$D122,"-"))</f>
        <v>587.99780731698331</v>
      </c>
      <c r="N122" s="47">
        <f>IF($B122="","",IFERROR(VLOOKUP(N$4&amp;$C$1&amp;$B$2,ROCUP!$1:$1048576,$C122,0)*$D122,"-"))</f>
        <v>591.71881076473699</v>
      </c>
      <c r="O122" s="47">
        <f>IF($B122="","",IFERROR(VLOOKUP(O$4&amp;$C$1&amp;$B$2,ROCUP!$1:$1048576,$C122,0)*$D122,"-"))</f>
        <v>686.94613530482013</v>
      </c>
      <c r="P122" s="47">
        <f>IF($B122="","",IFERROR(VLOOKUP(P$4&amp;$C$1&amp;$B$2,ROCUP!$1:$1048576,$C122,0)*$D122,"-"))</f>
        <v>672.29144126691415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2181.9735080246933</v>
      </c>
      <c r="H123" s="48">
        <f>IF($B123="","",IFERROR(VLOOKUP(H$4&amp;$C$1&amp;$B$2,ROCUP!$1:$1048576,$C123,0)*$D123,"-"))</f>
        <v>2092.3279403735519</v>
      </c>
      <c r="I123" s="48">
        <f>IF($B123="","",IFERROR(VLOOKUP(I$4&amp;$C$1&amp;$B$2,ROCUP!$1:$1048576,$C123,0)*$D123,"-"))</f>
        <v>2050.5886006334104</v>
      </c>
      <c r="J123" s="48">
        <f>IF($B123="","",IFERROR(VLOOKUP(J$4&amp;$C$1&amp;$B$2,ROCUP!$1:$1048576,$C123,0)*$D123,"-"))</f>
        <v>1809.0527286234637</v>
      </c>
      <c r="K123" s="48">
        <f>IF($B123="","",IFERROR(VLOOKUP(K$4&amp;$C$1&amp;$B$2,ROCUP!$1:$1048576,$C123,0)*$D123,"-"))</f>
        <v>1789.169802854977</v>
      </c>
      <c r="L123" s="48">
        <f>IF($B123="","",IFERROR(VLOOKUP(L$4&amp;$C$1&amp;$B$2,ROCUP!$1:$1048576,$C123,0)*$D123,"-"))</f>
        <v>2089.8239644949672</v>
      </c>
      <c r="M123" s="48">
        <f>IF($B123="","",IFERROR(VLOOKUP(M$4&amp;$C$1&amp;$B$2,ROCUP!$1:$1048576,$C123,0)*$D123,"-"))</f>
        <v>2123.5638580242776</v>
      </c>
      <c r="N123" s="48">
        <f>IF($B123="","",IFERROR(VLOOKUP(N$4&amp;$C$1&amp;$B$2,ROCUP!$1:$1048576,$C123,0)*$D123,"-"))</f>
        <v>2129.6847422078413</v>
      </c>
      <c r="O123" s="48">
        <f>IF($B123="","",IFERROR(VLOOKUP(O$4&amp;$C$1&amp;$B$2,ROCUP!$1:$1048576,$C123,0)*$D123,"-"))</f>
        <v>2311.7483280518236</v>
      </c>
      <c r="P123" s="48">
        <f>IF($B123="","",IFERROR(VLOOKUP(P$4&amp;$C$1&amp;$B$2,ROCUP!$1:$1048576,$C123,0)*$D123,"-"))</f>
        <v>2372.682922952476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  <ignoredErrors>
    <ignoredError sqref="C26:C27 C38:C40 C29:C32 G38:P40 G26:P32 G9:P22 G33:P37 G41:P123 G23:P24 C24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>
      <selection sqref="A1:XFD1048576"/>
    </sheetView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4</v>
      </c>
      <c r="E2" s="145" t="str">
        <f>"Perfil populacional, condição de ocupação e características do mercado de trabalho da população de 15 anos e mais: Interior do estado do Rio de Janeiro, 2001 a 2011"</f>
        <v>Perfil populacional, condição de ocupação e características do mercado de trabalho da população de 15 anos e mais: Interior do estado do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73.513670121882058</v>
      </c>
      <c r="H6" s="15">
        <f>IF($B6="","",IFERROR(VLOOKUP(H$4&amp;$B$1&amp;$B$2,RTOT!$1:$1048576,$C6,0)*$D6,"-"))</f>
        <v>75.518350816446414</v>
      </c>
      <c r="I6" s="15">
        <f>IF($B6="","",IFERROR(VLOOKUP(I$4&amp;$B$1&amp;$B$2,RTOT!$1:$1048576,$C6,0)*$D6,"-"))</f>
        <v>75.228327022843729</v>
      </c>
      <c r="J6" s="15">
        <f>IF($B6="","",IFERROR(VLOOKUP(J$4&amp;$B$1&amp;$B$2,RTOT!$1:$1048576,$C6,0)*$D6,"-"))</f>
        <v>76.162004714554712</v>
      </c>
      <c r="K6" s="15">
        <f>IF($B6="","",IFERROR(VLOOKUP(K$4&amp;$B$1&amp;$B$2,RTOT!$1:$1048576,$C6,0)*$D6,"-"))</f>
        <v>76.232814503053831</v>
      </c>
      <c r="L6" s="15">
        <f>IF($B6="","",IFERROR(VLOOKUP(L$4&amp;$B$1&amp;$B$2,RTOT!$1:$1048576,$C6,0)*$D6,"-"))</f>
        <v>77.662171510861228</v>
      </c>
      <c r="M6" s="15">
        <f>IF($B6="","",IFERROR(VLOOKUP(M$4&amp;$B$1&amp;$B$2,RTOT!$1:$1048576,$C6,0)*$D6,"-"))</f>
        <v>77.591913028235766</v>
      </c>
      <c r="N6" s="15">
        <f>IF($B6="","",IFERROR(VLOOKUP(N$4&amp;$B$1&amp;$B$2,RTOT!$1:$1048576,$C6,0)*$D6,"-"))</f>
        <v>78.639498079553633</v>
      </c>
      <c r="O6" s="15">
        <f>IF($B6="","",IFERROR(VLOOKUP(O$4&amp;$B$1&amp;$B$2,RTOT!$1:$1048576,$C6,0)*$D6,"-"))</f>
        <v>79.034547454977115</v>
      </c>
      <c r="P6" s="15">
        <f>IF($B6="","",IFERROR(VLOOKUP(P$4&amp;$B$1&amp;$B$2,RTOT!$1:$1048576,$C6,0)*$D6,"-"))</f>
        <v>76.861524804011978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8.5100347381115835</v>
      </c>
      <c r="H7" s="21">
        <f>IF($B7="","",IFERROR(VLOOKUP(H$4&amp;$B$1&amp;$B$2,RTOT!$1:$1048576,$C7,0)*$D7,"-"))</f>
        <v>8.435769819614741</v>
      </c>
      <c r="I7" s="21">
        <f>IF($B7="","",IFERROR(VLOOKUP(I$4&amp;$B$1&amp;$B$2,RTOT!$1:$1048576,$C7,0)*$D7,"-"))</f>
        <v>8.878033894920021</v>
      </c>
      <c r="J7" s="21">
        <f>IF($B7="","",IFERROR(VLOOKUP(J$4&amp;$B$1&amp;$B$2,RTOT!$1:$1048576,$C7,0)*$D7,"-"))</f>
        <v>8.809909981050609</v>
      </c>
      <c r="K7" s="21">
        <f>IF($B7="","",IFERROR(VLOOKUP(K$4&amp;$B$1&amp;$B$2,RTOT!$1:$1048576,$C7,0)*$D7,"-"))</f>
        <v>8.9054149089243442</v>
      </c>
      <c r="L7" s="21">
        <f>IF($B7="","",IFERROR(VLOOKUP(L$4&amp;$B$1&amp;$B$2,RTOT!$1:$1048576,$C7,0)*$D7,"-"))</f>
        <v>8.9631896229923029</v>
      </c>
      <c r="M7" s="21">
        <f>IF($B7="","",IFERROR(VLOOKUP(M$4&amp;$B$1&amp;$B$2,RTOT!$1:$1048576,$C7,0)*$D7,"-"))</f>
        <v>8.7870802910506889</v>
      </c>
      <c r="N7" s="21">
        <f>IF($B7="","",IFERROR(VLOOKUP(N$4&amp;$B$1&amp;$B$2,RTOT!$1:$1048576,$C7,0)*$D7,"-"))</f>
        <v>8.321691775984684</v>
      </c>
      <c r="O7" s="21">
        <f>IF($B7="","",IFERROR(VLOOKUP(O$4&amp;$B$1&amp;$B$2,RTOT!$1:$1048576,$C7,0)*$D7,"-"))</f>
        <v>8.4173721697840058</v>
      </c>
      <c r="P7" s="21">
        <f>IF($B7="","",IFERROR(VLOOKUP(P$4&amp;$B$1&amp;$B$2,RTOT!$1:$1048576,$C7,0)*$D7,"-"))</f>
        <v>9.2118796665755927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46.939446862843994</v>
      </c>
      <c r="H9" s="15">
        <f>IF($B9="","",IFERROR(VLOOKUP(H$4&amp;$B$1&amp;$B$2,RPERFIL!$1:$1048576,$C9,0)*$D9,"-"))</f>
        <v>47.182514470967668</v>
      </c>
      <c r="I9" s="15">
        <f>IF($B9="","",IFERROR(VLOOKUP(I$4&amp;$B$1&amp;$B$2,RPERFIL!$1:$1048576,$C9,0)*$D9,"-"))</f>
        <v>48.057472468717243</v>
      </c>
      <c r="J9" s="15">
        <f>IF($B9="","",IFERROR(VLOOKUP(J$4&amp;$B$1&amp;$B$2,RPERFIL!$1:$1048576,$C9,0)*$D9,"-"))</f>
        <v>46.737783040004189</v>
      </c>
      <c r="K9" s="15">
        <f>IF($B9="","",IFERROR(VLOOKUP(K$4&amp;$B$1&amp;$B$2,RPERFIL!$1:$1048576,$C9,0)*$D9,"-"))</f>
        <v>47.516651457579513</v>
      </c>
      <c r="L9" s="15">
        <f>IF($B9="","",IFERROR(VLOOKUP(L$4&amp;$B$1&amp;$B$2,RPERFIL!$1:$1048576,$C9,0)*$D9,"-"))</f>
        <v>47.575210361577703</v>
      </c>
      <c r="M9" s="15">
        <f>IF($B9="","",IFERROR(VLOOKUP(M$4&amp;$B$1&amp;$B$2,RPERFIL!$1:$1048576,$C9,0)*$D9,"-"))</f>
        <v>47.7432950837511</v>
      </c>
      <c r="N9" s="15">
        <f>IF($B9="","",IFERROR(VLOOKUP(N$4&amp;$B$1&amp;$B$2,RPERFIL!$1:$1048576,$C9,0)*$D9,"-"))</f>
        <v>47.536831979816441</v>
      </c>
      <c r="O9" s="15">
        <f>IF($B9="","",IFERROR(VLOOKUP(O$4&amp;$B$1&amp;$B$2,RPERFIL!$1:$1048576,$C9,0)*$D9,"-"))</f>
        <v>47.340963196183957</v>
      </c>
      <c r="P9" s="15">
        <f>IF($B9="","",IFERROR(VLOOKUP(P$4&amp;$B$1&amp;$B$2,RPERFIL!$1:$1048576,$C9,0)*$D9,"-"))</f>
        <v>47.812898466854229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53.060553137156006</v>
      </c>
      <c r="H10" s="15">
        <f>IF($B10="","",IFERROR(VLOOKUP(H$4&amp;$B$1&amp;$B$2,RPERFIL!$1:$1048576,$C10,0)*$D10,"-"))</f>
        <v>52.817485529032325</v>
      </c>
      <c r="I10" s="15">
        <f>IF($B10="","",IFERROR(VLOOKUP(I$4&amp;$B$1&amp;$B$2,RPERFIL!$1:$1048576,$C10,0)*$D10,"-"))</f>
        <v>51.942527531282757</v>
      </c>
      <c r="J10" s="15">
        <f>IF($B10="","",IFERROR(VLOOKUP(J$4&amp;$B$1&amp;$B$2,RPERFIL!$1:$1048576,$C10,0)*$D10,"-"))</f>
        <v>53.262216959995811</v>
      </c>
      <c r="K10" s="15">
        <f>IF($B10="","",IFERROR(VLOOKUP(K$4&amp;$B$1&amp;$B$2,RPERFIL!$1:$1048576,$C10,0)*$D10,"-"))</f>
        <v>52.48334854242048</v>
      </c>
      <c r="L10" s="15">
        <f>IF($B10="","",IFERROR(VLOOKUP(L$4&amp;$B$1&amp;$B$2,RPERFIL!$1:$1048576,$C10,0)*$D10,"-"))</f>
        <v>52.424789638422297</v>
      </c>
      <c r="M10" s="15">
        <f>IF($B10="","",IFERROR(VLOOKUP(M$4&amp;$B$1&amp;$B$2,RPERFIL!$1:$1048576,$C10,0)*$D10,"-"))</f>
        <v>52.2567049162489</v>
      </c>
      <c r="N10" s="15">
        <f>IF($B10="","",IFERROR(VLOOKUP(N$4&amp;$B$1&amp;$B$2,RPERFIL!$1:$1048576,$C10,0)*$D10,"-"))</f>
        <v>52.463168020183559</v>
      </c>
      <c r="O10" s="15">
        <f>IF($B10="","",IFERROR(VLOOKUP(O$4&amp;$B$1&amp;$B$2,RPERFIL!$1:$1048576,$C10,0)*$D10,"-"))</f>
        <v>52.659036803816051</v>
      </c>
      <c r="P10" s="15">
        <f>IF($B10="","",IFERROR(VLOOKUP(P$4&amp;$B$1&amp;$B$2,RPERFIL!$1:$1048576,$C10,0)*$D10,"-"))</f>
        <v>52.187101533145771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64.605214221358679</v>
      </c>
      <c r="H11" s="15">
        <f>IF($B11="","",IFERROR(VLOOKUP(H$4&amp;$B$1&amp;$B$2,RPERFIL!$1:$1048576,$C11,0)*$D11,"-"))</f>
        <v>63.359615807214617</v>
      </c>
      <c r="I11" s="15">
        <f>IF($B11="","",IFERROR(VLOOKUP(I$4&amp;$B$1&amp;$B$2,RPERFIL!$1:$1048576,$C11,0)*$D11,"-"))</f>
        <v>61.652916857565998</v>
      </c>
      <c r="J11" s="15">
        <f>IF($B11="","",IFERROR(VLOOKUP(J$4&amp;$B$1&amp;$B$2,RPERFIL!$1:$1048576,$C11,0)*$D11,"-"))</f>
        <v>61.208335104973784</v>
      </c>
      <c r="K11" s="15">
        <f>IF($B11="","",IFERROR(VLOOKUP(K$4&amp;$B$1&amp;$B$2,RPERFIL!$1:$1048576,$C11,0)*$D11,"-"))</f>
        <v>60.390326184258228</v>
      </c>
      <c r="L11" s="15">
        <f>IF($B11="","",IFERROR(VLOOKUP(L$4&amp;$B$1&amp;$B$2,RPERFIL!$1:$1048576,$C11,0)*$D11,"-"))</f>
        <v>59.309288222547977</v>
      </c>
      <c r="M11" s="15">
        <f>IF($B11="","",IFERROR(VLOOKUP(M$4&amp;$B$1&amp;$B$2,RPERFIL!$1:$1048576,$C11,0)*$D11,"-"))</f>
        <v>59.141077966922559</v>
      </c>
      <c r="N11" s="15">
        <f>IF($B11="","",IFERROR(VLOOKUP(N$4&amp;$B$1&amp;$B$2,RPERFIL!$1:$1048576,$C11,0)*$D11,"-"))</f>
        <v>57.377201499783389</v>
      </c>
      <c r="O11" s="15">
        <f>IF($B11="","",IFERROR(VLOOKUP(O$4&amp;$B$1&amp;$B$2,RPERFIL!$1:$1048576,$C11,0)*$D11,"-"))</f>
        <v>59.348076664383633</v>
      </c>
      <c r="P11" s="15">
        <f>IF($B11="","",IFERROR(VLOOKUP(P$4&amp;$B$1&amp;$B$2,RPERFIL!$1:$1048576,$C11,0)*$D11,"-"))</f>
        <v>54.73010107333549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35.394785778641328</v>
      </c>
      <c r="H12" s="15">
        <f>IF($B12="","",IFERROR(VLOOKUP(H$4&amp;$B$1&amp;$B$2,RPERFIL!$1:$1048576,$C12,0)*$D12,"-"))</f>
        <v>36.528081896603283</v>
      </c>
      <c r="I12" s="15">
        <f>IF($B12="","",IFERROR(VLOOKUP(I$4&amp;$B$1&amp;$B$2,RPERFIL!$1:$1048576,$C12,0)*$D12,"-"))</f>
        <v>38.330664956748031</v>
      </c>
      <c r="J12" s="15">
        <f>IF($B12="","",IFERROR(VLOOKUP(J$4&amp;$B$1&amp;$B$2,RPERFIL!$1:$1048576,$C12,0)*$D12,"-"))</f>
        <v>38.791664895026216</v>
      </c>
      <c r="K12" s="15">
        <f>IF($B12="","",IFERROR(VLOOKUP(K$4&amp;$B$1&amp;$B$2,RPERFIL!$1:$1048576,$C12,0)*$D12,"-"))</f>
        <v>39.516843166059104</v>
      </c>
      <c r="L12" s="15">
        <f>IF($B12="","",IFERROR(VLOOKUP(L$4&amp;$B$1&amp;$B$2,RPERFIL!$1:$1048576,$C12,0)*$D12,"-"))</f>
        <v>40.586595146940844</v>
      </c>
      <c r="M12" s="15">
        <f>IF($B12="","",IFERROR(VLOOKUP(M$4&amp;$B$1&amp;$B$2,RPERFIL!$1:$1048576,$C12,0)*$D12,"-"))</f>
        <v>40.669702315359046</v>
      </c>
      <c r="N12" s="15">
        <f>IF($B12="","",IFERROR(VLOOKUP(N$4&amp;$B$1&amp;$B$2,RPERFIL!$1:$1048576,$C12,0)*$D12,"-"))</f>
        <v>42.548317225101954</v>
      </c>
      <c r="O12" s="15">
        <f>IF($B12="","",IFERROR(VLOOKUP(O$4&amp;$B$1&amp;$B$2,RPERFIL!$1:$1048576,$C12,0)*$D12,"-"))</f>
        <v>40.606203945407529</v>
      </c>
      <c r="P12" s="15">
        <f>IF($B12="","",IFERROR(VLOOKUP(P$4&amp;$B$1&amp;$B$2,RPERFIL!$1:$1048576,$C12,0)*$D12,"-"))</f>
        <v>45.074297576108307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24.278635423672938</v>
      </c>
      <c r="H13" s="15">
        <f>IF($B13="","",IFERROR(VLOOKUP(H$4&amp;$B$1&amp;$B$2,RPERFIL!$1:$1048576,$C13,0)*$D13,"-"))</f>
        <v>22.596172084301223</v>
      </c>
      <c r="I13" s="15">
        <f>IF($B13="","",IFERROR(VLOOKUP(I$4&amp;$B$1&amp;$B$2,RPERFIL!$1:$1048576,$C13,0)*$D13,"-"))</f>
        <v>23.045554346804376</v>
      </c>
      <c r="J13" s="15">
        <f>IF($B13="","",IFERROR(VLOOKUP(J$4&amp;$B$1&amp;$B$2,RPERFIL!$1:$1048576,$C13,0)*$D13,"-"))</f>
        <v>22.978547342048714</v>
      </c>
      <c r="K13" s="15">
        <f>IF($B13="","",IFERROR(VLOOKUP(K$4&amp;$B$1&amp;$B$2,RPERFIL!$1:$1048576,$C13,0)*$D13,"-"))</f>
        <v>22.621118104324793</v>
      </c>
      <c r="L13" s="15">
        <f>IF($B13="","",IFERROR(VLOOKUP(L$4&amp;$B$1&amp;$B$2,RPERFIL!$1:$1048576,$C13,0)*$D13,"-"))</f>
        <v>21.876609830772413</v>
      </c>
      <c r="M13" s="15">
        <f>IF($B13="","",IFERROR(VLOOKUP(M$4&amp;$B$1&amp;$B$2,RPERFIL!$1:$1048576,$C13,0)*$D13,"-"))</f>
        <v>21.36818760738058</v>
      </c>
      <c r="N13" s="15">
        <f>IF($B13="","",IFERROR(VLOOKUP(N$4&amp;$B$1&amp;$B$2,RPERFIL!$1:$1048576,$C13,0)*$D13,"-"))</f>
        <v>21.848504567466843</v>
      </c>
      <c r="O13" s="15">
        <f>IF($B13="","",IFERROR(VLOOKUP(O$4&amp;$B$1&amp;$B$2,RPERFIL!$1:$1048576,$C13,0)*$D13,"-"))</f>
        <v>19.076767252255856</v>
      </c>
      <c r="P13" s="15">
        <f>IF($B13="","",IFERROR(VLOOKUP(P$4&amp;$B$1&amp;$B$2,RPERFIL!$1:$1048576,$C13,0)*$D13,"-"))</f>
        <v>21.088306624301033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49.92062296031434</v>
      </c>
      <c r="H14" s="15">
        <f>IF($B14="","",IFERROR(VLOOKUP(H$4&amp;$B$1&amp;$B$2,RPERFIL!$1:$1048576,$C14,0)*$D14,"-"))</f>
        <v>49.879751786635204</v>
      </c>
      <c r="I14" s="15">
        <f>IF($B14="","",IFERROR(VLOOKUP(I$4&amp;$B$1&amp;$B$2,RPERFIL!$1:$1048576,$C14,0)*$D14,"-"))</f>
        <v>49.548964361530629</v>
      </c>
      <c r="J14" s="15">
        <f>IF($B14="","",IFERROR(VLOOKUP(J$4&amp;$B$1&amp;$B$2,RPERFIL!$1:$1048576,$C14,0)*$D14,"-"))</f>
        <v>48.626395371275876</v>
      </c>
      <c r="K14" s="15">
        <f>IF($B14="","",IFERROR(VLOOKUP(K$4&amp;$B$1&amp;$B$2,RPERFIL!$1:$1048576,$C14,0)*$D14,"-"))</f>
        <v>47.624793052947886</v>
      </c>
      <c r="L14" s="15">
        <f>IF($B14="","",IFERROR(VLOOKUP(L$4&amp;$B$1&amp;$B$2,RPERFIL!$1:$1048576,$C14,0)*$D14,"-"))</f>
        <v>47.411656215647881</v>
      </c>
      <c r="M14" s="15">
        <f>IF($B14="","",IFERROR(VLOOKUP(M$4&amp;$B$1&amp;$B$2,RPERFIL!$1:$1048576,$C14,0)*$D14,"-"))</f>
        <v>48.340350269514722</v>
      </c>
      <c r="N14" s="15">
        <f>IF($B14="","",IFERROR(VLOOKUP(N$4&amp;$B$1&amp;$B$2,RPERFIL!$1:$1048576,$C14,0)*$D14,"-"))</f>
        <v>47.209708444137334</v>
      </c>
      <c r="O14" s="15">
        <f>IF($B14="","",IFERROR(VLOOKUP(O$4&amp;$B$1&amp;$B$2,RPERFIL!$1:$1048576,$C14,0)*$D14,"-"))</f>
        <v>47.112161094029837</v>
      </c>
      <c r="P14" s="15">
        <f>IF($B14="","",IFERROR(VLOOKUP(P$4&amp;$B$1&amp;$B$2,RPERFIL!$1:$1048576,$C14,0)*$D14,"-"))</f>
        <v>48.471009508003007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25.800741616012719</v>
      </c>
      <c r="H15" s="15">
        <f>IF($B15="","",IFERROR(VLOOKUP(H$4&amp;$B$1&amp;$B$2,RPERFIL!$1:$1048576,$C15,0)*$D15,"-"))</f>
        <v>27.52407612906357</v>
      </c>
      <c r="I15" s="15">
        <f>IF($B15="","",IFERROR(VLOOKUP(I$4&amp;$B$1&amp;$B$2,RPERFIL!$1:$1048576,$C15,0)*$D15,"-"))</f>
        <v>27.405481291664994</v>
      </c>
      <c r="J15" s="15">
        <f>IF($B15="","",IFERROR(VLOOKUP(J$4&amp;$B$1&amp;$B$2,RPERFIL!$1:$1048576,$C15,0)*$D15,"-"))</f>
        <v>28.395057286675414</v>
      </c>
      <c r="K15" s="15">
        <f>IF($B15="","",IFERROR(VLOOKUP(K$4&amp;$B$1&amp;$B$2,RPERFIL!$1:$1048576,$C15,0)*$D15,"-"))</f>
        <v>29.754088842727317</v>
      </c>
      <c r="L15" s="15">
        <f>IF($B15="","",IFERROR(VLOOKUP(L$4&amp;$B$1&amp;$B$2,RPERFIL!$1:$1048576,$C15,0)*$D15,"-"))</f>
        <v>30.711733953579706</v>
      </c>
      <c r="M15" s="15">
        <f>IF($B15="","",IFERROR(VLOOKUP(M$4&amp;$B$1&amp;$B$2,RPERFIL!$1:$1048576,$C15,0)*$D15,"-"))</f>
        <v>30.291462123104701</v>
      </c>
      <c r="N15" s="15">
        <f>IF($B15="","",IFERROR(VLOOKUP(N$4&amp;$B$1&amp;$B$2,RPERFIL!$1:$1048576,$C15,0)*$D15,"-"))</f>
        <v>30.941786988395826</v>
      </c>
      <c r="O15" s="15">
        <f>IF($B15="","",IFERROR(VLOOKUP(O$4&amp;$B$1&amp;$B$2,RPERFIL!$1:$1048576,$C15,0)*$D15,"-"))</f>
        <v>33.811071653714301</v>
      </c>
      <c r="P15" s="15">
        <f>IF($B15="","",IFERROR(VLOOKUP(P$4&amp;$B$1&amp;$B$2,RPERFIL!$1:$1048576,$C15,0)*$D15,"-"))</f>
        <v>30.440683867695959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57.0089657574431</v>
      </c>
      <c r="H16" s="15">
        <f>IF($B16="","",IFERROR(VLOOKUP(H$4&amp;$B$1&amp;$B$2,RPERFIL!$1:$1048576,$C16,0)*$D16,"-"))</f>
        <v>56.63668635089649</v>
      </c>
      <c r="I16" s="15">
        <f>IF($B16="","",IFERROR(VLOOKUP(I$4&amp;$B$1&amp;$B$2,RPERFIL!$1:$1048576,$C16,0)*$D16,"-"))</f>
        <v>56.076193172339529</v>
      </c>
      <c r="J16" s="15">
        <f>IF($B16="","",IFERROR(VLOOKUP(J$4&amp;$B$1&amp;$B$2,RPERFIL!$1:$1048576,$C16,0)*$D16,"-"))</f>
        <v>52.091429730198236</v>
      </c>
      <c r="K16" s="15">
        <f>IF($B16="","",IFERROR(VLOOKUP(K$4&amp;$B$1&amp;$B$2,RPERFIL!$1:$1048576,$C16,0)*$D16,"-"))</f>
        <v>53.179835741858739</v>
      </c>
      <c r="L16" s="15">
        <f>IF($B16="","",IFERROR(VLOOKUP(L$4&amp;$B$1&amp;$B$2,RPERFIL!$1:$1048576,$C16,0)*$D16,"-"))</f>
        <v>50.357215428524917</v>
      </c>
      <c r="M16" s="15">
        <f>IF($B16="","",IFERROR(VLOOKUP(M$4&amp;$B$1&amp;$B$2,RPERFIL!$1:$1048576,$C16,0)*$D16,"-"))</f>
        <v>49.067741149387942</v>
      </c>
      <c r="N16" s="15">
        <f>IF($B16="","",IFERROR(VLOOKUP(N$4&amp;$B$1&amp;$B$2,RPERFIL!$1:$1048576,$C16,0)*$D16,"-"))</f>
        <v>45.691078305270942</v>
      </c>
      <c r="O16" s="15">
        <f>IF($B16="","",IFERROR(VLOOKUP(O$4&amp;$B$1&amp;$B$2,RPERFIL!$1:$1048576,$C16,0)*$D16,"-"))</f>
        <v>45.649287143854011</v>
      </c>
      <c r="P16" s="15">
        <f>IF($B16="","",IFERROR(VLOOKUP(P$4&amp;$B$1&amp;$B$2,RPERFIL!$1:$1048576,$C16,0)*$D16,"-"))</f>
        <v>43.206970432622022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11.211545985526353</v>
      </c>
      <c r="H17" s="15">
        <f>IF($B17="","",IFERROR(VLOOKUP(H$4&amp;$B$1&amp;$B$2,RPERFIL!$1:$1048576,$C17,0)*$D17,"-"))</f>
        <v>11.234194032804163</v>
      </c>
      <c r="I17" s="15">
        <f>IF($B17="","",IFERROR(VLOOKUP(I$4&amp;$B$1&amp;$B$2,RPERFIL!$1:$1048576,$C17,0)*$D17,"-"))</f>
        <v>10.805491381591031</v>
      </c>
      <c r="J17" s="15">
        <f>IF($B17="","",IFERROR(VLOOKUP(J$4&amp;$B$1&amp;$B$2,RPERFIL!$1:$1048576,$C17,0)*$D17,"-"))</f>
        <v>12.347952365221772</v>
      </c>
      <c r="K17" s="15">
        <f>IF($B17="","",IFERROR(VLOOKUP(K$4&amp;$B$1&amp;$B$2,RPERFIL!$1:$1048576,$C17,0)*$D17,"-"))</f>
        <v>11.356765298963905</v>
      </c>
      <c r="L17" s="15">
        <f>IF($B17="","",IFERROR(VLOOKUP(L$4&amp;$B$1&amp;$B$2,RPERFIL!$1:$1048576,$C17,0)*$D17,"-"))</f>
        <v>10.381152000338044</v>
      </c>
      <c r="M17" s="15">
        <f>IF($B17="","",IFERROR(VLOOKUP(M$4&amp;$B$1&amp;$B$2,RPERFIL!$1:$1048576,$C17,0)*$D17,"-"))</f>
        <v>11.368662725738695</v>
      </c>
      <c r="N17" s="15">
        <f>IF($B17="","",IFERROR(VLOOKUP(N$4&amp;$B$1&amp;$B$2,RPERFIL!$1:$1048576,$C17,0)*$D17,"-"))</f>
        <v>11.519647551541201</v>
      </c>
      <c r="O17" s="15">
        <f>IF($B17="","",IFERROR(VLOOKUP(O$4&amp;$B$1&amp;$B$2,RPERFIL!$1:$1048576,$C17,0)*$D17,"-"))</f>
        <v>11.305965589125115</v>
      </c>
      <c r="P17" s="15">
        <f>IF($B17="","",IFERROR(VLOOKUP(P$4&amp;$B$1&amp;$B$2,RPERFIL!$1:$1048576,$C17,0)*$D17,"-"))</f>
        <v>11.291132698334128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7.1839174063556763</v>
      </c>
      <c r="H18" s="15">
        <f>IF($B18="","",IFERROR(VLOOKUP(H$4&amp;$B$1&amp;$B$2,RPERFIL!$1:$1048576,$C18,0)*$D18,"-"))</f>
        <v>6.8200234378924902</v>
      </c>
      <c r="I18" s="15">
        <f>IF($B18="","",IFERROR(VLOOKUP(I$4&amp;$B$1&amp;$B$2,RPERFIL!$1:$1048576,$C18,0)*$D18,"-"))</f>
        <v>6.7546285296382607</v>
      </c>
      <c r="J18" s="15">
        <f>IF($B18="","",IFERROR(VLOOKUP(J$4&amp;$B$1&amp;$B$2,RPERFIL!$1:$1048576,$C18,0)*$D18,"-"))</f>
        <v>7.2740831351821633</v>
      </c>
      <c r="K18" s="15">
        <f>IF($B18="","",IFERROR(VLOOKUP(K$4&amp;$B$1&amp;$B$2,RPERFIL!$1:$1048576,$C18,0)*$D18,"-"))</f>
        <v>6.9010227776049762</v>
      </c>
      <c r="L18" s="15">
        <f>IF($B18="","",IFERROR(VLOOKUP(L$4&amp;$B$1&amp;$B$2,RPERFIL!$1:$1048576,$C18,0)*$D18,"-"))</f>
        <v>8.1350166816529157</v>
      </c>
      <c r="M18" s="15">
        <f>IF($B18="","",IFERROR(VLOOKUP(M$4&amp;$B$1&amp;$B$2,RPERFIL!$1:$1048576,$C18,0)*$D18,"-"))</f>
        <v>7.7003811675343963</v>
      </c>
      <c r="N18" s="15">
        <f>IF($B18="","",IFERROR(VLOOKUP(N$4&amp;$B$1&amp;$B$2,RPERFIL!$1:$1048576,$C18,0)*$D18,"-"))</f>
        <v>7.0844443569250748</v>
      </c>
      <c r="O18" s="15">
        <f>IF($B18="","",IFERROR(VLOOKUP(O$4&amp;$B$1&amp;$B$2,RPERFIL!$1:$1048576,$C18,0)*$D18,"-"))</f>
        <v>6.7196659905472229</v>
      </c>
      <c r="P18" s="15">
        <f>IF($B18="","",IFERROR(VLOOKUP(P$4&amp;$B$1&amp;$B$2,RPERFIL!$1:$1048576,$C18,0)*$D18,"-"))</f>
        <v>7.1837469805994036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16.095766474360051</v>
      </c>
      <c r="H19" s="15">
        <f>IF($B19="","",IFERROR(VLOOKUP(H$4&amp;$B$1&amp;$B$2,RPERFIL!$1:$1048576,$C19,0)*$D19,"-"))</f>
        <v>16.948009094913896</v>
      </c>
      <c r="I19" s="15">
        <f>IF($B19="","",IFERROR(VLOOKUP(I$4&amp;$B$1&amp;$B$2,RPERFIL!$1:$1048576,$C19,0)*$D19,"-"))</f>
        <v>17.264251254130585</v>
      </c>
      <c r="J19" s="15">
        <f>IF($B19="","",IFERROR(VLOOKUP(J$4&amp;$B$1&amp;$B$2,RPERFIL!$1:$1048576,$C19,0)*$D19,"-"))</f>
        <v>18.873465623088673</v>
      </c>
      <c r="K19" s="15">
        <f>IF($B19="","",IFERROR(VLOOKUP(K$4&amp;$B$1&amp;$B$2,RPERFIL!$1:$1048576,$C19,0)*$D19,"-"))</f>
        <v>19.046719935462434</v>
      </c>
      <c r="L19" s="15">
        <f>IF($B19="","",IFERROR(VLOOKUP(L$4&amp;$B$1&amp;$B$2,RPERFIL!$1:$1048576,$C19,0)*$D19,"-"))</f>
        <v>20.553045419210029</v>
      </c>
      <c r="M19" s="15">
        <f>IF($B19="","",IFERROR(VLOOKUP(M$4&amp;$B$1&amp;$B$2,RPERFIL!$1:$1048576,$C19,0)*$D19,"-"))</f>
        <v>21.193895801946148</v>
      </c>
      <c r="N19" s="15">
        <f>IF($B19="","",IFERROR(VLOOKUP(N$4&amp;$B$1&amp;$B$2,RPERFIL!$1:$1048576,$C19,0)*$D19,"-"))</f>
        <v>23.128475351909916</v>
      </c>
      <c r="O19" s="15">
        <f>IF($B19="","",IFERROR(VLOOKUP(O$4&amp;$B$1&amp;$B$2,RPERFIL!$1:$1048576,$C19,0)*$D19,"-"))</f>
        <v>23.480277211902635</v>
      </c>
      <c r="P19" s="15">
        <f>IF($B19="","",IFERROR(VLOOKUP(P$4&amp;$B$1&amp;$B$2,RPERFIL!$1:$1048576,$C19,0)*$D19,"-"))</f>
        <v>24.733728600320532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8.4998043763148221</v>
      </c>
      <c r="H20" s="15">
        <f>IF($B20="","",IFERROR(VLOOKUP(H$4&amp;$B$1&amp;$B$2,RPERFIL!$1:$1048576,$C20,0)*$D20,"-"))</f>
        <v>8.3610870834929649</v>
      </c>
      <c r="I20" s="15">
        <f>IF($B20="","",IFERROR(VLOOKUP(I$4&amp;$B$1&amp;$B$2,RPERFIL!$1:$1048576,$C20,0)*$D20,"-"))</f>
        <v>9.099435662300591</v>
      </c>
      <c r="J20" s="15">
        <f>IF($B20="","",IFERROR(VLOOKUP(J$4&amp;$B$1&amp;$B$2,RPERFIL!$1:$1048576,$C20,0)*$D20,"-"))</f>
        <v>9.4130691463091551</v>
      </c>
      <c r="K20" s="15">
        <f>IF($B20="","",IFERROR(VLOOKUP(K$4&amp;$B$1&amp;$B$2,RPERFIL!$1:$1048576,$C20,0)*$D20,"-"))</f>
        <v>9.515656246109943</v>
      </c>
      <c r="L20" s="15">
        <f>IF($B20="","",IFERROR(VLOOKUP(L$4&amp;$B$1&amp;$B$2,RPERFIL!$1:$1048576,$C20,0)*$D20,"-"))</f>
        <v>10.573570470274095</v>
      </c>
      <c r="M20" s="15">
        <f>IF($B20="","",IFERROR(VLOOKUP(M$4&amp;$B$1&amp;$B$2,RPERFIL!$1:$1048576,$C20,0)*$D20,"-"))</f>
        <v>10.669319155392824</v>
      </c>
      <c r="N20" s="15">
        <f>IF($B20="","",IFERROR(VLOOKUP(N$4&amp;$B$1&amp;$B$2,RPERFIL!$1:$1048576,$C20,0)*$D20,"-"))</f>
        <v>12.576354434352865</v>
      </c>
      <c r="O20" s="15">
        <f>IF($B20="","",IFERROR(VLOOKUP(O$4&amp;$B$1&amp;$B$2,RPERFIL!$1:$1048576,$C20,0)*$D20,"-"))</f>
        <v>12.844804064571019</v>
      </c>
      <c r="P20" s="15">
        <f>IF($B20="","",IFERROR(VLOOKUP(P$4&amp;$B$1&amp;$B$2,RPERFIL!$1:$1048576,$C20,0)*$D20,"-"))</f>
        <v>13.584421288123913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7.9448989110579822</v>
      </c>
      <c r="H21" s="15">
        <f>IF($B21="","",IFERROR(VLOOKUP(H$4&amp;$B$1&amp;$B$2,RPERFIL!$1:$1048576,$C21,0)*$D21,"-"))</f>
        <v>7.9120487787039853</v>
      </c>
      <c r="I21" s="15">
        <f>IF($B21="","",IFERROR(VLOOKUP(I$4&amp;$B$1&amp;$B$2,RPERFIL!$1:$1048576,$C21,0)*$D21,"-"))</f>
        <v>7.8360821678333457</v>
      </c>
      <c r="J21" s="15">
        <f>IF($B21="","",IFERROR(VLOOKUP(J$4&amp;$B$1&amp;$B$2,RPERFIL!$1:$1048576,$C21,0)*$D21,"-"))</f>
        <v>6.9158083750077672</v>
      </c>
      <c r="K21" s="15">
        <f>IF($B21="","",IFERROR(VLOOKUP(K$4&amp;$B$1&amp;$B$2,RPERFIL!$1:$1048576,$C21,0)*$D21,"-"))</f>
        <v>7.8291684451702492</v>
      </c>
      <c r="L21" s="15">
        <f>IF($B21="","",IFERROR(VLOOKUP(L$4&amp;$B$1&amp;$B$2,RPERFIL!$1:$1048576,$C21,0)*$D21,"-"))</f>
        <v>6.7521079656213168</v>
      </c>
      <c r="M21" s="15">
        <f>IF($B21="","",IFERROR(VLOOKUP(M$4&amp;$B$1&amp;$B$2,RPERFIL!$1:$1048576,$C21,0)*$D21,"-"))</f>
        <v>6.491925286871866</v>
      </c>
      <c r="N21" s="15">
        <f>IF($B21="","",IFERROR(VLOOKUP(N$4&amp;$B$1&amp;$B$2,RPERFIL!$1:$1048576,$C21,0)*$D21,"-"))</f>
        <v>6.9207035721925898</v>
      </c>
      <c r="O21" s="15">
        <f>IF($B21="","",IFERROR(VLOOKUP(O$4&amp;$B$1&amp;$B$2,RPERFIL!$1:$1048576,$C21,0)*$D21,"-"))</f>
        <v>6.0337579082089459</v>
      </c>
      <c r="P21" s="15">
        <f>IF($B21="","",IFERROR(VLOOKUP(P$4&amp;$B$1&amp;$B$2,RPERFIL!$1:$1048576,$C21,0)*$D21,"-"))</f>
        <v>5.9029205838498617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6.5643841755651877</v>
      </c>
      <c r="H22" s="21">
        <f>IF($B22="","",IFERROR(VLOOKUP(H$4&amp;$B$1&amp;$B$2,RPERFIL!$1:$1048576,$C22,0)*$D22,"-"))</f>
        <v>6.5461104137310917</v>
      </c>
      <c r="I22" s="21">
        <f>IF($B22="","",IFERROR(VLOOKUP(I$4&amp;$B$1&amp;$B$2,RPERFIL!$1:$1048576,$C22,0)*$D22,"-"))</f>
        <v>6.6681785322501552</v>
      </c>
      <c r="J22" s="21">
        <f>IF($B22="","",IFERROR(VLOOKUP(J$4&amp;$B$1&amp;$B$2,RPERFIL!$1:$1048576,$C22,0)*$D22,"-"))</f>
        <v>6.9377310355429236</v>
      </c>
      <c r="K22" s="21">
        <f>IF($B22="","",IFERROR(VLOOKUP(K$4&amp;$B$1&amp;$B$2,RPERFIL!$1:$1048576,$C22,0)*$D22,"-"))</f>
        <v>6.8619756845456266</v>
      </c>
      <c r="L22" s="21">
        <f>IF($B22="","",IFERROR(VLOOKUP(L$4&amp;$B$1&amp;$B$2,RPERFIL!$1:$1048576,$C22,0)*$D22,"-"))</f>
        <v>7.0982303590547913</v>
      </c>
      <c r="M22" s="21">
        <f>IF($B22="","",IFERROR(VLOOKUP(M$4&amp;$B$1&amp;$B$2,RPERFIL!$1:$1048576,$C22,0)*$D22,"-"))</f>
        <v>7.2019016995443463</v>
      </c>
      <c r="N22" s="21">
        <f>IF($B22="","",IFERROR(VLOOKUP(N$4&amp;$B$1&amp;$B$2,RPERFIL!$1:$1048576,$C22,0)*$D22,"-"))</f>
        <v>7.4995069576407243</v>
      </c>
      <c r="O22" s="21">
        <f>IF($B22="","",IFERROR(VLOOKUP(O$4&amp;$B$1&amp;$B$2,RPERFIL!$1:$1048576,$C22,0)*$D22,"-"))</f>
        <v>7.5794962016272001</v>
      </c>
      <c r="P22" s="21">
        <f>IF($B22="","",IFERROR(VLOOKUP(P$4&amp;$B$1&amp;$B$2,RPERFIL!$1:$1048576,$C22,0)*$D22,"-"))</f>
        <v>7.7813219970081997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1.1605633871464971</v>
      </c>
      <c r="H24" s="15">
        <f>IF($B24="","",IFERROR(VLOOKUP(H$4&amp;$B$1&amp;$B$2,RTRAB!$1:$1048576,$C24,0)*$D24,"-"))</f>
        <v>0.99655555319796019</v>
      </c>
      <c r="I24" s="15">
        <f>IF($B24="","",IFERROR(VLOOKUP(I$4&amp;$B$1&amp;$B$2,RTRAB!$1:$1048576,$C24,0)*$D24,"-"))</f>
        <v>0.53294537338743098</v>
      </c>
      <c r="J24" s="15">
        <f>IF($B24="","",IFERROR(VLOOKUP(J$4&amp;$B$1&amp;$B$2,RTRAB!$1:$1048576,$C24,0)*$D24,"-"))</f>
        <v>0.31532838357319687</v>
      </c>
      <c r="K24" s="15">
        <f>IF($B24="","",IFERROR(VLOOKUP(K$4&amp;$B$1&amp;$B$2,RTRAB!$1:$1048576,$C24,0)*$D24,"-"))</f>
        <v>0.48677790020462774</v>
      </c>
      <c r="L24" s="15">
        <f>IF($B24="","",IFERROR(VLOOKUP(L$4&amp;$B$1&amp;$B$2,RTRAB!$1:$1048576,$C24,0)*$D24,"-"))</f>
        <v>0.45867774095222885</v>
      </c>
      <c r="M24" s="15">
        <f>IF($B24="","",IFERROR(VLOOKUP(M$4&amp;$B$1&amp;$B$2,RTRAB!$1:$1048576,$C24,0)*$D24,"-"))</f>
        <v>0.66002013725453856</v>
      </c>
      <c r="N24" s="15">
        <f>IF($B24="","",IFERROR(VLOOKUP(N$4&amp;$B$1&amp;$B$2,RTRAB!$1:$1048576,$C24,0)*$D24,"-"))</f>
        <v>0.33211839923642467</v>
      </c>
      <c r="O24" s="15">
        <f>IF($B24="","",IFERROR(VLOOKUP(O$4&amp;$B$1&amp;$B$2,RTRAB!$1:$1048576,$C24,0)*$D24,"-"))</f>
        <v>0.34343503108442658</v>
      </c>
      <c r="P24" s="15">
        <f>IF($B24="","",IFERROR(VLOOKUP(P$4&amp;$B$1&amp;$B$2,RTRAB!$1:$1048576,$C24,0)*$D24,"-"))</f>
        <v>0.27777236670374861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65.064391361959679</v>
      </c>
      <c r="H25" s="15">
        <f>IF($B25="","",IFERROR(VLOOKUP(H$4&amp;$B$1&amp;$B$2,RTRAB!$1:$1048576,$C25,0)*$D25,"-"))</f>
        <v>63.599889626799765</v>
      </c>
      <c r="I25" s="15">
        <f>IF($B25="","",IFERROR(VLOOKUP(I$4&amp;$B$1&amp;$B$2,RTRAB!$1:$1048576,$C25,0)*$D25,"-"))</f>
        <v>65.317406118047856</v>
      </c>
      <c r="J25" s="15">
        <f>IF($B25="","",IFERROR(VLOOKUP(J$4&amp;$B$1&amp;$B$2,RTRAB!$1:$1048576,$C25,0)*$D25,"-"))</f>
        <v>65.688993697320953</v>
      </c>
      <c r="K25" s="15">
        <f>IF($B25="","",IFERROR(VLOOKUP(K$4&amp;$B$1&amp;$B$2,RTRAB!$1:$1048576,$C25,0)*$D25,"-"))</f>
        <v>64.902429090665763</v>
      </c>
      <c r="L25" s="15">
        <f>IF($B25="","",IFERROR(VLOOKUP(L$4&amp;$B$1&amp;$B$2,RTRAB!$1:$1048576,$C25,0)*$D25,"-"))</f>
        <v>65.109215269444888</v>
      </c>
      <c r="M25" s="15">
        <f>IF($B25="","",IFERROR(VLOOKUP(M$4&amp;$B$1&amp;$B$2,RTRAB!$1:$1048576,$C25,0)*$D25,"-"))</f>
        <v>64.861227123434219</v>
      </c>
      <c r="N25" s="15">
        <f>IF($B25="","",IFERROR(VLOOKUP(N$4&amp;$B$1&amp;$B$2,RTRAB!$1:$1048576,$C25,0)*$D25,"-"))</f>
        <v>63.461816741003432</v>
      </c>
      <c r="O25" s="15">
        <f>IF($B25="","",IFERROR(VLOOKUP(O$4&amp;$B$1&amp;$B$2,RTRAB!$1:$1048576,$C25,0)*$D25,"-"))</f>
        <v>62.806631304476781</v>
      </c>
      <c r="P25" s="15">
        <f>IF($B25="","",IFERROR(VLOOKUP(P$4&amp;$B$1&amp;$B$2,RTRAB!$1:$1048576,$C25,0)*$D25,"-"))</f>
        <v>62.89085390044076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58.071741093752962</v>
      </c>
      <c r="H26" s="15">
        <f>IF($B26="","",IFERROR(VLOOKUP(H$4&amp;$B$1&amp;$B$2,RTRAB!$1:$1048576,$C26,0)*$D26,"-"))</f>
        <v>57.406637181902717</v>
      </c>
      <c r="I26" s="15">
        <f>IF($B26="","",IFERROR(VLOOKUP(I$4&amp;$B$1&amp;$B$2,RTRAB!$1:$1048576,$C26,0)*$D26,"-"))</f>
        <v>58.138232694971215</v>
      </c>
      <c r="J26" s="15">
        <f>IF($B26="","",IFERROR(VLOOKUP(J$4&amp;$B$1&amp;$B$2,RTRAB!$1:$1048576,$C26,0)*$D26,"-"))</f>
        <v>59.225918500178253</v>
      </c>
      <c r="K26" s="15">
        <f>IF($B26="","",IFERROR(VLOOKUP(K$4&amp;$B$1&amp;$B$2,RTRAB!$1:$1048576,$C26,0)*$D26,"-"))</f>
        <v>56.939380556449947</v>
      </c>
      <c r="L26" s="15">
        <f>IF($B26="","",IFERROR(VLOOKUP(L$4&amp;$B$1&amp;$B$2,RTRAB!$1:$1048576,$C26,0)*$D26,"-"))</f>
        <v>58.089374386749626</v>
      </c>
      <c r="M26" s="15">
        <f>IF($B26="","",IFERROR(VLOOKUP(M$4&amp;$B$1&amp;$B$2,RTRAB!$1:$1048576,$C26,0)*$D26,"-"))</f>
        <v>59.155178253679487</v>
      </c>
      <c r="N26" s="15">
        <f>IF($B26="","",IFERROR(VLOOKUP(N$4&amp;$B$1&amp;$B$2,RTRAB!$1:$1048576,$C26,0)*$D26,"-"))</f>
        <v>58.074034822962737</v>
      </c>
      <c r="O26" s="15">
        <f>IF($B26="","",IFERROR(VLOOKUP(O$4&amp;$B$1&amp;$B$2,RTRAB!$1:$1048576,$C26,0)*$D26,"-"))</f>
        <v>57.488880077160267</v>
      </c>
      <c r="P26" s="15">
        <f>IF($B26="","",IFERROR(VLOOKUP(P$4&amp;$B$1&amp;$B$2,RTRAB!$1:$1048576,$C26,0)*$D26,"-"))</f>
        <v>57.449624083867455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10.704796859080808</v>
      </c>
      <c r="H27" s="21">
        <f>IF($B27="","",IFERROR(VLOOKUP(H$4&amp;$B$1&amp;$B$2,RTRAB!$1:$1048576,$C27,0)*$D27,"-"))</f>
        <v>9.694380333505908</v>
      </c>
      <c r="I27" s="21">
        <f>IF($B27="","",IFERROR(VLOOKUP(I$4&amp;$B$1&amp;$B$2,RTRAB!$1:$1048576,$C27,0)*$D27,"-"))</f>
        <v>10.991210229784327</v>
      </c>
      <c r="J27" s="21">
        <f>IF($B27="","",IFERROR(VLOOKUP(J$4&amp;$B$1&amp;$B$2,RTRAB!$1:$1048576,$C27,0)*$D27,"-"))</f>
        <v>9.8389012121619501</v>
      </c>
      <c r="K27" s="21">
        <f>IF($B27="","",IFERROR(VLOOKUP(K$4&amp;$B$1&amp;$B$2,RTRAB!$1:$1048576,$C27,0)*$D27,"-"))</f>
        <v>12.255685572393801</v>
      </c>
      <c r="L27" s="21">
        <f>IF($B27="","",IFERROR(VLOOKUP(L$4&amp;$B$1&amp;$B$2,RTRAB!$1:$1048576,$C27,0)*$D27,"-"))</f>
        <v>10.781639516994156</v>
      </c>
      <c r="M27" s="21">
        <f>IF($B27="","",IFERROR(VLOOKUP(M$4&amp;$B$1&amp;$B$2,RTRAB!$1:$1048576,$C27,0)*$D27,"-"))</f>
        <v>8.7973187107543165</v>
      </c>
      <c r="N27" s="21">
        <f>IF($B27="","",IFERROR(VLOOKUP(N$4&amp;$B$1&amp;$B$2,RTRAB!$1:$1048576,$C27,0)*$D27,"-"))</f>
        <v>8.4898009460223758</v>
      </c>
      <c r="O27" s="21">
        <f>IF($B27="","",IFERROR(VLOOKUP(O$4&amp;$B$1&amp;$B$2,RTRAB!$1:$1048576,$C27,0)*$D27,"-"))</f>
        <v>8.4668626813256136</v>
      </c>
      <c r="P27" s="21">
        <f>IF($B27="","",IFERROR(VLOOKUP(P$4&amp;$B$1&amp;$B$2,RTRAB!$1:$1048576,$C27,0)*$D27,"-"))</f>
        <v>8.6518618831078946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7.9683811141758571</v>
      </c>
      <c r="H29" s="15">
        <f>IF($B29="","",IFERROR(VLOOKUP(H$4&amp;$B$1&amp;$B$2,RTRAB!$1:$1048576,$C29,0)*$D29,"-"))</f>
        <v>6.7980053555400515</v>
      </c>
      <c r="I29" s="15">
        <f>IF($B29="","",IFERROR(VLOOKUP(I$4&amp;$B$1&amp;$B$2,RTRAB!$1:$1048576,$C29,0)*$D29,"-"))</f>
        <v>7.8422481725450464</v>
      </c>
      <c r="J29" s="15">
        <f>IF($B29="","",IFERROR(VLOOKUP(J$4&amp;$B$1&amp;$B$2,RTRAB!$1:$1048576,$C29,0)*$D29,"-"))</f>
        <v>7.835700365970105</v>
      </c>
      <c r="K29" s="15">
        <f>IF($B29="","",IFERROR(VLOOKUP(K$4&amp;$B$1&amp;$B$2,RTRAB!$1:$1048576,$C29,0)*$D29,"-"))</f>
        <v>9.9075198816478842</v>
      </c>
      <c r="L29" s="15">
        <f>IF($B29="","",IFERROR(VLOOKUP(L$4&amp;$B$1&amp;$B$2,RTRAB!$1:$1048576,$C29,0)*$D29,"-"))</f>
        <v>7.8159148572720492</v>
      </c>
      <c r="M29" s="15">
        <f>IF($B29="","",IFERROR(VLOOKUP(M$4&amp;$B$1&amp;$B$2,RTRAB!$1:$1048576,$C29,0)*$D29,"-"))</f>
        <v>6.3908122365059912</v>
      </c>
      <c r="N29" s="15">
        <f>IF($B29="","",IFERROR(VLOOKUP(N$4&amp;$B$1&amp;$B$2,RTRAB!$1:$1048576,$C29,0)*$D29,"-"))</f>
        <v>6.66952660149515</v>
      </c>
      <c r="O29" s="15">
        <f>IF($B29="","",IFERROR(VLOOKUP(O$4&amp;$B$1&amp;$B$2,RTRAB!$1:$1048576,$C29,0)*$D29,"-"))</f>
        <v>5.6000894395259051</v>
      </c>
      <c r="P29" s="15">
        <f>IF($B29="","",IFERROR(VLOOKUP(P$4&amp;$B$1&amp;$B$2,RTRAB!$1:$1048576,$C29,0)*$D29,"-"))</f>
        <v>6.4502427753749956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14.829602002811324</v>
      </c>
      <c r="H30" s="15">
        <f>IF($B30="","",IFERROR(VLOOKUP(H$4&amp;$B$1&amp;$B$2,RTRAB!$1:$1048576,$C30,0)*$D30,"-"))</f>
        <v>13.789087319946947</v>
      </c>
      <c r="I30" s="15">
        <f>IF($B30="","",IFERROR(VLOOKUP(I$4&amp;$B$1&amp;$B$2,RTRAB!$1:$1048576,$C30,0)*$D30,"-"))</f>
        <v>15.410754448936229</v>
      </c>
      <c r="J30" s="15">
        <f>IF($B30="","",IFERROR(VLOOKUP(J$4&amp;$B$1&amp;$B$2,RTRAB!$1:$1048576,$C30,0)*$D30,"-"))</f>
        <v>13.160409266771298</v>
      </c>
      <c r="K30" s="15">
        <f>IF($B30="","",IFERROR(VLOOKUP(K$4&amp;$B$1&amp;$B$2,RTRAB!$1:$1048576,$C30,0)*$D30,"-"))</f>
        <v>15.575821015339262</v>
      </c>
      <c r="L30" s="15">
        <f>IF($B30="","",IFERROR(VLOOKUP(L$4&amp;$B$1&amp;$B$2,RTRAB!$1:$1048576,$C30,0)*$D30,"-"))</f>
        <v>14.974454107632923</v>
      </c>
      <c r="M30" s="15">
        <f>IF($B30="","",IFERROR(VLOOKUP(M$4&amp;$B$1&amp;$B$2,RTRAB!$1:$1048576,$C30,0)*$D30,"-"))</f>
        <v>11.987779197017295</v>
      </c>
      <c r="N30" s="15">
        <f>IF($B30="","",IFERROR(VLOOKUP(N$4&amp;$B$1&amp;$B$2,RTRAB!$1:$1048576,$C30,0)*$D30,"-"))</f>
        <v>11.002226344678338</v>
      </c>
      <c r="O30" s="15">
        <f>IF($B30="","",IFERROR(VLOOKUP(O$4&amp;$B$1&amp;$B$2,RTRAB!$1:$1048576,$C30,0)*$D30,"-"))</f>
        <v>12.451509620405011</v>
      </c>
      <c r="P30" s="15">
        <f>IF($B30="","",IFERROR(VLOOKUP(P$4&amp;$B$1&amp;$B$2,RTRAB!$1:$1048576,$C30,0)*$D30,"-"))</f>
        <v>11.621227855531121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10.477962915167215</v>
      </c>
      <c r="H31" s="15">
        <f>IF($B31="","",IFERROR(VLOOKUP(H$4&amp;$B$1&amp;$B$2,RTRAB!$1:$1048576,$C31,0)*$D31,"-"))</f>
        <v>8.6993288878406485</v>
      </c>
      <c r="I31" s="15">
        <f>IF($B31="","",IFERROR(VLOOKUP(I$4&amp;$B$1&amp;$B$2,RTRAB!$1:$1048576,$C31,0)*$D31,"-"))</f>
        <v>9.5811900611224967</v>
      </c>
      <c r="J31" s="15">
        <f>IF($B31="","",IFERROR(VLOOKUP(J$4&amp;$B$1&amp;$B$2,RTRAB!$1:$1048576,$C31,0)*$D31,"-"))</f>
        <v>9.5393120443848716</v>
      </c>
      <c r="K31" s="15">
        <f>IF($B31="","",IFERROR(VLOOKUP(K$4&amp;$B$1&amp;$B$2,RTRAB!$1:$1048576,$C31,0)*$D31,"-"))</f>
        <v>11.241075586557178</v>
      </c>
      <c r="L31" s="15">
        <f>IF($B31="","",IFERROR(VLOOKUP(L$4&amp;$B$1&amp;$B$2,RTRAB!$1:$1048576,$C31,0)*$D31,"-"))</f>
        <v>9.5256931886678728</v>
      </c>
      <c r="M31" s="15">
        <f>IF($B31="","",IFERROR(VLOOKUP(M$4&amp;$B$1&amp;$B$2,RTRAB!$1:$1048576,$C31,0)*$D31,"-"))</f>
        <v>8.2126695147713367</v>
      </c>
      <c r="N31" s="15">
        <f>IF($B31="","",IFERROR(VLOOKUP(N$4&amp;$B$1&amp;$B$2,RTRAB!$1:$1048576,$C31,0)*$D31,"-"))</f>
        <v>7.2790729833068797</v>
      </c>
      <c r="O31" s="15">
        <f>IF($B31="","",IFERROR(VLOOKUP(O$4&amp;$B$1&amp;$B$2,RTRAB!$1:$1048576,$C31,0)*$D31,"-"))</f>
        <v>7.5661878728196772</v>
      </c>
      <c r="P31" s="15">
        <f>IF($B31="","",IFERROR(VLOOKUP(P$4&amp;$B$1&amp;$B$2,RTRAB!$1:$1048576,$C31,0)*$D31,"-"))</f>
        <v>7.1097884786053323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11.543765242518905</v>
      </c>
      <c r="H32" s="15">
        <f>IF($B32="","",IFERROR(VLOOKUP(H$4&amp;$B$1&amp;$B$2,RTRAB!$1:$1048576,$C32,0)*$D32,"-"))</f>
        <v>11.628730166058759</v>
      </c>
      <c r="I32" s="15">
        <f>IF($B32="","",IFERROR(VLOOKUP(I$4&amp;$B$1&amp;$B$2,RTRAB!$1:$1048576,$C32,0)*$D32,"-"))</f>
        <v>13.173168592457005</v>
      </c>
      <c r="J32" s="15">
        <f>IF($B32="","",IFERROR(VLOOKUP(J$4&amp;$B$1&amp;$B$2,RTRAB!$1:$1048576,$C32,0)*$D32,"-"))</f>
        <v>11.170399494488521</v>
      </c>
      <c r="K32" s="15">
        <f>IF($B32="","",IFERROR(VLOOKUP(K$4&amp;$B$1&amp;$B$2,RTRAB!$1:$1048576,$C32,0)*$D32,"-"))</f>
        <v>14.047186194333971</v>
      </c>
      <c r="L32" s="15">
        <f>IF($B32="","",IFERROR(VLOOKUP(L$4&amp;$B$1&amp;$B$2,RTRAB!$1:$1048576,$C32,0)*$D32,"-"))</f>
        <v>12.7577137681855</v>
      </c>
      <c r="M32" s="15">
        <f>IF($B32="","",IFERROR(VLOOKUP(M$4&amp;$B$1&amp;$B$2,RTRAB!$1:$1048576,$C32,0)*$D32,"-"))</f>
        <v>9.6789242321354809</v>
      </c>
      <c r="N32" s="15">
        <f>IF($B32="","",IFERROR(VLOOKUP(N$4&amp;$B$1&amp;$B$2,RTRAB!$1:$1048576,$C32,0)*$D32,"-"))</f>
        <v>9.606328379946941</v>
      </c>
      <c r="O32" s="15">
        <f>IF($B32="","",IFERROR(VLOOKUP(O$4&amp;$B$1&amp;$B$2,RTRAB!$1:$1048576,$C32,0)*$D32,"-"))</f>
        <v>9.8923016864971967</v>
      </c>
      <c r="P32" s="15">
        <f>IF($B32="","",IFERROR(VLOOKUP(P$4&amp;$B$1&amp;$B$2,RTRAB!$1:$1048576,$C32,0)*$D32,"-"))</f>
        <v>10.5905108375044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20.965635832492957</v>
      </c>
      <c r="H33" s="15">
        <f>IF($B33="","",IFERROR(VLOOKUP(H$4&amp;$B$1&amp;$B$2,RTRAB!$1:$1048576,$C33,0)*$D33,"-"))</f>
        <v>21.306995426444125</v>
      </c>
      <c r="I33" s="15">
        <f>IF($B33="","",IFERROR(VLOOKUP(I$4&amp;$B$1&amp;$B$2,RTRAB!$1:$1048576,$C33,0)*$D33,"-"))</f>
        <v>21.620642431181029</v>
      </c>
      <c r="J33" s="15">
        <f>IF($B33="","",IFERROR(VLOOKUP(J$4&amp;$B$1&amp;$B$2,RTRAB!$1:$1048576,$C33,0)*$D33,"-"))</f>
        <v>21.927842227378193</v>
      </c>
      <c r="K33" s="15">
        <f>IF($B33="","",IFERROR(VLOOKUP(K$4&amp;$B$1&amp;$B$2,RTRAB!$1:$1048576,$C33,0)*$D33,"-"))</f>
        <v>26.56980849769624</v>
      </c>
      <c r="L33" s="15">
        <f>IF($B33="","",IFERROR(VLOOKUP(L$4&amp;$B$1&amp;$B$2,RTRAB!$1:$1048576,$C33,0)*$D33,"-"))</f>
        <v>22.81545199419752</v>
      </c>
      <c r="M33" s="15">
        <f>IF($B33="","",IFERROR(VLOOKUP(M$4&amp;$B$1&amp;$B$2,RTRAB!$1:$1048576,$C33,0)*$D33,"-"))</f>
        <v>19.82115190061479</v>
      </c>
      <c r="N33" s="15">
        <f>IF($B33="","",IFERROR(VLOOKUP(N$4&amp;$B$1&amp;$B$2,RTRAB!$1:$1048576,$C33,0)*$D33,"-"))</f>
        <v>21.284151401725687</v>
      </c>
      <c r="O33" s="15">
        <f>IF($B33="","",IFERROR(VLOOKUP(O$4&amp;$B$1&amp;$B$2,RTRAB!$1:$1048576,$C33,0)*$D33,"-"))</f>
        <v>19.74367941075224</v>
      </c>
      <c r="P33" s="15">
        <f>IF($B33="","",IFERROR(VLOOKUP(P$4&amp;$B$1&amp;$B$2,RTRAB!$1:$1048576,$C33,0)*$D33,"-"))</f>
        <v>20.225012087201691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8.1543927573175203</v>
      </c>
      <c r="H34" s="15">
        <f>IF($B34="","",IFERROR(VLOOKUP(H$4&amp;$B$1&amp;$B$2,RTRAB!$1:$1048576,$C34,0)*$D34,"-"))</f>
        <v>7.5434322470690107</v>
      </c>
      <c r="I34" s="15">
        <f>IF($B34="","",IFERROR(VLOOKUP(I$4&amp;$B$1&amp;$B$2,RTRAB!$1:$1048576,$C34,0)*$D34,"-"))</f>
        <v>9.1428518929320735</v>
      </c>
      <c r="J34" s="15">
        <f>IF($B34="","",IFERROR(VLOOKUP(J$4&amp;$B$1&amp;$B$2,RTRAB!$1:$1048576,$C34,0)*$D34,"-"))</f>
        <v>6.8672461038408965</v>
      </c>
      <c r="K34" s="15">
        <f>IF($B34="","",IFERROR(VLOOKUP(K$4&amp;$B$1&amp;$B$2,RTRAB!$1:$1048576,$C34,0)*$D34,"-"))</f>
        <v>9.4273109539028948</v>
      </c>
      <c r="L34" s="15">
        <f>IF($B34="","",IFERROR(VLOOKUP(L$4&amp;$B$1&amp;$B$2,RTRAB!$1:$1048576,$C34,0)*$D34,"-"))</f>
        <v>8.6010433994260893</v>
      </c>
      <c r="M34" s="15">
        <f>IF($B34="","",IFERROR(VLOOKUP(M$4&amp;$B$1&amp;$B$2,RTRAB!$1:$1048576,$C34,0)*$D34,"-"))</f>
        <v>6.8787790996514122</v>
      </c>
      <c r="N34" s="15">
        <f>IF($B34="","",IFERROR(VLOOKUP(N$4&amp;$B$1&amp;$B$2,RTRAB!$1:$1048576,$C34,0)*$D34,"-"))</f>
        <v>5.7299558937610833</v>
      </c>
      <c r="O34" s="15">
        <f>IF($B34="","",IFERROR(VLOOKUP(O$4&amp;$B$1&amp;$B$2,RTRAB!$1:$1048576,$C34,0)*$D34,"-"))</f>
        <v>6.6667172508507626</v>
      </c>
      <c r="P34" s="15">
        <f>IF($B34="","",IFERROR(VLOOKUP(P$4&amp;$B$1&amp;$B$2,RTRAB!$1:$1048576,$C34,0)*$D34,"-"))</f>
        <v>7.0524892000228263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6.3615083830595749</v>
      </c>
      <c r="H35" s="15">
        <f>IF($B35="","",IFERROR(VLOOKUP(H$4&amp;$B$1&amp;$B$2,RTRAB!$1:$1048576,$C35,0)*$D35,"-"))</f>
        <v>3.2009686330393459</v>
      </c>
      <c r="I35" s="15">
        <f>IF($B35="","",IFERROR(VLOOKUP(I$4&amp;$B$1&amp;$B$2,RTRAB!$1:$1048576,$C35,0)*$D35,"-"))</f>
        <v>4.3092231853250018</v>
      </c>
      <c r="J35" s="15">
        <f>IF($B35="","",IFERROR(VLOOKUP(J$4&amp;$B$1&amp;$B$2,RTRAB!$1:$1048576,$C35,0)*$D35,"-"))</f>
        <v>5.3908211182614734</v>
      </c>
      <c r="K35" s="15">
        <f>IF($B35="","",IFERROR(VLOOKUP(K$4&amp;$B$1&amp;$B$2,RTRAB!$1:$1048576,$C35,0)*$D35,"-"))</f>
        <v>5.0757805595494059</v>
      </c>
      <c r="L35" s="15">
        <f>IF($B35="","",IFERROR(VLOOKUP(L$4&amp;$B$1&amp;$B$2,RTRAB!$1:$1048576,$C35,0)*$D35,"-"))</f>
        <v>4.9220666931507493</v>
      </c>
      <c r="M35" s="15">
        <f>IF($B35="","",IFERROR(VLOOKUP(M$4&amp;$B$1&amp;$B$2,RTRAB!$1:$1048576,$C35,0)*$D35,"-"))</f>
        <v>3.3766921458934971</v>
      </c>
      <c r="N35" s="15">
        <f>IF($B35="","",IFERROR(VLOOKUP(N$4&amp;$B$1&amp;$B$2,RTRAB!$1:$1048576,$C35,0)*$D35,"-"))</f>
        <v>3.2614669459004686</v>
      </c>
      <c r="O35" s="15">
        <f>IF($B35="","",IFERROR(VLOOKUP(O$4&amp;$B$1&amp;$B$2,RTRAB!$1:$1048576,$C35,0)*$D35,"-"))</f>
        <v>4.6436755569883852</v>
      </c>
      <c r="P35" s="15">
        <f>IF($B35="","",IFERROR(VLOOKUP(P$4&amp;$B$1&amp;$B$2,RTRAB!$1:$1048576,$C35,0)*$D35,"-"))</f>
        <v>3.3000570241238965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10.274101796870088</v>
      </c>
      <c r="H36" s="15">
        <f>IF($B36="","",IFERROR(VLOOKUP(H$4&amp;$B$1&amp;$B$2,RTRAB!$1:$1048576,$C36,0)*$D36,"-"))</f>
        <v>9.2424592597676138</v>
      </c>
      <c r="I36" s="15">
        <f>IF($B36="","",IFERROR(VLOOKUP(I$4&amp;$B$1&amp;$B$2,RTRAB!$1:$1048576,$C36,0)*$D36,"-"))</f>
        <v>10.748490422681648</v>
      </c>
      <c r="J36" s="15">
        <f>IF($B36="","",IFERROR(VLOOKUP(J$4&amp;$B$1&amp;$B$2,RTRAB!$1:$1048576,$C36,0)*$D36,"-"))</f>
        <v>10.167630566268496</v>
      </c>
      <c r="K36" s="15">
        <f>IF($B36="","",IFERROR(VLOOKUP(K$4&amp;$B$1&amp;$B$2,RTRAB!$1:$1048576,$C36,0)*$D36,"-"))</f>
        <v>11.752763459083619</v>
      </c>
      <c r="L36" s="15">
        <f>IF($B36="","",IFERROR(VLOOKUP(L$4&amp;$B$1&amp;$B$2,RTRAB!$1:$1048576,$C36,0)*$D36,"-"))</f>
        <v>9.9072799421321616</v>
      </c>
      <c r="M36" s="15">
        <f>IF($B36="","",IFERROR(VLOOKUP(M$4&amp;$B$1&amp;$B$2,RTRAB!$1:$1048576,$C36,0)*$D36,"-"))</f>
        <v>8.6535755453166239</v>
      </c>
      <c r="N36" s="15">
        <f>IF($B36="","",IFERROR(VLOOKUP(N$4&amp;$B$1&amp;$B$2,RTRAB!$1:$1048576,$C36,0)*$D36,"-"))</f>
        <v>7.8791571211575988</v>
      </c>
      <c r="O36" s="15">
        <f>IF($B36="","",IFERROR(VLOOKUP(O$4&amp;$B$1&amp;$B$2,RTRAB!$1:$1048576,$C36,0)*$D36,"-"))</f>
        <v>8.0776851043329021</v>
      </c>
      <c r="P36" s="15">
        <f>IF($B36="","",IFERROR(VLOOKUP(P$4&amp;$B$1&amp;$B$2,RTRAB!$1:$1048576,$C36,0)*$D36,"-"))</f>
        <v>8.4994945286316224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12.28778299585848</v>
      </c>
      <c r="H37" s="15">
        <f>IF($B37="","",IFERROR(VLOOKUP(H$4&amp;$B$1&amp;$B$2,RTRAB!$1:$1048576,$C37,0)*$D37,"-"))</f>
        <v>10.083584299495934</v>
      </c>
      <c r="I37" s="15">
        <f>IF($B37="","",IFERROR(VLOOKUP(I$4&amp;$B$1&amp;$B$2,RTRAB!$1:$1048576,$C37,0)*$D37,"-"))</f>
        <v>12.220877389298684</v>
      </c>
      <c r="J37" s="15">
        <f>IF($B37="","",IFERROR(VLOOKUP(J$4&amp;$B$1&amp;$B$2,RTRAB!$1:$1048576,$C37,0)*$D37,"-"))</f>
        <v>10.184958852766234</v>
      </c>
      <c r="K37" s="15">
        <f>IF($B37="","",IFERROR(VLOOKUP(K$4&amp;$B$1&amp;$B$2,RTRAB!$1:$1048576,$C37,0)*$D37,"-"))</f>
        <v>15.746468214997812</v>
      </c>
      <c r="L37" s="15">
        <f>IF($B37="","",IFERROR(VLOOKUP(L$4&amp;$B$1&amp;$B$2,RTRAB!$1:$1048576,$C37,0)*$D37,"-"))</f>
        <v>12.206152731241863</v>
      </c>
      <c r="M37" s="15">
        <f>IF($B37="","",IFERROR(VLOOKUP(M$4&amp;$B$1&amp;$B$2,RTRAB!$1:$1048576,$C37,0)*$D37,"-"))</f>
        <v>8.8411733068553229</v>
      </c>
      <c r="N37" s="15">
        <f>IF($B37="","",IFERROR(VLOOKUP(N$4&amp;$B$1&amp;$B$2,RTRAB!$1:$1048576,$C37,0)*$D37,"-"))</f>
        <v>8.2475334691802473</v>
      </c>
      <c r="O37" s="15">
        <f>IF($B37="","",IFERROR(VLOOKUP(O$4&amp;$B$1&amp;$B$2,RTRAB!$1:$1048576,$C37,0)*$D37,"-"))</f>
        <v>8.6033380902153009</v>
      </c>
      <c r="P37" s="15">
        <f>IF($B37="","",IFERROR(VLOOKUP(P$4&amp;$B$1&amp;$B$2,RTRAB!$1:$1048576,$C37,0)*$D37,"-"))</f>
        <v>8.5359085864007707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21.201776983753522</v>
      </c>
      <c r="H38" s="15">
        <f>IF($B38="","",IFERROR(VLOOKUP(H$4&amp;$B$1&amp;$B$2,RTRAB!$1:$1048576,$C38,0)*$D38,"-"))</f>
        <v>13.865053729767455</v>
      </c>
      <c r="I38" s="15">
        <f>IF($B38="","",IFERROR(VLOOKUP(I$4&amp;$B$1&amp;$B$2,RTRAB!$1:$1048576,$C38,0)*$D38,"-"))</f>
        <v>20.766129032258064</v>
      </c>
      <c r="J38" s="15">
        <f>IF($B38="","",IFERROR(VLOOKUP(J$4&amp;$B$1&amp;$B$2,RTRAB!$1:$1048576,$C38,0)*$D38,"-"))</f>
        <v>19.331768912727679</v>
      </c>
      <c r="K38" s="15">
        <f>IF($B38="","",IFERROR(VLOOKUP(K$4&amp;$B$1&amp;$B$2,RTRAB!$1:$1048576,$C38,0)*$D38,"-"))</f>
        <v>20.879974414035729</v>
      </c>
      <c r="L38" s="15">
        <f>IF($B38="","",IFERROR(VLOOKUP(L$4&amp;$B$1&amp;$B$2,RTRAB!$1:$1048576,$C38,0)*$D38,"-"))</f>
        <v>17.784031038914367</v>
      </c>
      <c r="M38" s="15">
        <f>IF($B38="","",IFERROR(VLOOKUP(M$4&amp;$B$1&amp;$B$2,RTRAB!$1:$1048576,$C38,0)*$D38,"-"))</f>
        <v>12.813814070715512</v>
      </c>
      <c r="N38" s="15">
        <f>IF($B38="","",IFERROR(VLOOKUP(N$4&amp;$B$1&amp;$B$2,RTRAB!$1:$1048576,$C38,0)*$D38,"-"))</f>
        <v>19.285622234632072</v>
      </c>
      <c r="O38" s="15">
        <f>IF($B38="","",IFERROR(VLOOKUP(O$4&amp;$B$1&amp;$B$2,RTRAB!$1:$1048576,$C38,0)*$D38,"-"))</f>
        <v>12.955824981895484</v>
      </c>
      <c r="P38" s="15">
        <f>IF($B38="","",IFERROR(VLOOKUP(P$4&amp;$B$1&amp;$B$2,RTRAB!$1:$1048576,$C38,0)*$D38,"-"))</f>
        <v>18.75085667291086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9.7964435050314762</v>
      </c>
      <c r="H39" s="15">
        <f>IF($B39="","",IFERROR(VLOOKUP(H$4&amp;$B$1&amp;$B$2,RTRAB!$1:$1048576,$C39,0)*$D39,"-"))</f>
        <v>11.480178724213328</v>
      </c>
      <c r="I39" s="15">
        <f>IF($B39="","",IFERROR(VLOOKUP(I$4&amp;$B$1&amp;$B$2,RTRAB!$1:$1048576,$C39,0)*$D39,"-"))</f>
        <v>10.942034544882157</v>
      </c>
      <c r="J39" s="15">
        <f>IF($B39="","",IFERROR(VLOOKUP(J$4&amp;$B$1&amp;$B$2,RTRAB!$1:$1048576,$C39,0)*$D39,"-"))</f>
        <v>10.001058813723127</v>
      </c>
      <c r="K39" s="15">
        <f>IF($B39="","",IFERROR(VLOOKUP(K$4&amp;$B$1&amp;$B$2,RTRAB!$1:$1048576,$C39,0)*$D39,"-"))</f>
        <v>11.614014246706464</v>
      </c>
      <c r="L39" s="15">
        <f>IF($B39="","",IFERROR(VLOOKUP(L$4&amp;$B$1&amp;$B$2,RTRAB!$1:$1048576,$C39,0)*$D39,"-"))</f>
        <v>11.163761547680716</v>
      </c>
      <c r="M39" s="15">
        <f>IF($B39="","",IFERROR(VLOOKUP(M$4&amp;$B$1&amp;$B$2,RTRAB!$1:$1048576,$C39,0)*$D39,"-"))</f>
        <v>10.045421494471043</v>
      </c>
      <c r="N39" s="15">
        <f>IF($B39="","",IFERROR(VLOOKUP(N$4&amp;$B$1&amp;$B$2,RTRAB!$1:$1048576,$C39,0)*$D39,"-"))</f>
        <v>8.2902134478065719</v>
      </c>
      <c r="O39" s="15">
        <f>IF($B39="","",IFERROR(VLOOKUP(O$4&amp;$B$1&amp;$B$2,RTRAB!$1:$1048576,$C39,0)*$D39,"-"))</f>
        <v>9.4076036237092584</v>
      </c>
      <c r="P39" s="15">
        <f>IF($B39="","",IFERROR(VLOOKUP(P$4&amp;$B$1&amp;$B$2,RTRAB!$1:$1048576,$C39,0)*$D39,"-"))</f>
        <v>9.1600841820167549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7.5115380743205646</v>
      </c>
      <c r="H40" s="21">
        <f>IF($B40="","",IFERROR(VLOOKUP(H$4&amp;$B$1&amp;$B$2,RTRAB!$1:$1048576,$C40,0)*$D40,"-"))</f>
        <v>6.8593678232911595</v>
      </c>
      <c r="I40" s="21">
        <f>IF($B40="","",IFERROR(VLOOKUP(I$4&amp;$B$1&amp;$B$2,RTRAB!$1:$1048576,$C40,0)*$D40,"-"))</f>
        <v>5.8332297419687098</v>
      </c>
      <c r="J40" s="21">
        <f>IF($B40="","",IFERROR(VLOOKUP(J$4&amp;$B$1&amp;$B$2,RTRAB!$1:$1048576,$C40,0)*$D40,"-"))</f>
        <v>5.0921520348551894</v>
      </c>
      <c r="K40" s="21">
        <f>IF($B40="","",IFERROR(VLOOKUP(K$4&amp;$B$1&amp;$B$2,RTRAB!$1:$1048576,$C40,0)*$D40,"-"))</f>
        <v>8.3682354118010345</v>
      </c>
      <c r="L40" s="21">
        <f>IF($B40="","",IFERROR(VLOOKUP(L$4&amp;$B$1&amp;$B$2,RTRAB!$1:$1048576,$C40,0)*$D40,"-"))</f>
        <v>8.6870033894537979</v>
      </c>
      <c r="M40" s="21">
        <f>IF($B40="","",IFERROR(VLOOKUP(M$4&amp;$B$1&amp;$B$2,RTRAB!$1:$1048576,$C40,0)*$D40,"-"))</f>
        <v>4.9138724898809993</v>
      </c>
      <c r="N40" s="21">
        <f>IF($B40="","",IFERROR(VLOOKUP(N$4&amp;$B$1&amp;$B$2,RTRAB!$1:$1048576,$C40,0)*$D40,"-"))</f>
        <v>6.3138248861492077</v>
      </c>
      <c r="O40" s="21">
        <f>IF($B40="","",IFERROR(VLOOKUP(O$4&amp;$B$1&amp;$B$2,RTRAB!$1:$1048576,$C40,0)*$D40,"-"))</f>
        <v>6.5883035435188502</v>
      </c>
      <c r="P40" s="21">
        <f>IF($B40="","",IFERROR(VLOOKUP(P$4&amp;$B$1&amp;$B$2,RTRAB!$1:$1048576,$C40,0)*$D40,"-"))</f>
        <v>4.6984610364892054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79.62829650259205</v>
      </c>
      <c r="H42" s="15">
        <f>IF($B42="","",IFERROR(VLOOKUP(H$4&amp;$B$1&amp;$B$2,RTRAB!$1:$1048576,$C42,0)*$D42,"-"))</f>
        <v>76.735490647013023</v>
      </c>
      <c r="I42" s="15">
        <f>IF($B42="","",IFERROR(VLOOKUP(I$4&amp;$B$1&amp;$B$2,RTRAB!$1:$1048576,$C42,0)*$D42,"-"))</f>
        <v>78.512254745598625</v>
      </c>
      <c r="J42" s="15">
        <f>IF($B42="","",IFERROR(VLOOKUP(J$4&amp;$B$1&amp;$B$2,RTRAB!$1:$1048576,$C42,0)*$D42,"-"))</f>
        <v>78.290522927273045</v>
      </c>
      <c r="K42" s="15">
        <f>IF($B42="","",IFERROR(VLOOKUP(K$4&amp;$B$1&amp;$B$2,RTRAB!$1:$1048576,$C42,0)*$D42,"-"))</f>
        <v>76.587607015520163</v>
      </c>
      <c r="L42" s="15">
        <f>IF($B42="","",IFERROR(VLOOKUP(L$4&amp;$B$1&amp;$B$2,RTRAB!$1:$1048576,$C42,0)*$D42,"-"))</f>
        <v>77.367260292670309</v>
      </c>
      <c r="M42" s="15">
        <f>IF($B42="","",IFERROR(VLOOKUP(M$4&amp;$B$1&amp;$B$2,RTRAB!$1:$1048576,$C42,0)*$D42,"-"))</f>
        <v>76.646157974923455</v>
      </c>
      <c r="N42" s="15">
        <f>IF($B42="","",IFERROR(VLOOKUP(N$4&amp;$B$1&amp;$B$2,RTRAB!$1:$1048576,$C42,0)*$D42,"-"))</f>
        <v>76.268136522344392</v>
      </c>
      <c r="O42" s="15">
        <f>IF($B42="","",IFERROR(VLOOKUP(O$4&amp;$B$1&amp;$B$2,RTRAB!$1:$1048576,$C42,0)*$D42,"-"))</f>
        <v>75.378343744002777</v>
      </c>
      <c r="P42" s="15">
        <f>IF($B42="","",IFERROR(VLOOKUP(P$4&amp;$B$1&amp;$B$2,RTRAB!$1:$1048576,$C42,0)*$D42,"-"))</f>
        <v>74.154226378253696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52.169027931391653</v>
      </c>
      <c r="H43" s="15">
        <f>IF($B43="","",IFERROR(VLOOKUP(H$4&amp;$B$1&amp;$B$2,RTRAB!$1:$1048576,$C43,0)*$D43,"-"))</f>
        <v>51.854994145259738</v>
      </c>
      <c r="I43" s="15">
        <f>IF($B43="","",IFERROR(VLOOKUP(I$4&amp;$B$1&amp;$B$2,RTRAB!$1:$1048576,$C43,0)*$D43,"-"))</f>
        <v>53.109469677806011</v>
      </c>
      <c r="J43" s="15">
        <f>IF($B43="","",IFERROR(VLOOKUP(J$4&amp;$B$1&amp;$B$2,RTRAB!$1:$1048576,$C43,0)*$D43,"-"))</f>
        <v>54.631107399344778</v>
      </c>
      <c r="K43" s="15">
        <f>IF($B43="","",IFERROR(VLOOKUP(K$4&amp;$B$1&amp;$B$2,RTRAB!$1:$1048576,$C43,0)*$D43,"-"))</f>
        <v>54.319943941975289</v>
      </c>
      <c r="L43" s="15">
        <f>IF($B43="","",IFERROR(VLOOKUP(L$4&amp;$B$1&amp;$B$2,RTRAB!$1:$1048576,$C43,0)*$D43,"-"))</f>
        <v>53.985106338844126</v>
      </c>
      <c r="M43" s="15">
        <f>IF($B43="","",IFERROR(VLOOKUP(M$4&amp;$B$1&amp;$B$2,RTRAB!$1:$1048576,$C43,0)*$D43,"-"))</f>
        <v>54.094160350165474</v>
      </c>
      <c r="N43" s="15">
        <f>IF($B43="","",IFERROR(VLOOKUP(N$4&amp;$B$1&amp;$B$2,RTRAB!$1:$1048576,$C43,0)*$D43,"-"))</f>
        <v>51.858021265076417</v>
      </c>
      <c r="O43" s="15">
        <f>IF($B43="","",IFERROR(VLOOKUP(O$4&amp;$B$1&amp;$B$2,RTRAB!$1:$1048576,$C43,0)*$D43,"-"))</f>
        <v>51.504545052312764</v>
      </c>
      <c r="P43" s="15">
        <f>IF($B43="","",IFERROR(VLOOKUP(P$4&amp;$B$1&amp;$B$2,RTRAB!$1:$1048576,$C43,0)*$D43,"-"))</f>
        <v>52.571551451079991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63.491479377760982</v>
      </c>
      <c r="H44" s="15">
        <f>IF($B44="","",IFERROR(VLOOKUP(H$4&amp;$B$1&amp;$B$2,RTRAB!$1:$1048576,$C44,0)*$D44,"-"))</f>
        <v>62.198825651365318</v>
      </c>
      <c r="I44" s="15">
        <f>IF($B44="","",IFERROR(VLOOKUP(I$4&amp;$B$1&amp;$B$2,RTRAB!$1:$1048576,$C44,0)*$D44,"-"))</f>
        <v>63.235093885867109</v>
      </c>
      <c r="J44" s="15">
        <f>IF($B44="","",IFERROR(VLOOKUP(J$4&amp;$B$1&amp;$B$2,RTRAB!$1:$1048576,$C44,0)*$D44,"-"))</f>
        <v>64.346356368113319</v>
      </c>
      <c r="K44" s="15">
        <f>IF($B44="","",IFERROR(VLOOKUP(K$4&amp;$B$1&amp;$B$2,RTRAB!$1:$1048576,$C44,0)*$D44,"-"))</f>
        <v>63.146874830179875</v>
      </c>
      <c r="L44" s="15">
        <f>IF($B44="","",IFERROR(VLOOKUP(L$4&amp;$B$1&amp;$B$2,RTRAB!$1:$1048576,$C44,0)*$D44,"-"))</f>
        <v>63.639749737148563</v>
      </c>
      <c r="M44" s="15">
        <f>IF($B44="","",IFERROR(VLOOKUP(M$4&amp;$B$1&amp;$B$2,RTRAB!$1:$1048576,$C44,0)*$D44,"-"))</f>
        <v>62.36688770417117</v>
      </c>
      <c r="N44" s="15">
        <f>IF($B44="","",IFERROR(VLOOKUP(N$4&amp;$B$1&amp;$B$2,RTRAB!$1:$1048576,$C44,0)*$D44,"-"))</f>
        <v>61.247247463031783</v>
      </c>
      <c r="O44" s="15">
        <f>IF($B44="","",IFERROR(VLOOKUP(O$4&amp;$B$1&amp;$B$2,RTRAB!$1:$1048576,$C44,0)*$D44,"-"))</f>
        <v>60.975878346313408</v>
      </c>
      <c r="P44" s="15">
        <f>IF($B44="","",IFERROR(VLOOKUP(P$4&amp;$B$1&amp;$B$2,RTRAB!$1:$1048576,$C44,0)*$D44,"-"))</f>
        <v>61.467986508968345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67.937257633010191</v>
      </c>
      <c r="H45" s="15">
        <f>IF($B45="","",IFERROR(VLOOKUP(H$4&amp;$B$1&amp;$B$2,RTRAB!$1:$1048576,$C45,0)*$D45,"-"))</f>
        <v>66.183312045128488</v>
      </c>
      <c r="I45" s="15">
        <f>IF($B45="","",IFERROR(VLOOKUP(I$4&amp;$B$1&amp;$B$2,RTRAB!$1:$1048576,$C45,0)*$D45,"-"))</f>
        <v>68.763638186658781</v>
      </c>
      <c r="J45" s="15">
        <f>IF($B45="","",IFERROR(VLOOKUP(J$4&amp;$B$1&amp;$B$2,RTRAB!$1:$1048576,$C45,0)*$D45,"-"))</f>
        <v>67.807505387731155</v>
      </c>
      <c r="K45" s="15">
        <f>IF($B45="","",IFERROR(VLOOKUP(K$4&amp;$B$1&amp;$B$2,RTRAB!$1:$1048576,$C45,0)*$D45,"-"))</f>
        <v>67.658770534637213</v>
      </c>
      <c r="L45" s="15">
        <f>IF($B45="","",IFERROR(VLOOKUP(L$4&amp;$B$1&amp;$B$2,RTRAB!$1:$1048576,$C45,0)*$D45,"-"))</f>
        <v>67.276897331510341</v>
      </c>
      <c r="M45" s="15">
        <f>IF($B45="","",IFERROR(VLOOKUP(M$4&amp;$B$1&amp;$B$2,RTRAB!$1:$1048576,$C45,0)*$D45,"-"))</f>
        <v>68.432286744056697</v>
      </c>
      <c r="N45" s="15">
        <f>IF($B45="","",IFERROR(VLOOKUP(N$4&amp;$B$1&amp;$B$2,RTRAB!$1:$1048576,$C45,0)*$D45,"-"))</f>
        <v>66.339080831032561</v>
      </c>
      <c r="O45" s="15">
        <f>IF($B45="","",IFERROR(VLOOKUP(O$4&amp;$B$1&amp;$B$2,RTRAB!$1:$1048576,$C45,0)*$D45,"-"))</f>
        <v>65.47802576916304</v>
      </c>
      <c r="P45" s="15">
        <f>IF($B45="","",IFERROR(VLOOKUP(P$4&amp;$B$1&amp;$B$2,RTRAB!$1:$1048576,$C45,0)*$D45,"-"))</f>
        <v>64.615353558463227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59.542911603807546</v>
      </c>
      <c r="H46" s="15">
        <f>IF($B46="","",IFERROR(VLOOKUP(H$4&amp;$B$1&amp;$B$2,RTRAB!$1:$1048576,$C46,0)*$D46,"-"))</f>
        <v>58.749348713785452</v>
      </c>
      <c r="I46" s="15">
        <f>IF($B46="","",IFERROR(VLOOKUP(I$4&amp;$B$1&amp;$B$2,RTRAB!$1:$1048576,$C46,0)*$D46,"-"))</f>
        <v>60.526642798352704</v>
      </c>
      <c r="J46" s="15">
        <f>IF($B46="","",IFERROR(VLOOKUP(J$4&amp;$B$1&amp;$B$2,RTRAB!$1:$1048576,$C46,0)*$D46,"-"))</f>
        <v>61.347684801004334</v>
      </c>
      <c r="K46" s="15">
        <f>IF($B46="","",IFERROR(VLOOKUP(K$4&amp;$B$1&amp;$B$2,RTRAB!$1:$1048576,$C46,0)*$D46,"-"))</f>
        <v>61.054463391312261</v>
      </c>
      <c r="L46" s="15">
        <f>IF($B46="","",IFERROR(VLOOKUP(L$4&amp;$B$1&amp;$B$2,RTRAB!$1:$1048576,$C46,0)*$D46,"-"))</f>
        <v>61.387444965203805</v>
      </c>
      <c r="M46" s="15">
        <f>IF($B46="","",IFERROR(VLOOKUP(M$4&amp;$B$1&amp;$B$2,RTRAB!$1:$1048576,$C46,0)*$D46,"-"))</f>
        <v>60.829804448116775</v>
      </c>
      <c r="N46" s="15">
        <f>IF($B46="","",IFERROR(VLOOKUP(N$4&amp;$B$1&amp;$B$2,RTRAB!$1:$1048576,$C46,0)*$D46,"-"))</f>
        <v>60.489455579332031</v>
      </c>
      <c r="O46" s="15">
        <f>IF($B46="","",IFERROR(VLOOKUP(O$4&amp;$B$1&amp;$B$2,RTRAB!$1:$1048576,$C46,0)*$D46,"-"))</f>
        <v>56.231929478493583</v>
      </c>
      <c r="P46" s="15">
        <f>IF($B46="","",IFERROR(VLOOKUP(P$4&amp;$B$1&amp;$B$2,RTRAB!$1:$1048576,$C46,0)*$D46,"-"))</f>
        <v>52.950736677386509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79.911186752490295</v>
      </c>
      <c r="H47" s="15">
        <f>IF($B47="","",IFERROR(VLOOKUP(H$4&amp;$B$1&amp;$B$2,RTRAB!$1:$1048576,$C47,0)*$D47,"-"))</f>
        <v>79.761177994884534</v>
      </c>
      <c r="I47" s="15">
        <f>IF($B47="","",IFERROR(VLOOKUP(I$4&amp;$B$1&amp;$B$2,RTRAB!$1:$1048576,$C47,0)*$D47,"-"))</f>
        <v>81.410106908493049</v>
      </c>
      <c r="J47" s="15">
        <f>IF($B47="","",IFERROR(VLOOKUP(J$4&amp;$B$1&amp;$B$2,RTRAB!$1:$1048576,$C47,0)*$D47,"-"))</f>
        <v>82.278952699839508</v>
      </c>
      <c r="K47" s="15">
        <f>IF($B47="","",IFERROR(VLOOKUP(K$4&amp;$B$1&amp;$B$2,RTRAB!$1:$1048576,$C47,0)*$D47,"-"))</f>
        <v>81.67595456169488</v>
      </c>
      <c r="L47" s="15">
        <f>IF($B47="","",IFERROR(VLOOKUP(L$4&amp;$B$1&amp;$B$2,RTRAB!$1:$1048576,$C47,0)*$D47,"-"))</f>
        <v>80.958578508952144</v>
      </c>
      <c r="M47" s="15">
        <f>IF($B47="","",IFERROR(VLOOKUP(M$4&amp;$B$1&amp;$B$2,RTRAB!$1:$1048576,$C47,0)*$D47,"-"))</f>
        <v>81.421204048879261</v>
      </c>
      <c r="N47" s="15">
        <f>IF($B47="","",IFERROR(VLOOKUP(N$4&amp;$B$1&amp;$B$2,RTRAB!$1:$1048576,$C47,0)*$D47,"-"))</f>
        <v>80.327548712348289</v>
      </c>
      <c r="O47" s="15">
        <f>IF($B47="","",IFERROR(VLOOKUP(O$4&amp;$B$1&amp;$B$2,RTRAB!$1:$1048576,$C47,0)*$D47,"-"))</f>
        <v>81.985452152162054</v>
      </c>
      <c r="P47" s="15">
        <f>IF($B47="","",IFERROR(VLOOKUP(P$4&amp;$B$1&amp;$B$2,RTRAB!$1:$1048576,$C47,0)*$D47,"-"))</f>
        <v>81.144237357603899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41.54863432101746</v>
      </c>
      <c r="H48" s="15">
        <f>IF($B48="","",IFERROR(VLOOKUP(H$4&amp;$B$1&amp;$B$2,RTRAB!$1:$1048576,$C48,0)*$D48,"-"))</f>
        <v>38.273735423546455</v>
      </c>
      <c r="I48" s="15">
        <f>IF($B48="","",IFERROR(VLOOKUP(I$4&amp;$B$1&amp;$B$2,RTRAB!$1:$1048576,$C48,0)*$D48,"-"))</f>
        <v>40.250491430847475</v>
      </c>
      <c r="J48" s="15">
        <f>IF($B48="","",IFERROR(VLOOKUP(J$4&amp;$B$1&amp;$B$2,RTRAB!$1:$1048576,$C48,0)*$D48,"-"))</f>
        <v>40.791951704699251</v>
      </c>
      <c r="K48" s="15">
        <f>IF($B48="","",IFERROR(VLOOKUP(K$4&amp;$B$1&amp;$B$2,RTRAB!$1:$1048576,$C48,0)*$D48,"-"))</f>
        <v>40.977988607826198</v>
      </c>
      <c r="L48" s="15">
        <f>IF($B48="","",IFERROR(VLOOKUP(L$4&amp;$B$1&amp;$B$2,RTRAB!$1:$1048576,$C48,0)*$D48,"-"))</f>
        <v>43.292640362422716</v>
      </c>
      <c r="M48" s="15">
        <f>IF($B48="","",IFERROR(VLOOKUP(M$4&amp;$B$1&amp;$B$2,RTRAB!$1:$1048576,$C48,0)*$D48,"-"))</f>
        <v>41.277984885834215</v>
      </c>
      <c r="N48" s="15">
        <f>IF($B48="","",IFERROR(VLOOKUP(N$4&amp;$B$1&amp;$B$2,RTRAB!$1:$1048576,$C48,0)*$D48,"-"))</f>
        <v>39.827608318539873</v>
      </c>
      <c r="O48" s="15">
        <f>IF($B48="","",IFERROR(VLOOKUP(O$4&amp;$B$1&amp;$B$2,RTRAB!$1:$1048576,$C48,0)*$D48,"-"))</f>
        <v>39.792523711204382</v>
      </c>
      <c r="P48" s="15">
        <f>IF($B48="","",IFERROR(VLOOKUP(P$4&amp;$B$1&amp;$B$2,RTRAB!$1:$1048576,$C48,0)*$D48,"-"))</f>
        <v>40.711993328238513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59.393064037750051</v>
      </c>
      <c r="H49" s="15">
        <f>IF($B49="","",IFERROR(VLOOKUP(H$4&amp;$B$1&amp;$B$2,RTRAB!$1:$1048576,$C49,0)*$D49,"-"))</f>
        <v>58.576535574837173</v>
      </c>
      <c r="I49" s="15">
        <f>IF($B49="","",IFERROR(VLOOKUP(I$4&amp;$B$1&amp;$B$2,RTRAB!$1:$1048576,$C49,0)*$D49,"-"))</f>
        <v>59.444254127376205</v>
      </c>
      <c r="J49" s="15">
        <f>IF($B49="","",IFERROR(VLOOKUP(J$4&amp;$B$1&amp;$B$2,RTRAB!$1:$1048576,$C49,0)*$D49,"-"))</f>
        <v>58.375396114296905</v>
      </c>
      <c r="K49" s="15">
        <f>IF($B49="","",IFERROR(VLOOKUP(K$4&amp;$B$1&amp;$B$2,RTRAB!$1:$1048576,$C49,0)*$D49,"-"))</f>
        <v>57.637477991001028</v>
      </c>
      <c r="L49" s="15">
        <f>IF($B49="","",IFERROR(VLOOKUP(L$4&amp;$B$1&amp;$B$2,RTRAB!$1:$1048576,$C49,0)*$D49,"-"))</f>
        <v>56.43732839734691</v>
      </c>
      <c r="M49" s="15">
        <f>IF($B49="","",IFERROR(VLOOKUP(M$4&amp;$B$1&amp;$B$2,RTRAB!$1:$1048576,$C49,0)*$D49,"-"))</f>
        <v>57.044751895819424</v>
      </c>
      <c r="N49" s="15">
        <f>IF($B49="","",IFERROR(VLOOKUP(N$4&amp;$B$1&amp;$B$2,RTRAB!$1:$1048576,$C49,0)*$D49,"-"))</f>
        <v>54.4623873579731</v>
      </c>
      <c r="O49" s="15">
        <f>IF($B49="","",IFERROR(VLOOKUP(O$4&amp;$B$1&amp;$B$2,RTRAB!$1:$1048576,$C49,0)*$D49,"-"))</f>
        <v>52.703568548697746</v>
      </c>
      <c r="P49" s="15">
        <f>IF($B49="","",IFERROR(VLOOKUP(P$4&amp;$B$1&amp;$B$2,RTRAB!$1:$1048576,$C49,0)*$D49,"-"))</f>
        <v>53.251402734498669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66.761172252393777</v>
      </c>
      <c r="H50" s="15">
        <f>IF($B50="","",IFERROR(VLOOKUP(H$4&amp;$B$1&amp;$B$2,RTRAB!$1:$1048576,$C50,0)*$D50,"-"))</f>
        <v>66.568405553730273</v>
      </c>
      <c r="I50" s="15">
        <f>IF($B50="","",IFERROR(VLOOKUP(I$4&amp;$B$1&amp;$B$2,RTRAB!$1:$1048576,$C50,0)*$D50,"-"))</f>
        <v>68.288004491298111</v>
      </c>
      <c r="J50" s="15">
        <f>IF($B50="","",IFERROR(VLOOKUP(J$4&amp;$B$1&amp;$B$2,RTRAB!$1:$1048576,$C50,0)*$D50,"-"))</f>
        <v>68.141869520303018</v>
      </c>
      <c r="K50" s="15">
        <f>IF($B50="","",IFERROR(VLOOKUP(K$4&amp;$B$1&amp;$B$2,RTRAB!$1:$1048576,$C50,0)*$D50,"-"))</f>
        <v>66.621821796872567</v>
      </c>
      <c r="L50" s="15">
        <f>IF($B50="","",IFERROR(VLOOKUP(L$4&amp;$B$1&amp;$B$2,RTRAB!$1:$1048576,$C50,0)*$D50,"-"))</f>
        <v>66.905404677389427</v>
      </c>
      <c r="M50" s="15">
        <f>IF($B50="","",IFERROR(VLOOKUP(M$4&amp;$B$1&amp;$B$2,RTRAB!$1:$1048576,$C50,0)*$D50,"-"))</f>
        <v>65.043342275907619</v>
      </c>
      <c r="N50" s="15">
        <f>IF($B50="","",IFERROR(VLOOKUP(N$4&amp;$B$1&amp;$B$2,RTRAB!$1:$1048576,$C50,0)*$D50,"-"))</f>
        <v>62.662750552322343</v>
      </c>
      <c r="O50" s="15">
        <f>IF($B50="","",IFERROR(VLOOKUP(O$4&amp;$B$1&amp;$B$2,RTRAB!$1:$1048576,$C50,0)*$D50,"-"))</f>
        <v>62.667682808283629</v>
      </c>
      <c r="P50" s="15">
        <f>IF($B50="","",IFERROR(VLOOKUP(P$4&amp;$B$1&amp;$B$2,RTRAB!$1:$1048576,$C50,0)*$D50,"-"))</f>
        <v>59.052837993929138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62.474338787794238</v>
      </c>
      <c r="H51" s="15">
        <f>IF($B51="","",IFERROR(VLOOKUP(H$4&amp;$B$1&amp;$B$2,RTRAB!$1:$1048576,$C51,0)*$D51,"-"))</f>
        <v>55.90247430758567</v>
      </c>
      <c r="I51" s="15">
        <f>IF($B51="","",IFERROR(VLOOKUP(I$4&amp;$B$1&amp;$B$2,RTRAB!$1:$1048576,$C51,0)*$D51,"-"))</f>
        <v>63.106529689706271</v>
      </c>
      <c r="J51" s="15">
        <f>IF($B51="","",IFERROR(VLOOKUP(J$4&amp;$B$1&amp;$B$2,RTRAB!$1:$1048576,$C51,0)*$D51,"-"))</f>
        <v>64.381294964028783</v>
      </c>
      <c r="K51" s="15">
        <f>IF($B51="","",IFERROR(VLOOKUP(K$4&amp;$B$1&amp;$B$2,RTRAB!$1:$1048576,$C51,0)*$D51,"-"))</f>
        <v>61.347073772329772</v>
      </c>
      <c r="L51" s="15">
        <f>IF($B51="","",IFERROR(VLOOKUP(L$4&amp;$B$1&amp;$B$2,RTRAB!$1:$1048576,$C51,0)*$D51,"-"))</f>
        <v>62.706148358069868</v>
      </c>
      <c r="M51" s="15">
        <f>IF($B51="","",IFERROR(VLOOKUP(M$4&amp;$B$1&amp;$B$2,RTRAB!$1:$1048576,$C51,0)*$D51,"-"))</f>
        <v>60.490898162117404</v>
      </c>
      <c r="N51" s="15">
        <f>IF($B51="","",IFERROR(VLOOKUP(N$4&amp;$B$1&amp;$B$2,RTRAB!$1:$1048576,$C51,0)*$D51,"-"))</f>
        <v>58.823727600075806</v>
      </c>
      <c r="O51" s="15">
        <f>IF($B51="","",IFERROR(VLOOKUP(O$4&amp;$B$1&amp;$B$2,RTRAB!$1:$1048576,$C51,0)*$D51,"-"))</f>
        <v>56.009821923125571</v>
      </c>
      <c r="P51" s="15">
        <f>IF($B51="","",IFERROR(VLOOKUP(P$4&amp;$B$1&amp;$B$2,RTRAB!$1:$1048576,$C51,0)*$D51,"-"))</f>
        <v>55.445452587935776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77.515120889199551</v>
      </c>
      <c r="H52" s="15">
        <f>IF($B52="","",IFERROR(VLOOKUP(H$4&amp;$B$1&amp;$B$2,RTRAB!$1:$1048576,$C52,0)*$D52,"-"))</f>
        <v>74.241183777505327</v>
      </c>
      <c r="I52" s="15">
        <f>IF($B52="","",IFERROR(VLOOKUP(I$4&amp;$B$1&amp;$B$2,RTRAB!$1:$1048576,$C52,0)*$D52,"-"))</f>
        <v>73.790272203395119</v>
      </c>
      <c r="J52" s="15">
        <f>IF($B52="","",IFERROR(VLOOKUP(J$4&amp;$B$1&amp;$B$2,RTRAB!$1:$1048576,$C52,0)*$D52,"-"))</f>
        <v>76.925463093738244</v>
      </c>
      <c r="K52" s="15">
        <f>IF($B52="","",IFERROR(VLOOKUP(K$4&amp;$B$1&amp;$B$2,RTRAB!$1:$1048576,$C52,0)*$D52,"-"))</f>
        <v>79.041647175250489</v>
      </c>
      <c r="L52" s="15">
        <f>IF($B52="","",IFERROR(VLOOKUP(L$4&amp;$B$1&amp;$B$2,RTRAB!$1:$1048576,$C52,0)*$D52,"-"))</f>
        <v>79.086350587527448</v>
      </c>
      <c r="M52" s="15">
        <f>IF($B52="","",IFERROR(VLOOKUP(M$4&amp;$B$1&amp;$B$2,RTRAB!$1:$1048576,$C52,0)*$D52,"-"))</f>
        <v>76.579579935726301</v>
      </c>
      <c r="N52" s="15">
        <f>IF($B52="","",IFERROR(VLOOKUP(N$4&amp;$B$1&amp;$B$2,RTRAB!$1:$1048576,$C52,0)*$D52,"-"))</f>
        <v>73.745425273774075</v>
      </c>
      <c r="O52" s="15">
        <f>IF($B52="","",IFERROR(VLOOKUP(O$4&amp;$B$1&amp;$B$2,RTRAB!$1:$1048576,$C52,0)*$D52,"-"))</f>
        <v>74.496458326832453</v>
      </c>
      <c r="P52" s="15">
        <f>IF($B52="","",IFERROR(VLOOKUP(P$4&amp;$B$1&amp;$B$2,RTRAB!$1:$1048576,$C52,0)*$D52,"-"))</f>
        <v>75.340599455040874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79.478044076090853</v>
      </c>
      <c r="H53" s="21">
        <f>IF($B53="","",IFERROR(VLOOKUP(H$4&amp;$B$1&amp;$B$2,RTRAB!$1:$1048576,$C53,0)*$D53,"-"))</f>
        <v>78.313331807331352</v>
      </c>
      <c r="I53" s="21">
        <f>IF($B53="","",IFERROR(VLOOKUP(I$4&amp;$B$1&amp;$B$2,RTRAB!$1:$1048576,$C53,0)*$D53,"-"))</f>
        <v>83.42432166164194</v>
      </c>
      <c r="J53" s="21">
        <f>IF($B53="","",IFERROR(VLOOKUP(J$4&amp;$B$1&amp;$B$2,RTRAB!$1:$1048576,$C53,0)*$D53,"-"))</f>
        <v>81.425513728378931</v>
      </c>
      <c r="K53" s="21">
        <f>IF($B53="","",IFERROR(VLOOKUP(K$4&amp;$B$1&amp;$B$2,RTRAB!$1:$1048576,$C53,0)*$D53,"-"))</f>
        <v>77.723091900443151</v>
      </c>
      <c r="L53" s="21">
        <f>IF($B53="","",IFERROR(VLOOKUP(L$4&amp;$B$1&amp;$B$2,RTRAB!$1:$1048576,$C53,0)*$D53,"-"))</f>
        <v>79.325969480857211</v>
      </c>
      <c r="M53" s="21">
        <f>IF($B53="","",IFERROR(VLOOKUP(M$4&amp;$B$1&amp;$B$2,RTRAB!$1:$1048576,$C53,0)*$D53,"-"))</f>
        <v>80.491280489556686</v>
      </c>
      <c r="N53" s="21">
        <f>IF($B53="","",IFERROR(VLOOKUP(N$4&amp;$B$1&amp;$B$2,RTRAB!$1:$1048576,$C53,0)*$D53,"-"))</f>
        <v>80.590205782014351</v>
      </c>
      <c r="O53" s="21">
        <f>IF($B53="","",IFERROR(VLOOKUP(O$4&amp;$B$1&amp;$B$2,RTRAB!$1:$1048576,$C53,0)*$D53,"-"))</f>
        <v>81.021036780140548</v>
      </c>
      <c r="P53" s="21">
        <f>IF($B53="","",IFERROR(VLOOKUP(P$4&amp;$B$1&amp;$B$2,RTRAB!$1:$1048576,$C53,0)*$D53,"-"))</f>
        <v>78.009958024470833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59.393617368824316</v>
      </c>
      <c r="H55" s="15">
        <f>IF($B55="","",IFERROR(VLOOKUP(H$4&amp;$C$1&amp;$B$2,ROCUP!$1:$1048576,$C55,0)*$D55,"-"))</f>
        <v>58.875620930908191</v>
      </c>
      <c r="I55" s="15">
        <f>IF($B55="","",IFERROR(VLOOKUP(I$4&amp;$C$1&amp;$B$2,ROCUP!$1:$1048576,$C55,0)*$D55,"-"))</f>
        <v>59.851846357382563</v>
      </c>
      <c r="J55" s="15">
        <f>IF($B55="","",IFERROR(VLOOKUP(J$4&amp;$C$1&amp;$B$2,ROCUP!$1:$1048576,$C55,0)*$D55,"-"))</f>
        <v>57.143590839583368</v>
      </c>
      <c r="K55" s="15">
        <f>IF($B55="","",IFERROR(VLOOKUP(K$4&amp;$C$1&amp;$B$2,ROCUP!$1:$1048576,$C55,0)*$D55,"-"))</f>
        <v>57.744660009343676</v>
      </c>
      <c r="L55" s="15">
        <f>IF($B55="","",IFERROR(VLOOKUP(L$4&amp;$C$1&amp;$B$2,ROCUP!$1:$1048576,$C55,0)*$D55,"-"))</f>
        <v>58.550606811046158</v>
      </c>
      <c r="M55" s="15">
        <f>IF($B55="","",IFERROR(VLOOKUP(M$4&amp;$C$1&amp;$B$2,ROCUP!$1:$1048576,$C55,0)*$D55,"-"))</f>
        <v>57.947473528975891</v>
      </c>
      <c r="N55" s="15">
        <f>IF($B55="","",IFERROR(VLOOKUP(N$4&amp;$C$1&amp;$B$2,ROCUP!$1:$1048576,$C55,0)*$D55,"-"))</f>
        <v>58.303500969979936</v>
      </c>
      <c r="O55" s="15">
        <f>IF($B55="","",IFERROR(VLOOKUP(O$4&amp;$C$1&amp;$B$2,ROCUP!$1:$1048576,$C55,0)*$D55,"-"))</f>
        <v>58.653724098167345</v>
      </c>
      <c r="P55" s="15">
        <f>IF($B55="","",IFERROR(VLOOKUP(P$4&amp;$C$1&amp;$B$2,ROCUP!$1:$1048576,$C55,0)*$D55,"-"))</f>
        <v>57.753596523136586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40.606382631175684</v>
      </c>
      <c r="H56" s="15">
        <f>IF($B56="","",IFERROR(VLOOKUP(H$4&amp;$C$1&amp;$B$2,ROCUP!$1:$1048576,$C56,0)*$D56,"-"))</f>
        <v>41.124379069091809</v>
      </c>
      <c r="I56" s="15">
        <f>IF($B56="","",IFERROR(VLOOKUP(I$4&amp;$C$1&amp;$B$2,ROCUP!$1:$1048576,$C56,0)*$D56,"-"))</f>
        <v>40.148153642617437</v>
      </c>
      <c r="J56" s="15">
        <f>IF($B56="","",IFERROR(VLOOKUP(J$4&amp;$C$1&amp;$B$2,ROCUP!$1:$1048576,$C56,0)*$D56,"-"))</f>
        <v>42.856409160416639</v>
      </c>
      <c r="K56" s="15">
        <f>IF($B56="","",IFERROR(VLOOKUP(K$4&amp;$C$1&amp;$B$2,ROCUP!$1:$1048576,$C56,0)*$D56,"-"))</f>
        <v>42.255339990656324</v>
      </c>
      <c r="L56" s="15">
        <f>IF($B56="","",IFERROR(VLOOKUP(L$4&amp;$C$1&amp;$B$2,ROCUP!$1:$1048576,$C56,0)*$D56,"-"))</f>
        <v>41.449393188953849</v>
      </c>
      <c r="M56" s="15">
        <f>IF($B56="","",IFERROR(VLOOKUP(M$4&amp;$C$1&amp;$B$2,ROCUP!$1:$1048576,$C56,0)*$D56,"-"))</f>
        <v>42.052526471024116</v>
      </c>
      <c r="N56" s="15">
        <f>IF($B56="","",IFERROR(VLOOKUP(N$4&amp;$C$1&amp;$B$2,ROCUP!$1:$1048576,$C56,0)*$D56,"-"))</f>
        <v>41.696499030020057</v>
      </c>
      <c r="O56" s="15">
        <f>IF($B56="","",IFERROR(VLOOKUP(O$4&amp;$C$1&amp;$B$2,ROCUP!$1:$1048576,$C56,0)*$D56,"-"))</f>
        <v>41.346275901832648</v>
      </c>
      <c r="P56" s="15">
        <f>IF($B56="","",IFERROR(VLOOKUP(P$4&amp;$C$1&amp;$B$2,ROCUP!$1:$1048576,$C56,0)*$D56,"-"))</f>
        <v>42.246403476863406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63.326283710439867</v>
      </c>
      <c r="H57" s="15">
        <f>IF($B57="","",IFERROR(VLOOKUP(H$4&amp;$C$1&amp;$B$2,ROCUP!$1:$1048576,$C57,0)*$D57,"-"))</f>
        <v>62.732596074621249</v>
      </c>
      <c r="I57" s="15">
        <f>IF($B57="","",IFERROR(VLOOKUP(I$4&amp;$C$1&amp;$B$2,ROCUP!$1:$1048576,$C57,0)*$D57,"-"))</f>
        <v>60.586298077062381</v>
      </c>
      <c r="J57" s="15">
        <f>IF($B57="","",IFERROR(VLOOKUP(J$4&amp;$C$1&amp;$B$2,ROCUP!$1:$1048576,$C57,0)*$D57,"-"))</f>
        <v>60.411334052356125</v>
      </c>
      <c r="K57" s="15">
        <f>IF($B57="","",IFERROR(VLOOKUP(K$4&amp;$C$1&amp;$B$2,ROCUP!$1:$1048576,$C57,0)*$D57,"-"))</f>
        <v>59.51108954395059</v>
      </c>
      <c r="L57" s="15">
        <f>IF($B57="","",IFERROR(VLOOKUP(L$4&amp;$C$1&amp;$B$2,ROCUP!$1:$1048576,$C57,0)*$D57,"-"))</f>
        <v>58.857515738576495</v>
      </c>
      <c r="M57" s="15">
        <f>IF($B57="","",IFERROR(VLOOKUP(M$4&amp;$C$1&amp;$B$2,ROCUP!$1:$1048576,$C57,0)*$D57,"-"))</f>
        <v>57.25824754928631</v>
      </c>
      <c r="N57" s="15">
        <f>IF($B57="","",IFERROR(VLOOKUP(N$4&amp;$C$1&amp;$B$2,ROCUP!$1:$1048576,$C57,0)*$D57,"-"))</f>
        <v>56.023123335415782</v>
      </c>
      <c r="O57" s="15">
        <f>IF($B57="","",IFERROR(VLOOKUP(O$4&amp;$C$1&amp;$B$2,ROCUP!$1:$1048576,$C57,0)*$D57,"-"))</f>
        <v>58.177069712360741</v>
      </c>
      <c r="P57" s="15">
        <f>IF($B57="","",IFERROR(VLOOKUP(P$4&amp;$C$1&amp;$B$2,ROCUP!$1:$1048576,$C57,0)*$D57,"-"))</f>
        <v>54.441400522986648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36.673716289560126</v>
      </c>
      <c r="H58" s="15">
        <f>IF($B58="","",IFERROR(VLOOKUP(H$4&amp;$C$1&amp;$B$2,ROCUP!$1:$1048576,$C58,0)*$D58,"-"))</f>
        <v>37.239423337953106</v>
      </c>
      <c r="I58" s="15">
        <f>IF($B58="","",IFERROR(VLOOKUP(I$4&amp;$C$1&amp;$B$2,ROCUP!$1:$1048576,$C58,0)*$D58,"-"))</f>
        <v>39.38548052578723</v>
      </c>
      <c r="J58" s="15">
        <f>IF($B58="","",IFERROR(VLOOKUP(J$4&amp;$C$1&amp;$B$2,ROCUP!$1:$1048576,$C58,0)*$D58,"-"))</f>
        <v>39.588665947643875</v>
      </c>
      <c r="K58" s="15">
        <f>IF($B58="","",IFERROR(VLOOKUP(K$4&amp;$C$1&amp;$B$2,ROCUP!$1:$1048576,$C58,0)*$D58,"-"))</f>
        <v>40.434565730848995</v>
      </c>
      <c r="L58" s="15">
        <f>IF($B58="","",IFERROR(VLOOKUP(L$4&amp;$C$1&amp;$B$2,ROCUP!$1:$1048576,$C58,0)*$D58,"-"))</f>
        <v>41.091243628350298</v>
      </c>
      <c r="M58" s="15">
        <f>IF($B58="","",IFERROR(VLOOKUP(M$4&amp;$C$1&amp;$B$2,ROCUP!$1:$1048576,$C58,0)*$D58,"-"))</f>
        <v>42.495670639004359</v>
      </c>
      <c r="N58" s="15">
        <f>IF($B58="","",IFERROR(VLOOKUP(N$4&amp;$C$1&amp;$B$2,ROCUP!$1:$1048576,$C58,0)*$D58,"-"))</f>
        <v>43.925654736461382</v>
      </c>
      <c r="O58" s="15">
        <f>IF($B58="","",IFERROR(VLOOKUP(O$4&amp;$C$1&amp;$B$2,ROCUP!$1:$1048576,$C58,0)*$D58,"-"))</f>
        <v>41.769912045795529</v>
      </c>
      <c r="P58" s="15">
        <f>IF($B58="","",IFERROR(VLOOKUP(P$4&amp;$C$1&amp;$B$2,ROCUP!$1:$1048576,$C58,0)*$D58,"-"))</f>
        <v>45.341981848044554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19.661729054082791</v>
      </c>
      <c r="H59" s="15">
        <f>IF($B59="","",IFERROR(VLOOKUP(H$4&amp;$C$1&amp;$B$2,ROCUP!$1:$1048576,$C59,0)*$D59,"-"))</f>
        <v>18.171665071177852</v>
      </c>
      <c r="I59" s="15">
        <f>IF($B59="","",IFERROR(VLOOKUP(I$4&amp;$C$1&amp;$B$2,ROCUP!$1:$1048576,$C59,0)*$D59,"-"))</f>
        <v>18.805012166493494</v>
      </c>
      <c r="J59" s="15">
        <f>IF($B59="","",IFERROR(VLOOKUP(J$4&amp;$C$1&amp;$B$2,ROCUP!$1:$1048576,$C59,0)*$D59,"-"))</f>
        <v>18.5825421045278</v>
      </c>
      <c r="K59" s="15">
        <f>IF($B59="","",IFERROR(VLOOKUP(K$4&amp;$C$1&amp;$B$2,ROCUP!$1:$1048576,$C59,0)*$D59,"-"))</f>
        <v>17.799027331103428</v>
      </c>
      <c r="L59" s="15">
        <f>IF($B59="","",IFERROR(VLOOKUP(L$4&amp;$C$1&amp;$B$2,ROCUP!$1:$1048576,$C59,0)*$D59,"-"))</f>
        <v>17.844042340381151</v>
      </c>
      <c r="M59" s="15">
        <f>IF($B59="","",IFERROR(VLOOKUP(M$4&amp;$C$1&amp;$B$2,ROCUP!$1:$1048576,$C59,0)*$D59,"-"))</f>
        <v>17.61777882794793</v>
      </c>
      <c r="N59" s="15">
        <f>IF($B59="","",IFERROR(VLOOKUP(N$4&amp;$C$1&amp;$B$2,ROCUP!$1:$1048576,$C59,0)*$D59,"-"))</f>
        <v>17.913546427514547</v>
      </c>
      <c r="O59" s="15">
        <f>IF($B59="","",IFERROR(VLOOKUP(O$4&amp;$C$1&amp;$B$2,ROCUP!$1:$1048576,$C59,0)*$D59,"-"))</f>
        <v>14.975563178627125</v>
      </c>
      <c r="P59" s="15">
        <f>IF($B59="","",IFERROR(VLOOKUP(P$4&amp;$C$1&amp;$B$2,ROCUP!$1:$1048576,$C59,0)*$D59,"-"))</f>
        <v>15.505767582958004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63.052907923213155</v>
      </c>
      <c r="H60" s="15">
        <f>IF($B60="","",IFERROR(VLOOKUP(H$4&amp;$C$1&amp;$B$2,ROCUP!$1:$1048576,$C60,0)*$D60,"-"))</f>
        <v>64.075426138393183</v>
      </c>
      <c r="I60" s="15">
        <f>IF($B60="","",IFERROR(VLOOKUP(I$4&amp;$C$1&amp;$B$2,ROCUP!$1:$1048576,$C60,0)*$D60,"-"))</f>
        <v>63.039125750952827</v>
      </c>
      <c r="J60" s="15">
        <f>IF($B60="","",IFERROR(VLOOKUP(J$4&amp;$C$1&amp;$B$2,ROCUP!$1:$1048576,$C60,0)*$D60,"-"))</f>
        <v>62.914604722466592</v>
      </c>
      <c r="K60" s="15">
        <f>IF($B60="","",IFERROR(VLOOKUP(K$4&amp;$C$1&amp;$B$2,ROCUP!$1:$1048576,$C60,0)*$D60,"-"))</f>
        <v>61.874520176185378</v>
      </c>
      <c r="L60" s="15">
        <f>IF($B60="","",IFERROR(VLOOKUP(L$4&amp;$C$1&amp;$B$2,ROCUP!$1:$1048576,$C60,0)*$D60,"-"))</f>
        <v>60.393825450227588</v>
      </c>
      <c r="M60" s="15">
        <f>IF($B60="","",IFERROR(VLOOKUP(M$4&amp;$C$1&amp;$B$2,ROCUP!$1:$1048576,$C60,0)*$D60,"-"))</f>
        <v>61.958829875544474</v>
      </c>
      <c r="N60" s="15">
        <f>IF($B60="","",IFERROR(VLOOKUP(N$4&amp;$C$1&amp;$B$2,ROCUP!$1:$1048576,$C60,0)*$D60,"-"))</f>
        <v>61.5584310163417</v>
      </c>
      <c r="O60" s="15">
        <f>IF($B60="","",IFERROR(VLOOKUP(O$4&amp;$C$1&amp;$B$2,ROCUP!$1:$1048576,$C60,0)*$D60,"-"))</f>
        <v>62.707937289615714</v>
      </c>
      <c r="P60" s="15">
        <f>IF($B60="","",IFERROR(VLOOKUP(P$4&amp;$C$1&amp;$B$2,ROCUP!$1:$1048576,$C60,0)*$D60,"-"))</f>
        <v>63.634160647603821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17.285363022704058</v>
      </c>
      <c r="H61" s="15">
        <f>IF($B61="","",IFERROR(VLOOKUP(H$4&amp;$C$1&amp;$B$2,ROCUP!$1:$1048576,$C61,0)*$D61,"-"))</f>
        <v>17.752908790428972</v>
      </c>
      <c r="I61" s="15">
        <f>IF($B61="","",IFERROR(VLOOKUP(I$4&amp;$C$1&amp;$B$2,ROCUP!$1:$1048576,$C61,0)*$D61,"-"))</f>
        <v>18.155862082553671</v>
      </c>
      <c r="J61" s="15">
        <f>IF($B61="","",IFERROR(VLOOKUP(J$4&amp;$C$1&amp;$B$2,ROCUP!$1:$1048576,$C61,0)*$D61,"-"))</f>
        <v>18.502853173005608</v>
      </c>
      <c r="K61" s="15">
        <f>IF($B61="","",IFERROR(VLOOKUP(K$4&amp;$C$1&amp;$B$2,ROCUP!$1:$1048576,$C61,0)*$D61,"-"))</f>
        <v>20.326452492711198</v>
      </c>
      <c r="L61" s="15">
        <f>IF($B61="","",IFERROR(VLOOKUP(L$4&amp;$C$1&amp;$B$2,ROCUP!$1:$1048576,$C61,0)*$D61,"-"))</f>
        <v>21.762132209391265</v>
      </c>
      <c r="M61" s="15">
        <f>IF($B61="","",IFERROR(VLOOKUP(M$4&amp;$C$1&amp;$B$2,ROCUP!$1:$1048576,$C61,0)*$D61,"-"))</f>
        <v>20.423391296507599</v>
      </c>
      <c r="N61" s="15">
        <f>IF($B61="","",IFERROR(VLOOKUP(N$4&amp;$C$1&amp;$B$2,ROCUP!$1:$1048576,$C61,0)*$D61,"-"))</f>
        <v>20.528022556143753</v>
      </c>
      <c r="O61" s="15">
        <f>IF($B61="","",IFERROR(VLOOKUP(O$4&amp;$C$1&amp;$B$2,ROCUP!$1:$1048576,$C61,0)*$D61,"-"))</f>
        <v>22.31649953175716</v>
      </c>
      <c r="P61" s="15">
        <f>IF($B61="","",IFERROR(VLOOKUP(P$4&amp;$C$1&amp;$B$2,ROCUP!$1:$1048576,$C61,0)*$D61,"-"))</f>
        <v>20.860071769438171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52.484452715234887</v>
      </c>
      <c r="H62" s="15">
        <f>IF($B62="","",IFERROR(VLOOKUP(H$4&amp;$C$1&amp;$B$2,ROCUP!$1:$1048576,$C62,0)*$D62,"-"))</f>
        <v>52.529921368596021</v>
      </c>
      <c r="I62" s="15">
        <f>IF($B62="","",IFERROR(VLOOKUP(I$4&amp;$C$1&amp;$B$2,ROCUP!$1:$1048576,$C62,0)*$D62,"-"))</f>
        <v>51.228382058681476</v>
      </c>
      <c r="J62" s="15">
        <f>IF($B62="","",IFERROR(VLOOKUP(J$4&amp;$C$1&amp;$B$2,ROCUP!$1:$1048576,$C62,0)*$D62,"-"))</f>
        <v>46.519670133107574</v>
      </c>
      <c r="K62" s="15">
        <f>IF($B62="","",IFERROR(VLOOKUP(K$4&amp;$C$1&amp;$B$2,ROCUP!$1:$1048576,$C62,0)*$D62,"-"))</f>
        <v>47.663431027674569</v>
      </c>
      <c r="L62" s="15">
        <f>IF($B62="","",IFERROR(VLOOKUP(L$4&amp;$C$1&amp;$B$2,ROCUP!$1:$1048576,$C62,0)*$D62,"-"))</f>
        <v>44.239868207808044</v>
      </c>
      <c r="M62" s="15">
        <f>IF($B62="","",IFERROR(VLOOKUP(M$4&amp;$C$1&amp;$B$2,ROCUP!$1:$1048576,$C62,0)*$D62,"-"))</f>
        <v>43.257130361697257</v>
      </c>
      <c r="N62" s="15">
        <f>IF($B62="","",IFERROR(VLOOKUP(N$4&amp;$C$1&amp;$B$2,ROCUP!$1:$1048576,$C62,0)*$D62,"-"))</f>
        <v>39.517897362969784</v>
      </c>
      <c r="O62" s="15">
        <f>IF($B62="","",IFERROR(VLOOKUP(O$4&amp;$C$1&amp;$B$2,ROCUP!$1:$1048576,$C62,0)*$D62,"-"))</f>
        <v>38.563022121351622</v>
      </c>
      <c r="P62" s="15">
        <f>IF($B62="","",IFERROR(VLOOKUP(P$4&amp;$C$1&amp;$B$2,ROCUP!$1:$1048576,$C62,0)*$D62,"-"))</f>
        <v>36.706841854348269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11.305367842994151</v>
      </c>
      <c r="H63" s="15">
        <f>IF($B63="","",IFERROR(VLOOKUP(H$4&amp;$C$1&amp;$B$2,ROCUP!$1:$1048576,$C63,0)*$D63,"-"))</f>
        <v>11.713507360680488</v>
      </c>
      <c r="I63" s="15">
        <f>IF($B63="","",IFERROR(VLOOKUP(I$4&amp;$C$1&amp;$B$2,ROCUP!$1:$1048576,$C63,0)*$D63,"-"))</f>
        <v>11.143484510343155</v>
      </c>
      <c r="J63" s="15">
        <f>IF($B63="","",IFERROR(VLOOKUP(J$4&amp;$C$1&amp;$B$2,ROCUP!$1:$1048576,$C63,0)*$D63,"-"))</f>
        <v>12.75718732863152</v>
      </c>
      <c r="K63" s="15">
        <f>IF($B63="","",IFERROR(VLOOKUP(K$4&amp;$C$1&amp;$B$2,ROCUP!$1:$1048576,$C63,0)*$D63,"-"))</f>
        <v>11.195578305269347</v>
      </c>
      <c r="L63" s="15">
        <f>IF($B63="","",IFERROR(VLOOKUP(L$4&amp;$C$1&amp;$B$2,ROCUP!$1:$1048576,$C63,0)*$D63,"-"))</f>
        <v>10.497215996919143</v>
      </c>
      <c r="M63" s="15">
        <f>IF($B63="","",IFERROR(VLOOKUP(M$4&amp;$C$1&amp;$B$2,ROCUP!$1:$1048576,$C63,0)*$D63,"-"))</f>
        <v>11.392929798543511</v>
      </c>
      <c r="N63" s="15">
        <f>IF($B63="","",IFERROR(VLOOKUP(N$4&amp;$C$1&amp;$B$2,ROCUP!$1:$1048576,$C63,0)*$D63,"-"))</f>
        <v>11.404713855916878</v>
      </c>
      <c r="O63" s="15">
        <f>IF($B63="","",IFERROR(VLOOKUP(O$4&amp;$C$1&amp;$B$2,ROCUP!$1:$1048576,$C63,0)*$D63,"-"))</f>
        <v>11.264133312329953</v>
      </c>
      <c r="P63" s="15">
        <f>IF($B63="","",IFERROR(VLOOKUP(P$4&amp;$C$1&amp;$B$2,ROCUP!$1:$1048576,$C63,0)*$D63,"-"))</f>
        <v>10.615530897973255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6.0899618999832956</v>
      </c>
      <c r="H64" s="15">
        <f>IF($B64="","",IFERROR(VLOOKUP(H$4&amp;$C$1&amp;$B$2,ROCUP!$1:$1048576,$C64,0)*$D64,"-"))</f>
        <v>5.7310791695837917</v>
      </c>
      <c r="I64" s="15">
        <f>IF($B64="","",IFERROR(VLOOKUP(I$4&amp;$C$1&amp;$B$2,ROCUP!$1:$1048576,$C64,0)*$D64,"-"))</f>
        <v>5.8106869326078598</v>
      </c>
      <c r="J64" s="15">
        <f>IF($B64="","",IFERROR(VLOOKUP(J$4&amp;$C$1&amp;$B$2,ROCUP!$1:$1048576,$C64,0)*$D64,"-"))</f>
        <v>6.3786488888005293</v>
      </c>
      <c r="K64" s="15">
        <f>IF($B64="","",IFERROR(VLOOKUP(K$4&amp;$C$1&amp;$B$2,ROCUP!$1:$1048576,$C64,0)*$D64,"-"))</f>
        <v>5.8695692700350977</v>
      </c>
      <c r="L64" s="15">
        <f>IF($B64="","",IFERROR(VLOOKUP(L$4&amp;$C$1&amp;$B$2,ROCUP!$1:$1048576,$C64,0)*$D64,"-"))</f>
        <v>7.2198479896876888</v>
      </c>
      <c r="M64" s="15">
        <f>IF($B64="","",IFERROR(VLOOKUP(M$4&amp;$C$1&amp;$B$2,ROCUP!$1:$1048576,$C64,0)*$D64,"-"))</f>
        <v>6.8652628240802631</v>
      </c>
      <c r="N64" s="15">
        <f>IF($B64="","",IFERROR(VLOOKUP(N$4&amp;$C$1&amp;$B$2,ROCUP!$1:$1048576,$C64,0)*$D64,"-"))</f>
        <v>5.7919824581593398</v>
      </c>
      <c r="O64" s="15">
        <f>IF($B64="","",IFERROR(VLOOKUP(O$4&amp;$C$1&amp;$B$2,ROCUP!$1:$1048576,$C64,0)*$D64,"-"))</f>
        <v>5.6985943538631183</v>
      </c>
      <c r="P64" s="15">
        <f>IF($B64="","",IFERROR(VLOOKUP(P$4&amp;$C$1&amp;$B$2,ROCUP!$1:$1048576,$C64,0)*$D64,"-"))</f>
        <v>5.6331142519406106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19.361046508402531</v>
      </c>
      <c r="H65" s="15">
        <f>IF($B65="","",IFERROR(VLOOKUP(H$4&amp;$C$1&amp;$B$2,ROCUP!$1:$1048576,$C65,0)*$D65,"-"))</f>
        <v>19.401798854105646</v>
      </c>
      <c r="I65" s="15">
        <f>IF($B65="","",IFERROR(VLOOKUP(I$4&amp;$C$1&amp;$B$2,ROCUP!$1:$1048576,$C65,0)*$D65,"-"))</f>
        <v>19.519130359657836</v>
      </c>
      <c r="J65" s="15">
        <f>IF($B65="","",IFERROR(VLOOKUP(J$4&amp;$C$1&amp;$B$2,ROCUP!$1:$1048576,$C65,0)*$D65,"-"))</f>
        <v>22.062126440875836</v>
      </c>
      <c r="K65" s="15">
        <f>IF($B65="","",IFERROR(VLOOKUP(K$4&amp;$C$1&amp;$B$2,ROCUP!$1:$1048576,$C65,0)*$D65,"-"))</f>
        <v>23.369361664146211</v>
      </c>
      <c r="L65" s="15">
        <f>IF($B65="","",IFERROR(VLOOKUP(L$4&amp;$C$1&amp;$B$2,ROCUP!$1:$1048576,$C65,0)*$D65,"-"))</f>
        <v>24.858285952685318</v>
      </c>
      <c r="M65" s="15">
        <f>IF($B65="","",IFERROR(VLOOKUP(M$4&amp;$C$1&amp;$B$2,ROCUP!$1:$1048576,$C65,0)*$D65,"-"))</f>
        <v>24.680518549148481</v>
      </c>
      <c r="N65" s="15">
        <f>IF($B65="","",IFERROR(VLOOKUP(N$4&amp;$C$1&amp;$B$2,ROCUP!$1:$1048576,$C65,0)*$D65,"-"))</f>
        <v>26.934925032058661</v>
      </c>
      <c r="O65" s="15">
        <f>IF($B65="","",IFERROR(VLOOKUP(O$4&amp;$C$1&amp;$B$2,ROCUP!$1:$1048576,$C65,0)*$D65,"-"))</f>
        <v>27.564285892712491</v>
      </c>
      <c r="P65" s="15">
        <f>IF($B65="","",IFERROR(VLOOKUP(P$4&amp;$C$1&amp;$B$2,ROCUP!$1:$1048576,$C65,0)*$D65,"-"))</f>
        <v>29.465118648703015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10.759171033385131</v>
      </c>
      <c r="H66" s="21">
        <f>IF($B66="","",IFERROR(VLOOKUP(H$4&amp;$C$1&amp;$B$2,ROCUP!$1:$1048576,$C66,0)*$D66,"-"))</f>
        <v>10.623693247034058</v>
      </c>
      <c r="I66" s="21">
        <f>IF($B66="","",IFERROR(VLOOKUP(I$4&amp;$C$1&amp;$B$2,ROCUP!$1:$1048576,$C66,0)*$D66,"-"))</f>
        <v>12.298316138709675</v>
      </c>
      <c r="J66" s="21">
        <f>IF($B66="","",IFERROR(VLOOKUP(J$4&amp;$C$1&amp;$B$2,ROCUP!$1:$1048576,$C66,0)*$D66,"-"))</f>
        <v>12.282367208584535</v>
      </c>
      <c r="K66" s="21">
        <f>IF($B66="","",IFERROR(VLOOKUP(K$4&amp;$C$1&amp;$B$2,ROCUP!$1:$1048576,$C66,0)*$D66,"-"))</f>
        <v>11.902059732874774</v>
      </c>
      <c r="L66" s="21">
        <f>IF($B66="","",IFERROR(VLOOKUP(L$4&amp;$C$1&amp;$B$2,ROCUP!$1:$1048576,$C66,0)*$D66,"-"))</f>
        <v>13.184781852899802</v>
      </c>
      <c r="M66" s="21">
        <f>IF($B66="","",IFERROR(VLOOKUP(M$4&amp;$C$1&amp;$B$2,ROCUP!$1:$1048576,$C66,0)*$D66,"-"))</f>
        <v>13.804158466530488</v>
      </c>
      <c r="N66" s="21">
        <f>IF($B66="","",IFERROR(VLOOKUP(N$4&amp;$C$1&amp;$B$2,ROCUP!$1:$1048576,$C66,0)*$D66,"-"))</f>
        <v>16.350481290895342</v>
      </c>
      <c r="O66" s="21">
        <f>IF($B66="","",IFERROR(VLOOKUP(O$4&amp;$C$1&amp;$B$2,ROCUP!$1:$1048576,$C66,0)*$D66,"-"))</f>
        <v>16.909964319742819</v>
      </c>
      <c r="P66" s="21">
        <f>IF($B66="","",IFERROR(VLOOKUP(P$4&amp;$C$1&amp;$B$2,ROCUP!$1:$1048576,$C66,0)*$D66,"-"))</f>
        <v>17.579394347034853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36.428263666169634</v>
      </c>
      <c r="H68" s="15">
        <f>IF($B68="","",IFERROR(VLOOKUP(H$4&amp;$C$1&amp;$B$2,ROCUP!$1:$1048576,$C68,0)*$D68,"-"))</f>
        <v>34.888815861540145</v>
      </c>
      <c r="I68" s="15">
        <f>IF($B68="","",IFERROR(VLOOKUP(I$4&amp;$C$1&amp;$B$2,ROCUP!$1:$1048576,$C68,0)*$D68,"-"))</f>
        <v>37.75078362185414</v>
      </c>
      <c r="J68" s="15">
        <f>IF($B68="","",IFERROR(VLOOKUP(J$4&amp;$C$1&amp;$B$2,ROCUP!$1:$1048576,$C68,0)*$D68,"-"))</f>
        <v>36.585006221038206</v>
      </c>
      <c r="K68" s="15">
        <f>IF($B68="","",IFERROR(VLOOKUP(K$4&amp;$C$1&amp;$B$2,ROCUP!$1:$1048576,$C68,0)*$D68,"-"))</f>
        <v>38.885797554035435</v>
      </c>
      <c r="L68" s="15">
        <f>IF($B68="","",IFERROR(VLOOKUP(L$4&amp;$C$1&amp;$B$2,ROCUP!$1:$1048576,$C68,0)*$D68,"-"))</f>
        <v>39.117730435759327</v>
      </c>
      <c r="M68" s="15">
        <f>IF($B68="","",IFERROR(VLOOKUP(M$4&amp;$C$1&amp;$B$2,ROCUP!$1:$1048576,$C68,0)*$D68,"-"))</f>
        <v>38.804961639426153</v>
      </c>
      <c r="N68" s="15">
        <f>IF($B68="","",IFERROR(VLOOKUP(N$4&amp;$C$1&amp;$B$2,ROCUP!$1:$1048576,$C68,0)*$D68,"-"))</f>
        <v>43.004071038700552</v>
      </c>
      <c r="O68" s="15">
        <f>IF($B68="","",IFERROR(VLOOKUP(O$4&amp;$C$1&amp;$B$2,ROCUP!$1:$1048576,$C68,0)*$D68,"-"))</f>
        <v>43.201863387284497</v>
      </c>
      <c r="P68" s="15">
        <f>IF($B68="","",IFERROR(VLOOKUP(P$4&amp;$C$1&amp;$B$2,ROCUP!$1:$1048576,$C68,0)*$D68,"-"))</f>
        <v>44.723541949009594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0.57344192752428791</v>
      </c>
      <c r="H69" s="15">
        <f>IF($B69="","",IFERROR(VLOOKUP(H$4&amp;$C$1&amp;$B$2,ROCUP!$1:$1048576,$C69,0)*$D69,"-"))</f>
        <v>0.39137102497059062</v>
      </c>
      <c r="I69" s="15">
        <f>IF($B69="","",IFERROR(VLOOKUP(I$4&amp;$C$1&amp;$B$2,ROCUP!$1:$1048576,$C69,0)*$D69,"-"))</f>
        <v>0.42285736140947039</v>
      </c>
      <c r="J69" s="15">
        <f>IF($B69="","",IFERROR(VLOOKUP(J$4&amp;$C$1&amp;$B$2,ROCUP!$1:$1048576,$C69,0)*$D69,"-"))</f>
        <v>0.36895478274411569</v>
      </c>
      <c r="K69" s="15">
        <f>IF($B69="","",IFERROR(VLOOKUP(K$4&amp;$C$1&amp;$B$2,ROCUP!$1:$1048576,$C69,0)*$D69,"-"))</f>
        <v>0.38041307640292149</v>
      </c>
      <c r="L69" s="15">
        <f>IF($B69="","",IFERROR(VLOOKUP(L$4&amp;$C$1&amp;$B$2,ROCUP!$1:$1048576,$C69,0)*$D69,"-"))</f>
        <v>0.30722985007568426</v>
      </c>
      <c r="M69" s="15">
        <f>IF($B69="","",IFERROR(VLOOKUP(M$4&amp;$C$1&amp;$B$2,ROCUP!$1:$1048576,$C69,0)*$D69,"-"))</f>
        <v>0.51672516874403451</v>
      </c>
      <c r="N69" s="15">
        <f>IF($B69="","",IFERROR(VLOOKUP(N$4&amp;$C$1&amp;$B$2,ROCUP!$1:$1048576,$C69,0)*$D69,"-"))</f>
        <v>0.33322510110807879</v>
      </c>
      <c r="O69" s="15">
        <f>IF($B69="","",IFERROR(VLOOKUP(O$4&amp;$C$1&amp;$B$2,ROCUP!$1:$1048576,$C69,0)*$D69,"-"))</f>
        <v>0.47696026027878419</v>
      </c>
      <c r="P69" s="15">
        <f>IF($B69="","",IFERROR(VLOOKUP(P$4&amp;$C$1&amp;$B$2,ROCUP!$1:$1048576,$C69,0)*$D69,"-"))</f>
        <v>0.30958951408067381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7.6733840470588524</v>
      </c>
      <c r="H70" s="15">
        <f>IF($B70="","",IFERROR(VLOOKUP(H$4&amp;$C$1&amp;$B$2,ROCUP!$1:$1048576,$C70,0)*$D70,"-"))</f>
        <v>8.7500654864812102</v>
      </c>
      <c r="I70" s="15">
        <f>IF($B70="","",IFERROR(VLOOKUP(I$4&amp;$C$1&amp;$B$2,ROCUP!$1:$1048576,$C70,0)*$D70,"-"))</f>
        <v>7.6957489999368356</v>
      </c>
      <c r="J70" s="15">
        <f>IF($B70="","",IFERROR(VLOOKUP(J$4&amp;$C$1&amp;$B$2,ROCUP!$1:$1048576,$C70,0)*$D70,"-"))</f>
        <v>8.5666981998474689</v>
      </c>
      <c r="K70" s="15">
        <f>IF($B70="","",IFERROR(VLOOKUP(K$4&amp;$C$1&amp;$B$2,ROCUP!$1:$1048576,$C70,0)*$D70,"-"))</f>
        <v>7.3910521014517725</v>
      </c>
      <c r="L70" s="15">
        <f>IF($B70="","",IFERROR(VLOOKUP(L$4&amp;$C$1&amp;$B$2,ROCUP!$1:$1048576,$C70,0)*$D70,"-"))</f>
        <v>8.6029706730280644</v>
      </c>
      <c r="M70" s="15">
        <f>IF($B70="","",IFERROR(VLOOKUP(M$4&amp;$C$1&amp;$B$2,ROCUP!$1:$1048576,$C70,0)*$D70,"-"))</f>
        <v>7.8741516162429539</v>
      </c>
      <c r="N70" s="15">
        <f>IF($B70="","",IFERROR(VLOOKUP(N$4&amp;$C$1&amp;$B$2,ROCUP!$1:$1048576,$C70,0)*$D70,"-"))</f>
        <v>8.662259971065005</v>
      </c>
      <c r="O70" s="15">
        <f>IF($B70="","",IFERROR(VLOOKUP(O$4&amp;$C$1&amp;$B$2,ROCUP!$1:$1048576,$C70,0)*$D70,"-"))</f>
        <v>9.567855447802776</v>
      </c>
      <c r="P70" s="15">
        <f>IF($B70="","",IFERROR(VLOOKUP(P$4&amp;$C$1&amp;$B$2,ROCUP!$1:$1048576,$C70,0)*$D70,"-"))</f>
        <v>9.3468685474687199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25.832809902429194</v>
      </c>
      <c r="H71" s="15">
        <f>IF($B71="","",IFERROR(VLOOKUP(H$4&amp;$C$1&amp;$B$2,ROCUP!$1:$1048576,$C71,0)*$D71,"-"))</f>
        <v>26.446834502564688</v>
      </c>
      <c r="I71" s="15">
        <f>IF($B71="","",IFERROR(VLOOKUP(I$4&amp;$C$1&amp;$B$2,ROCUP!$1:$1048576,$C71,0)*$D71,"-"))</f>
        <v>25.06338224462678</v>
      </c>
      <c r="J71" s="15">
        <f>IF($B71="","",IFERROR(VLOOKUP(J$4&amp;$C$1&amp;$B$2,ROCUP!$1:$1048576,$C71,0)*$D71,"-"))</f>
        <v>26.778242215694686</v>
      </c>
      <c r="K71" s="15">
        <f>IF($B71="","",IFERROR(VLOOKUP(K$4&amp;$C$1&amp;$B$2,ROCUP!$1:$1048576,$C71,0)*$D71,"-"))</f>
        <v>24.945867117543347</v>
      </c>
      <c r="L71" s="15">
        <f>IF($B71="","",IFERROR(VLOOKUP(L$4&amp;$C$1&amp;$B$2,ROCUP!$1:$1048576,$C71,0)*$D71,"-"))</f>
        <v>24.066142136595335</v>
      </c>
      <c r="M71" s="15">
        <f>IF($B71="","",IFERROR(VLOOKUP(M$4&amp;$C$1&amp;$B$2,ROCUP!$1:$1048576,$C71,0)*$D71,"-"))</f>
        <v>24.851413014302697</v>
      </c>
      <c r="N71" s="15">
        <f>IF($B71="","",IFERROR(VLOOKUP(N$4&amp;$C$1&amp;$B$2,ROCUP!$1:$1048576,$C71,0)*$D71,"-"))</f>
        <v>23.039130059514022</v>
      </c>
      <c r="O71" s="15">
        <f>IF($B71="","",IFERROR(VLOOKUP(O$4&amp;$C$1&amp;$B$2,ROCUP!$1:$1048576,$C71,0)*$D71,"-"))</f>
        <v>22.263277373598651</v>
      </c>
      <c r="P71" s="15">
        <f>IF($B71="","",IFERROR(VLOOKUP(P$4&amp;$C$1&amp;$B$2,ROCUP!$1:$1048576,$C71,0)*$D71,"-"))</f>
        <v>21.231642540260097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21.054065532521857</v>
      </c>
      <c r="H72" s="15">
        <f>IF($B72="","",IFERROR(VLOOKUP(H$4&amp;$C$1&amp;$B$2,ROCUP!$1:$1048576,$C72,0)*$D72,"-"))</f>
        <v>21.582736811022684</v>
      </c>
      <c r="I72" s="15">
        <f>IF($B72="","",IFERROR(VLOOKUP(I$4&amp;$C$1&amp;$B$2,ROCUP!$1:$1048576,$C72,0)*$D72,"-"))</f>
        <v>22.780346549485088</v>
      </c>
      <c r="J72" s="15">
        <f>IF($B72="","",IFERROR(VLOOKUP(J$4&amp;$C$1&amp;$B$2,ROCUP!$1:$1048576,$C72,0)*$D72,"-"))</f>
        <v>20.478730013568654</v>
      </c>
      <c r="K72" s="15">
        <f>IF($B72="","",IFERROR(VLOOKUP(K$4&amp;$C$1&amp;$B$2,ROCUP!$1:$1048576,$C72,0)*$D72,"-"))</f>
        <v>21.304318597928688</v>
      </c>
      <c r="L72" s="15">
        <f>IF($B72="","",IFERROR(VLOOKUP(L$4&amp;$C$1&amp;$B$2,ROCUP!$1:$1048576,$C72,0)*$D72,"-"))</f>
        <v>20.558351741807115</v>
      </c>
      <c r="M72" s="15">
        <f>IF($B72="","",IFERROR(VLOOKUP(M$4&amp;$C$1&amp;$B$2,ROCUP!$1:$1048576,$C72,0)*$D72,"-"))</f>
        <v>20.177413120010613</v>
      </c>
      <c r="N72" s="15">
        <f>IF($B72="","",IFERROR(VLOOKUP(N$4&amp;$C$1&amp;$B$2,ROCUP!$1:$1048576,$C72,0)*$D72,"-"))</f>
        <v>18.887071318186301</v>
      </c>
      <c r="O72" s="15">
        <f>IF($B72="","",IFERROR(VLOOKUP(O$4&amp;$C$1&amp;$B$2,ROCUP!$1:$1048576,$C72,0)*$D72,"-"))</f>
        <v>18.155434191362207</v>
      </c>
      <c r="P72" s="15">
        <f>IF($B72="","",IFERROR(VLOOKUP(P$4&amp;$C$1&amp;$B$2,ROCUP!$1:$1048576,$C72,0)*$D72,"-"))</f>
        <v>19.653232290862093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5.1337938703415933</v>
      </c>
      <c r="H73" s="15">
        <f>IF($B73="","",IFERROR(VLOOKUP(H$4&amp;$C$1&amp;$B$2,ROCUP!$1:$1048576,$C73,0)*$D73,"-"))</f>
        <v>4.5013025856444111</v>
      </c>
      <c r="I73" s="15">
        <f>IF($B73="","",IFERROR(VLOOKUP(I$4&amp;$C$1&amp;$B$2,ROCUP!$1:$1048576,$C73,0)*$D73,"-"))</f>
        <v>4.0316612783307768</v>
      </c>
      <c r="J73" s="15">
        <f>IF($B73="","",IFERROR(VLOOKUP(J$4&amp;$C$1&amp;$B$2,ROCUP!$1:$1048576,$C73,0)*$D73,"-"))</f>
        <v>4.7182143052400853</v>
      </c>
      <c r="K73" s="15">
        <f>IF($B73="","",IFERROR(VLOOKUP(K$4&amp;$C$1&amp;$B$2,ROCUP!$1:$1048576,$C73,0)*$D73,"-"))</f>
        <v>4.4292645780290263</v>
      </c>
      <c r="L73" s="15">
        <f>IF($B73="","",IFERROR(VLOOKUP(L$4&amp;$C$1&amp;$B$2,ROCUP!$1:$1048576,$C73,0)*$D73,"-"))</f>
        <v>4.4543514422794059</v>
      </c>
      <c r="M73" s="15">
        <f>IF($B73="","",IFERROR(VLOOKUP(M$4&amp;$C$1&amp;$B$2,ROCUP!$1:$1048576,$C73,0)*$D73,"-"))</f>
        <v>4.6258095205524175</v>
      </c>
      <c r="N73" s="15">
        <f>IF($B73="","",IFERROR(VLOOKUP(N$4&amp;$C$1&amp;$B$2,ROCUP!$1:$1048576,$C73,0)*$D73,"-"))</f>
        <v>3.7675603360405088</v>
      </c>
      <c r="O73" s="15">
        <f>IF($B73="","",IFERROR(VLOOKUP(O$4&amp;$C$1&amp;$B$2,ROCUP!$1:$1048576,$C73,0)*$D73,"-"))</f>
        <v>4.3201710450048409</v>
      </c>
      <c r="P73" s="15">
        <f>IF($B73="","",IFERROR(VLOOKUP(P$4&amp;$C$1&amp;$B$2,ROCUP!$1:$1048576,$C73,0)*$D73,"-"))</f>
        <v>2.7854081127868811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1.8296144569252837</v>
      </c>
      <c r="H74" s="15">
        <f>IF($B74="","",IFERROR(VLOOKUP(H$4&amp;$C$1&amp;$B$2,ROCUP!$1:$1048576,$C74,0)*$D74,"-"))</f>
        <v>1.6496639948182332</v>
      </c>
      <c r="I74" s="15">
        <f>IF($B74="","",IFERROR(VLOOKUP(I$4&amp;$C$1&amp;$B$2,ROCUP!$1:$1048576,$C74,0)*$D74,"-"))</f>
        <v>1.0147533583172861</v>
      </c>
      <c r="J74" s="15">
        <f>IF($B74="","",IFERROR(VLOOKUP(J$4&amp;$C$1&amp;$B$2,ROCUP!$1:$1048576,$C74,0)*$D74,"-"))</f>
        <v>0.8697304106327014</v>
      </c>
      <c r="K74" s="15">
        <f>IF($B74="","",IFERROR(VLOOKUP(K$4&amp;$C$1&amp;$B$2,ROCUP!$1:$1048576,$C74,0)*$D74,"-"))</f>
        <v>1.2773270078031569</v>
      </c>
      <c r="L74" s="15">
        <f>IF($B74="","",IFERROR(VLOOKUP(L$4&amp;$C$1&amp;$B$2,ROCUP!$1:$1048576,$C74,0)*$D74,"-"))</f>
        <v>1.22918683575719</v>
      </c>
      <c r="M74" s="15">
        <f>IF($B74="","",IFERROR(VLOOKUP(M$4&amp;$C$1&amp;$B$2,ROCUP!$1:$1048576,$C74,0)*$D74,"-"))</f>
        <v>1.353372237992047</v>
      </c>
      <c r="N74" s="15">
        <f>IF($B74="","",IFERROR(VLOOKUP(N$4&amp;$C$1&amp;$B$2,ROCUP!$1:$1048576,$C74,0)*$D74,"-"))</f>
        <v>0.76894543451813369</v>
      </c>
      <c r="O74" s="15">
        <f>IF($B74="","",IFERROR(VLOOKUP(O$4&amp;$C$1&amp;$B$2,ROCUP!$1:$1048576,$C74,0)*$D74,"-"))</f>
        <v>0.63611694396736529</v>
      </c>
      <c r="P74" s="15">
        <f>IF($B74="","",IFERROR(VLOOKUP(P$4&amp;$C$1&amp;$B$2,ROCUP!$1:$1048576,$C74,0)*$D74,"-"))</f>
        <v>0.95933681111185598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1.4746265970292958</v>
      </c>
      <c r="H75" s="21">
        <f>IF($B75="","",IFERROR(VLOOKUP(H$4&amp;$C$1&amp;$B$2,ROCUP!$1:$1048576,$C75,0)*$D75,"-"))</f>
        <v>1.7892097329580363</v>
      </c>
      <c r="I75" s="21">
        <f>IF($B75="","",IFERROR(VLOOKUP(I$4&amp;$C$1&amp;$B$2,ROCUP!$1:$1048576,$C75,0)*$D75,"-"))</f>
        <v>1.2404665860396225</v>
      </c>
      <c r="J75" s="21">
        <f>IF($B75="","",IFERROR(VLOOKUP(J$4&amp;$C$1&amp;$B$2,ROCUP!$1:$1048576,$C75,0)*$D75,"-"))</f>
        <v>1.6344238512340741</v>
      </c>
      <c r="K75" s="21">
        <f>IF($B75="","",IFERROR(VLOOKUP(K$4&amp;$C$1&amp;$B$2,ROCUP!$1:$1048576,$C75,0)*$D75,"-"))</f>
        <v>1.3859599668056544</v>
      </c>
      <c r="L75" s="21">
        <f>IF($B75="","",IFERROR(VLOOKUP(L$4&amp;$C$1&amp;$B$2,ROCUP!$1:$1048576,$C75,0)*$D75,"-"))</f>
        <v>1.6640368846978781</v>
      </c>
      <c r="M75" s="21">
        <f>IF($B75="","",IFERROR(VLOOKUP(M$4&amp;$C$1&amp;$B$2,ROCUP!$1:$1048576,$C75,0)*$D75,"-"))</f>
        <v>1.7961536827290883</v>
      </c>
      <c r="N75" s="21">
        <f>IF($B75="","",IFERROR(VLOOKUP(N$4&amp;$C$1&amp;$B$2,ROCUP!$1:$1048576,$C75,0)*$D75,"-"))</f>
        <v>1.5377367408673923</v>
      </c>
      <c r="O75" s="21">
        <f>IF($B75="","",IFERROR(VLOOKUP(O$4&amp;$C$1&amp;$B$2,ROCUP!$1:$1048576,$C75,0)*$D75,"-"))</f>
        <v>1.378321350700886</v>
      </c>
      <c r="P75" s="21">
        <f>IF($B75="","",IFERROR(VLOOKUP(P$4&amp;$C$1&amp;$B$2,ROCUP!$1:$1048576,$C75,0)*$D75,"-"))</f>
        <v>0.99038023442008183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7.5663464182614337</v>
      </c>
      <c r="H77" s="15">
        <f>IF($B77="","",IFERROR(VLOOKUP(H$4&amp;$C$1&amp;$B$2,ROCUP!$1:$1048576,$C77,0)*$D77,"-"))</f>
        <v>7.9117789938418888</v>
      </c>
      <c r="I77" s="15">
        <f>IF($B77="","",IFERROR(VLOOKUP(I$4&amp;$C$1&amp;$B$2,ROCUP!$1:$1048576,$C77,0)*$D77,"-"))</f>
        <v>6.8791249164803112</v>
      </c>
      <c r="J77" s="15">
        <f>IF($B77="","",IFERROR(VLOOKUP(J$4&amp;$C$1&amp;$B$2,ROCUP!$1:$1048576,$C77,0)*$D77,"-"))</f>
        <v>6.4306703534532703</v>
      </c>
      <c r="K77" s="15">
        <f>IF($B77="","",IFERROR(VLOOKUP(K$4&amp;$C$1&amp;$B$2,ROCUP!$1:$1048576,$C77,0)*$D77,"-"))</f>
        <v>7.2556987110357642</v>
      </c>
      <c r="L77" s="15">
        <f>IF($B77="","",IFERROR(VLOOKUP(L$4&amp;$C$1&amp;$B$2,ROCUP!$1:$1048576,$C77,0)*$D77,"-"))</f>
        <v>5.8881798877840836</v>
      </c>
      <c r="M77" s="15">
        <f>IF($B77="","",IFERROR(VLOOKUP(M$4&amp;$C$1&amp;$B$2,ROCUP!$1:$1048576,$C77,0)*$D77,"-"))</f>
        <v>5.9545683956129141</v>
      </c>
      <c r="N77" s="15">
        <f>IF($B77="","",IFERROR(VLOOKUP(N$4&amp;$C$1&amp;$B$2,ROCUP!$1:$1048576,$C77,0)*$D77,"-"))</f>
        <v>5.2794035445368763</v>
      </c>
      <c r="O77" s="15">
        <f>IF($B77="","",IFERROR(VLOOKUP(O$4&amp;$C$1&amp;$B$2,ROCUP!$1:$1048576,$C77,0)*$D77,"-"))</f>
        <v>4.77062218436176</v>
      </c>
      <c r="P77" s="15">
        <f>IF($B77="","",IFERROR(VLOOKUP(P$4&amp;$C$1&amp;$B$2,ROCUP!$1:$1048576,$C77,0)*$D77,"-"))</f>
        <v>5.0136184541536686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2.0759421555171635</v>
      </c>
      <c r="H78" s="15">
        <f>IF($B78="","",IFERROR(VLOOKUP(H$4&amp;$C$1&amp;$B$2,ROCUP!$1:$1048576,$C78,0)*$D78,"-"))</f>
        <v>1.6211476089099717</v>
      </c>
      <c r="I78" s="15">
        <f>IF($B78="","",IFERROR(VLOOKUP(I$4&amp;$C$1&amp;$B$2,ROCUP!$1:$1048576,$C78,0)*$D78,"-"))</f>
        <v>1.8606998790594336</v>
      </c>
      <c r="J78" s="15">
        <f>IF($B78="","",IFERROR(VLOOKUP(J$4&amp;$C$1&amp;$B$2,ROCUP!$1:$1048576,$C78,0)*$D78,"-"))</f>
        <v>2.003599531917267</v>
      </c>
      <c r="K78" s="15">
        <f>IF($B78="","",IFERROR(VLOOKUP(K$4&amp;$C$1&amp;$B$2,ROCUP!$1:$1048576,$C78,0)*$D78,"-"))</f>
        <v>1.6575141186127296</v>
      </c>
      <c r="L78" s="15">
        <f>IF($B78="","",IFERROR(VLOOKUP(L$4&amp;$C$1&amp;$B$2,ROCUP!$1:$1048576,$C78,0)*$D78,"-"))</f>
        <v>2.3552505602772769</v>
      </c>
      <c r="M78" s="15">
        <f>IF($B78="","",IFERROR(VLOOKUP(M$4&amp;$C$1&amp;$B$2,ROCUP!$1:$1048576,$C78,0)*$D78,"-"))</f>
        <v>1.4765426878621404</v>
      </c>
      <c r="N78" s="15">
        <f>IF($B78="","",IFERROR(VLOOKUP(N$4&amp;$C$1&amp;$B$2,ROCUP!$1:$1048576,$C78,0)*$D78,"-"))</f>
        <v>1.7170391773254861</v>
      </c>
      <c r="O78" s="15">
        <f>IF($B78="","",IFERROR(VLOOKUP(O$4&amp;$C$1&amp;$B$2,ROCUP!$1:$1048576,$C78,0)*$D78,"-"))</f>
        <v>2.5707220013978462</v>
      </c>
      <c r="P78" s="15">
        <f>IF($B78="","",IFERROR(VLOOKUP(P$4&amp;$C$1&amp;$B$2,ROCUP!$1:$1048576,$C78,0)*$D78,"-"))</f>
        <v>2.5068620220144329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12.974684715013449</v>
      </c>
      <c r="H79" s="15">
        <f>IF($B79="","",IFERROR(VLOOKUP(H$4&amp;$C$1&amp;$B$2,ROCUP!$1:$1048576,$C79,0)*$D79,"-"))</f>
        <v>13.083484547571761</v>
      </c>
      <c r="I79" s="15">
        <f>IF($B79="","",IFERROR(VLOOKUP(I$4&amp;$C$1&amp;$B$2,ROCUP!$1:$1048576,$C79,0)*$D79,"-"))</f>
        <v>14.011952659910143</v>
      </c>
      <c r="J79" s="15">
        <f>IF($B79="","",IFERROR(VLOOKUP(J$4&amp;$C$1&amp;$B$2,ROCUP!$1:$1048576,$C79,0)*$D79,"-"))</f>
        <v>12.46753490601621</v>
      </c>
      <c r="K79" s="15">
        <f>IF($B79="","",IFERROR(VLOOKUP(K$4&amp;$C$1&amp;$B$2,ROCUP!$1:$1048576,$C79,0)*$D79,"-"))</f>
        <v>13.451223349476694</v>
      </c>
      <c r="L79" s="15">
        <f>IF($B79="","",IFERROR(VLOOKUP(L$4&amp;$C$1&amp;$B$2,ROCUP!$1:$1048576,$C79,0)*$D79,"-"))</f>
        <v>13.184353956172679</v>
      </c>
      <c r="M79" s="15">
        <f>IF($B79="","",IFERROR(VLOOKUP(M$4&amp;$C$1&amp;$B$2,ROCUP!$1:$1048576,$C79,0)*$D79,"-"))</f>
        <v>13.065913031402507</v>
      </c>
      <c r="N79" s="15">
        <f>IF($B79="","",IFERROR(VLOOKUP(N$4&amp;$C$1&amp;$B$2,ROCUP!$1:$1048576,$C79,0)*$D79,"-"))</f>
        <v>14.147167740768751</v>
      </c>
      <c r="O79" s="15">
        <f>IF($B79="","",IFERROR(VLOOKUP(O$4&amp;$C$1&amp;$B$2,ROCUP!$1:$1048576,$C79,0)*$D79,"-"))</f>
        <v>13.437575353450699</v>
      </c>
      <c r="P79" s="15">
        <f>IF($B79="","",IFERROR(VLOOKUP(P$4&amp;$C$1&amp;$B$2,ROCUP!$1:$1048576,$C79,0)*$D79,"-"))</f>
        <v>10.399388423442852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10.188326285895382</v>
      </c>
      <c r="H80" s="15">
        <f>IF($B80="","",IFERROR(VLOOKUP(H$4&amp;$C$1&amp;$B$2,ROCUP!$1:$1048576,$C80,0)*$D80,"-"))</f>
        <v>10.484028442564783</v>
      </c>
      <c r="I80" s="15">
        <f>IF($B80="","",IFERROR(VLOOKUP(I$4&amp;$C$1&amp;$B$2,ROCUP!$1:$1048576,$C80,0)*$D80,"-"))</f>
        <v>10.854285451029501</v>
      </c>
      <c r="J80" s="15">
        <f>IF($B80="","",IFERROR(VLOOKUP(J$4&amp;$C$1&amp;$B$2,ROCUP!$1:$1048576,$C80,0)*$D80,"-"))</f>
        <v>10.858956113654198</v>
      </c>
      <c r="K80" s="15">
        <f>IF($B80="","",IFERROR(VLOOKUP(K$4&amp;$C$1&amp;$B$2,ROCUP!$1:$1048576,$C80,0)*$D80,"-"))</f>
        <v>9.8641325378591223</v>
      </c>
      <c r="L80" s="15">
        <f>IF($B80="","",IFERROR(VLOOKUP(L$4&amp;$C$1&amp;$B$2,ROCUP!$1:$1048576,$C80,0)*$D80,"-"))</f>
        <v>10.369381849690578</v>
      </c>
      <c r="M80" s="15">
        <f>IF($B80="","",IFERROR(VLOOKUP(M$4&amp;$C$1&amp;$B$2,ROCUP!$1:$1048576,$C80,0)*$D80,"-"))</f>
        <v>10.482079917257646</v>
      </c>
      <c r="N80" s="15">
        <f>IF($B80="","",IFERROR(VLOOKUP(N$4&amp;$C$1&amp;$B$2,ROCUP!$1:$1048576,$C80,0)*$D80,"-"))</f>
        <v>11.352772663005952</v>
      </c>
      <c r="O80" s="15">
        <f>IF($B80="","",IFERROR(VLOOKUP(O$4&amp;$C$1&amp;$B$2,ROCUP!$1:$1048576,$C80,0)*$D80,"-"))</f>
        <v>10.203564559140574</v>
      </c>
      <c r="P80" s="15">
        <f>IF($B80="","",IFERROR(VLOOKUP(P$4&amp;$C$1&amp;$B$2,ROCUP!$1:$1048576,$C80,0)*$D80,"-"))</f>
        <v>11.452119479167381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17.481345561223925</v>
      </c>
      <c r="H81" s="15">
        <f>IF($B81="","",IFERROR(VLOOKUP(H$4&amp;$C$1&amp;$B$2,ROCUP!$1:$1048576,$C81,0)*$D81,"-"))</f>
        <v>18.675970509651517</v>
      </c>
      <c r="I81" s="15">
        <f>IF($B81="","",IFERROR(VLOOKUP(I$4&amp;$C$1&amp;$B$2,ROCUP!$1:$1048576,$C81,0)*$D81,"-"))</f>
        <v>17.931133996004963</v>
      </c>
      <c r="J81" s="15">
        <f>IF($B81="","",IFERROR(VLOOKUP(J$4&amp;$C$1&amp;$B$2,ROCUP!$1:$1048576,$C81,0)*$D81,"-"))</f>
        <v>16.790010553399039</v>
      </c>
      <c r="K81" s="15">
        <f>IF($B81="","",IFERROR(VLOOKUP(K$4&amp;$C$1&amp;$B$2,ROCUP!$1:$1048576,$C81,0)*$D81,"-"))</f>
        <v>17.010859341502364</v>
      </c>
      <c r="L81" s="15">
        <f>IF($B81="","",IFERROR(VLOOKUP(L$4&amp;$C$1&amp;$B$2,ROCUP!$1:$1048576,$C81,0)*$D81,"-"))</f>
        <v>17.433475430704799</v>
      </c>
      <c r="M81" s="15">
        <f>IF($B81="","",IFERROR(VLOOKUP(M$4&amp;$C$1&amp;$B$2,ROCUP!$1:$1048576,$C81,0)*$D81,"-"))</f>
        <v>18.504067163908417</v>
      </c>
      <c r="N81" s="15">
        <f>IF($B81="","",IFERROR(VLOOKUP(N$4&amp;$C$1&amp;$B$2,ROCUP!$1:$1048576,$C81,0)*$D81,"-"))</f>
        <v>16.837988689047449</v>
      </c>
      <c r="O81" s="15">
        <f>IF($B81="","",IFERROR(VLOOKUP(O$4&amp;$C$1&amp;$B$2,ROCUP!$1:$1048576,$C81,0)*$D81,"-"))</f>
        <v>17.175055528961469</v>
      </c>
      <c r="P81" s="15">
        <f>IF($B81="","",IFERROR(VLOOKUP(P$4&amp;$C$1&amp;$B$2,ROCUP!$1:$1048576,$C81,0)*$D81,"-"))</f>
        <v>17.733925129387192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4.9168673614219669</v>
      </c>
      <c r="H82" s="15">
        <f>IF($B82="","",IFERROR(VLOOKUP(H$4&amp;$C$1&amp;$B$2,ROCUP!$1:$1048576,$C82,0)*$D82,"-"))</f>
        <v>4.4726671334066781</v>
      </c>
      <c r="I82" s="15">
        <f>IF($B82="","",IFERROR(VLOOKUP(I$4&amp;$C$1&amp;$B$2,ROCUP!$1:$1048576,$C82,0)*$D82,"-"))</f>
        <v>4.7362110659169554</v>
      </c>
      <c r="J82" s="15">
        <f>IF($B82="","",IFERROR(VLOOKUP(J$4&amp;$C$1&amp;$B$2,ROCUP!$1:$1048576,$C82,0)*$D82,"-"))</f>
        <v>5.3241925766143083</v>
      </c>
      <c r="K82" s="15">
        <f>IF($B82="","",IFERROR(VLOOKUP(K$4&amp;$C$1&amp;$B$2,ROCUP!$1:$1048576,$C82,0)*$D82,"-"))</f>
        <v>5.054228917833826</v>
      </c>
      <c r="L82" s="15">
        <f>IF($B82="","",IFERROR(VLOOKUP(L$4&amp;$C$1&amp;$B$2,ROCUP!$1:$1048576,$C82,0)*$D82,"-"))</f>
        <v>4.8388701386920268</v>
      </c>
      <c r="M82" s="15">
        <f>IF($B82="","",IFERROR(VLOOKUP(M$4&amp;$C$1&amp;$B$2,ROCUP!$1:$1048576,$C82,0)*$D82,"-"))</f>
        <v>5.5115796804511863</v>
      </c>
      <c r="N82" s="15">
        <f>IF($B82="","",IFERROR(VLOOKUP(N$4&amp;$C$1&amp;$B$2,ROCUP!$1:$1048576,$C82,0)*$D82,"-"))</f>
        <v>5.1506551474698323</v>
      </c>
      <c r="O82" s="15">
        <f>IF($B82="","",IFERROR(VLOOKUP(O$4&amp;$C$1&amp;$B$2,ROCUP!$1:$1048576,$C82,0)*$D82,"-"))</f>
        <v>4.7974881588344962</v>
      </c>
      <c r="P82" s="15">
        <f>IF($B82="","",IFERROR(VLOOKUP(P$4&amp;$C$1&amp;$B$2,ROCUP!$1:$1048576,$C82,0)*$D82,"-"))</f>
        <v>6.2211970618561327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5.2443913368921971</v>
      </c>
      <c r="H83" s="15">
        <f>IF($B83="","",IFERROR(VLOOKUP(H$4&amp;$C$1&amp;$B$2,ROCUP!$1:$1048576,$C83,0)*$D83,"-"))</f>
        <v>4.2772792867450597</v>
      </c>
      <c r="I83" s="15">
        <f>IF($B83="","",IFERROR(VLOOKUP(I$4&amp;$C$1&amp;$B$2,ROCUP!$1:$1048576,$C83,0)*$D83,"-"))</f>
        <v>4.2853641052802987</v>
      </c>
      <c r="J83" s="15">
        <f>IF($B83="","",IFERROR(VLOOKUP(J$4&amp;$C$1&amp;$B$2,ROCUP!$1:$1048576,$C83,0)*$D83,"-"))</f>
        <v>4.6915961035812526</v>
      </c>
      <c r="K83" s="15">
        <f>IF($B83="","",IFERROR(VLOOKUP(K$4&amp;$C$1&amp;$B$2,ROCUP!$1:$1048576,$C83,0)*$D83,"-"))</f>
        <v>5.3805232346296794</v>
      </c>
      <c r="L83" s="15">
        <f>IF($B83="","",IFERROR(VLOOKUP(L$4&amp;$C$1&amp;$B$2,ROCUP!$1:$1048576,$C83,0)*$D83,"-"))</f>
        <v>5.0178914319029104</v>
      </c>
      <c r="M83" s="15">
        <f>IF($B83="","",IFERROR(VLOOKUP(M$4&amp;$C$1&amp;$B$2,ROCUP!$1:$1048576,$C83,0)*$D83,"-"))</f>
        <v>4.4784402486001476</v>
      </c>
      <c r="N83" s="15">
        <f>IF($B83="","",IFERROR(VLOOKUP(N$4&amp;$C$1&amp;$B$2,ROCUP!$1:$1048576,$C83,0)*$D83,"-"))</f>
        <v>5.6640560779929636</v>
      </c>
      <c r="O83" s="15">
        <f>IF($B83="","",IFERROR(VLOOKUP(O$4&amp;$C$1&amp;$B$2,ROCUP!$1:$1048576,$C83,0)*$D83,"-"))</f>
        <v>4.9033717052858679</v>
      </c>
      <c r="P83" s="15">
        <f>IF($B83="","",IFERROR(VLOOKUP(P$4&amp;$C$1&amp;$B$2,ROCUP!$1:$1048576,$C83,0)*$D83,"-"))</f>
        <v>5.6329558671278122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6.2277648091765903</v>
      </c>
      <c r="H84" s="15">
        <f>IF($B84="","",IFERROR(VLOOKUP(H$4&amp;$C$1&amp;$B$2,ROCUP!$1:$1048576,$C84,0)*$D84,"-"))</f>
        <v>6.7368919877885567</v>
      </c>
      <c r="I84" s="15">
        <f>IF($B84="","",IFERROR(VLOOKUP(I$4&amp;$C$1&amp;$B$2,ROCUP!$1:$1048576,$C84,0)*$D84,"-"))</f>
        <v>5.7227430270838484</v>
      </c>
      <c r="J84" s="15">
        <f>IF($B84="","",IFERROR(VLOOKUP(J$4&amp;$C$1&amp;$B$2,ROCUP!$1:$1048576,$C84,0)*$D84,"-"))</f>
        <v>6.3522515850807748</v>
      </c>
      <c r="K84" s="15">
        <f>IF($B84="","",IFERROR(VLOOKUP(K$4&amp;$C$1&amp;$B$2,ROCUP!$1:$1048576,$C84,0)*$D84,"-"))</f>
        <v>6.4400759018428051</v>
      </c>
      <c r="L84" s="15">
        <f>IF($B84="","",IFERROR(VLOOKUP(L$4&amp;$C$1&amp;$B$2,ROCUP!$1:$1048576,$C84,0)*$D84,"-"))</f>
        <v>7.3221153074705416</v>
      </c>
      <c r="M84" s="15">
        <f>IF($B84="","",IFERROR(VLOOKUP(M$4&amp;$C$1&amp;$B$2,ROCUP!$1:$1048576,$C84,0)*$D84,"-"))</f>
        <v>6.3731510182677793</v>
      </c>
      <c r="N84" s="15">
        <f>IF($B84="","",IFERROR(VLOOKUP(N$4&amp;$C$1&amp;$B$2,ROCUP!$1:$1048576,$C84,0)*$D84,"-"))</f>
        <v>6.2274972873442271</v>
      </c>
      <c r="O84" s="15">
        <f>IF($B84="","",IFERROR(VLOOKUP(O$4&amp;$C$1&amp;$B$2,ROCUP!$1:$1048576,$C84,0)*$D84,"-"))</f>
        <v>6.8113656836370922</v>
      </c>
      <c r="P84" s="15">
        <f>IF($B84="","",IFERROR(VLOOKUP(P$4&amp;$C$1&amp;$B$2,ROCUP!$1:$1048576,$C84,0)*$D84,"-"))</f>
        <v>6.9323976662525784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10.789485691173006</v>
      </c>
      <c r="H85" s="15">
        <f>IF($B85="","",IFERROR(VLOOKUP(H$4&amp;$C$1&amp;$B$2,ROCUP!$1:$1048576,$C85,0)*$D85,"-"))</f>
        <v>9.9803778689032097</v>
      </c>
      <c r="I85" s="15">
        <f>IF($B85="","",IFERROR(VLOOKUP(I$4&amp;$C$1&amp;$B$2,ROCUP!$1:$1048576,$C85,0)*$D85,"-"))</f>
        <v>9.7550417497034445</v>
      </c>
      <c r="J85" s="15">
        <f>IF($B85="","",IFERROR(VLOOKUP(J$4&amp;$C$1&amp;$B$2,ROCUP!$1:$1048576,$C85,0)*$D85,"-"))</f>
        <v>11.14949212802582</v>
      </c>
      <c r="K85" s="15">
        <f>IF($B85="","",IFERROR(VLOOKUP(K$4&amp;$C$1&amp;$B$2,ROCUP!$1:$1048576,$C85,0)*$D85,"-"))</f>
        <v>10.787936374867881</v>
      </c>
      <c r="L85" s="15">
        <f>IF($B85="","",IFERROR(VLOOKUP(L$4&amp;$C$1&amp;$B$2,ROCUP!$1:$1048576,$C85,0)*$D85,"-"))</f>
        <v>10.548831039628585</v>
      </c>
      <c r="M85" s="15">
        <f>IF($B85="","",IFERROR(VLOOKUP(M$4&amp;$C$1&amp;$B$2,ROCUP!$1:$1048576,$C85,0)*$D85,"-"))</f>
        <v>11.073370621282734</v>
      </c>
      <c r="N85" s="15">
        <f>IF($B85="","",IFERROR(VLOOKUP(N$4&amp;$C$1&amp;$B$2,ROCUP!$1:$1048576,$C85,0)*$D85,"-"))</f>
        <v>11.403994591128793</v>
      </c>
      <c r="O85" s="15">
        <f>IF($B85="","",IFERROR(VLOOKUP(O$4&amp;$C$1&amp;$B$2,ROCUP!$1:$1048576,$C85,0)*$D85,"-"))</f>
        <v>11.768571296025824</v>
      </c>
      <c r="P85" s="15">
        <f>IF($B85="","",IFERROR(VLOOKUP(P$4&amp;$C$1&amp;$B$2,ROCUP!$1:$1048576,$C85,0)*$D85,"-"))</f>
        <v>11.977904262716056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10.816553278754224</v>
      </c>
      <c r="H86" s="15">
        <f>IF($B86="","",IFERROR(VLOOKUP(H$4&amp;$C$1&amp;$B$2,ROCUP!$1:$1048576,$C86,0)*$D86,"-"))</f>
        <v>12.049512542447147</v>
      </c>
      <c r="I86" s="15">
        <f>IF($B86="","",IFERROR(VLOOKUP(I$4&amp;$C$1&amp;$B$2,ROCUP!$1:$1048576,$C86,0)*$D86,"-"))</f>
        <v>12.405129456242637</v>
      </c>
      <c r="J86" s="15">
        <f>IF($B86="","",IFERROR(VLOOKUP(J$4&amp;$C$1&amp;$B$2,ROCUP!$1:$1048576,$C86,0)*$D86,"-"))</f>
        <v>11.622324166621107</v>
      </c>
      <c r="K86" s="15">
        <f>IF($B86="","",IFERROR(VLOOKUP(K$4&amp;$C$1&amp;$B$2,ROCUP!$1:$1048576,$C86,0)*$D86,"-"))</f>
        <v>11.875113335867914</v>
      </c>
      <c r="L86" s="15">
        <f>IF($B86="","",IFERROR(VLOOKUP(L$4&amp;$C$1&amp;$B$2,ROCUP!$1:$1048576,$C86,0)*$D86,"-"))</f>
        <v>11.776841159386182</v>
      </c>
      <c r="M86" s="15">
        <f>IF($B86="","",IFERROR(VLOOKUP(M$4&amp;$C$1&amp;$B$2,ROCUP!$1:$1048576,$C86,0)*$D86,"-"))</f>
        <v>10.826356092662316</v>
      </c>
      <c r="N86" s="15">
        <f>IF($B86="","",IFERROR(VLOOKUP(N$4&amp;$C$1&amp;$B$2,ROCUP!$1:$1048576,$C86,0)*$D86,"-"))</f>
        <v>9.5079098576266734</v>
      </c>
      <c r="O86" s="15">
        <f>IF($B86="","",IFERROR(VLOOKUP(O$4&amp;$C$1&amp;$B$2,ROCUP!$1:$1048576,$C86,0)*$D86,"-"))</f>
        <v>11.714737388922961</v>
      </c>
      <c r="P86" s="15">
        <f>IF($B86="","",IFERROR(VLOOKUP(P$4&amp;$C$1&amp;$B$2,ROCUP!$1:$1048576,$C86,0)*$D86,"-"))</f>
        <v>11.358619644679511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11.718292386670662</v>
      </c>
      <c r="H87" s="21">
        <f>IF($B87="","",IFERROR(VLOOKUP(H$4&amp;$C$1&amp;$B$2,ROCUP!$1:$1048576,$C87,0)*$D87,"-"))</f>
        <v>10.706861078169426</v>
      </c>
      <c r="I87" s="21">
        <f>IF($B87="","",IFERROR(VLOOKUP(I$4&amp;$C$1&amp;$B$2,ROCUP!$1:$1048576,$C87,0)*$D87,"-"))</f>
        <v>11.558313693288465</v>
      </c>
      <c r="J87" s="21">
        <f>IF($B87="","",IFERROR(VLOOKUP(J$4&amp;$C$1&amp;$B$2,ROCUP!$1:$1048576,$C87,0)*$D87,"-"))</f>
        <v>12.309371981636755</v>
      </c>
      <c r="K87" s="21">
        <f>IF($B87="","",IFERROR(VLOOKUP(K$4&amp;$C$1&amp;$B$2,ROCUP!$1:$1048576,$C87,0)*$D87,"-"))</f>
        <v>11.222694176471219</v>
      </c>
      <c r="L87" s="21">
        <f>IF($B87="","",IFERROR(VLOOKUP(L$4&amp;$C$1&amp;$B$2,ROCUP!$1:$1048576,$C87,0)*$D87,"-"))</f>
        <v>11.264809238290338</v>
      </c>
      <c r="M87" s="21">
        <f>IF($B87="","",IFERROR(VLOOKUP(M$4&amp;$C$1&amp;$B$2,ROCUP!$1:$1048576,$C87,0)*$D87,"-"))</f>
        <v>12.253931142692215</v>
      </c>
      <c r="N87" s="21">
        <f>IF($B87="","",IFERROR(VLOOKUP(N$4&amp;$C$1&amp;$B$2,ROCUP!$1:$1048576,$C87,0)*$D87,"-"))</f>
        <v>12.711515223753</v>
      </c>
      <c r="O87" s="21">
        <f>IF($B87="","",IFERROR(VLOOKUP(O$4&amp;$C$1&amp;$B$2,ROCUP!$1:$1048576,$C87,0)*$D87,"-"))</f>
        <v>11.846926139981413</v>
      </c>
      <c r="P87" s="21">
        <f>IF($B87="","",IFERROR(VLOOKUP(P$4&amp;$C$1&amp;$B$2,ROCUP!$1:$1048576,$C87,0)*$D87,"-"))</f>
        <v>10.77101198920238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990.47045466154054</v>
      </c>
      <c r="H89" s="47">
        <f>IF($B89="","",IFERROR(VLOOKUP(H$4&amp;$C$1&amp;$B$2,ROCUP!$1:$1048576,$C89,0)*$D89,"-"))</f>
        <v>971.77702088341698</v>
      </c>
      <c r="I89" s="47">
        <f>IF($B89="","",IFERROR(VLOOKUP(I$4&amp;$C$1&amp;$B$2,ROCUP!$1:$1048576,$C89,0)*$D89,"-"))</f>
        <v>943.33306525888156</v>
      </c>
      <c r="J89" s="47">
        <f>IF($B89="","",IFERROR(VLOOKUP(J$4&amp;$C$1&amp;$B$2,ROCUP!$1:$1048576,$C89,0)*$D89,"-"))</f>
        <v>930.23756122100997</v>
      </c>
      <c r="K89" s="47">
        <f>IF($B89="","",IFERROR(VLOOKUP(K$4&amp;$C$1&amp;$B$2,ROCUP!$1:$1048576,$C89,0)*$D89,"-"))</f>
        <v>953.92499448966976</v>
      </c>
      <c r="L89" s="47">
        <f>IF($B89="","",IFERROR(VLOOKUP(L$4&amp;$C$1&amp;$B$2,ROCUP!$1:$1048576,$C89,0)*$D89,"-"))</f>
        <v>1043.8415616310094</v>
      </c>
      <c r="M89" s="47">
        <f>IF($B89="","",IFERROR(VLOOKUP(M$4&amp;$C$1&amp;$B$2,ROCUP!$1:$1048576,$C89,0)*$D89,"-"))</f>
        <v>1039.39842032964</v>
      </c>
      <c r="N89" s="47">
        <f>IF($B89="","",IFERROR(VLOOKUP(N$4&amp;$C$1&amp;$B$2,ROCUP!$1:$1048576,$C89,0)*$D89,"-"))</f>
        <v>1066.4031711667219</v>
      </c>
      <c r="O89" s="47">
        <f>IF($B89="","",IFERROR(VLOOKUP(O$4&amp;$C$1&amp;$B$2,ROCUP!$1:$1048576,$C89,0)*$D89,"-"))</f>
        <v>1122.3982145628554</v>
      </c>
      <c r="P89" s="47">
        <f>IF($B89="","",IFERROR(VLOOKUP(P$4&amp;$C$1&amp;$B$2,ROCUP!$1:$1048576,$C89,0)*$D89,"-"))</f>
        <v>1135.5365055128159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1147.2172956584141</v>
      </c>
      <c r="H91" s="47">
        <f>IF($B91="","",IFERROR(VLOOKUP(H$4&amp;$C$1&amp;$B$2,ROCUP!$1:$1048576,$C91,0)*$D91,"-"))</f>
        <v>1142.8915778156584</v>
      </c>
      <c r="I91" s="47">
        <f>IF($B91="","",IFERROR(VLOOKUP(I$4&amp;$C$1&amp;$B$2,ROCUP!$1:$1048576,$C91,0)*$D91,"-"))</f>
        <v>1107.2385217198405</v>
      </c>
      <c r="J91" s="47">
        <f>IF($B91="","",IFERROR(VLOOKUP(J$4&amp;$C$1&amp;$B$2,ROCUP!$1:$1048576,$C91,0)*$D91,"-"))</f>
        <v>1110.6292642317105</v>
      </c>
      <c r="K91" s="47">
        <f>IF($B91="","",IFERROR(VLOOKUP(K$4&amp;$C$1&amp;$B$2,ROCUP!$1:$1048576,$C91,0)*$D91,"-"))</f>
        <v>1111.4924677917641</v>
      </c>
      <c r="L91" s="47">
        <f>IF($B91="","",IFERROR(VLOOKUP(L$4&amp;$C$1&amp;$B$2,ROCUP!$1:$1048576,$C91,0)*$D91,"-"))</f>
        <v>1229.6737802605323</v>
      </c>
      <c r="M91" s="47">
        <f>IF($B91="","",IFERROR(VLOOKUP(M$4&amp;$C$1&amp;$B$2,ROCUP!$1:$1048576,$C91,0)*$D91,"-"))</f>
        <v>1231.7578368349612</v>
      </c>
      <c r="N91" s="47">
        <f>IF($B91="","",IFERROR(VLOOKUP(N$4&amp;$C$1&amp;$B$2,ROCUP!$1:$1048576,$C91,0)*$D91,"-"))</f>
        <v>1270.6279686611254</v>
      </c>
      <c r="O91" s="47">
        <f>IF($B91="","",IFERROR(VLOOKUP(O$4&amp;$C$1&amp;$B$2,ROCUP!$1:$1048576,$C91,0)*$D91,"-"))</f>
        <v>1302.2389957264297</v>
      </c>
      <c r="P91" s="47">
        <f>IF($B91="","",IFERROR(VLOOKUP(P$4&amp;$C$1&amp;$B$2,ROCUP!$1:$1048576,$C91,0)*$D91,"-"))</f>
        <v>1295.6646183681148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761.64906519746171</v>
      </c>
      <c r="H92" s="47">
        <f>IF($B92="","",IFERROR(VLOOKUP(H$4&amp;$C$1&amp;$B$2,ROCUP!$1:$1048576,$C92,0)*$D92,"-"))</f>
        <v>727.85161410372393</v>
      </c>
      <c r="I92" s="47">
        <f>IF($B92="","",IFERROR(VLOOKUP(I$4&amp;$C$1&amp;$B$2,ROCUP!$1:$1048576,$C92,0)*$D92,"-"))</f>
        <v>699.68770021191051</v>
      </c>
      <c r="J92" s="47">
        <f>IF($B92="","",IFERROR(VLOOKUP(J$4&amp;$C$1&amp;$B$2,ROCUP!$1:$1048576,$C92,0)*$D92,"-"))</f>
        <v>692.09066908723003</v>
      </c>
      <c r="K92" s="47">
        <f>IF($B92="","",IFERROR(VLOOKUP(K$4&amp;$C$1&amp;$B$2,ROCUP!$1:$1048576,$C92,0)*$D92,"-"))</f>
        <v>741.78656070207705</v>
      </c>
      <c r="L92" s="47">
        <f>IF($B92="","",IFERROR(VLOOKUP(L$4&amp;$C$1&amp;$B$2,ROCUP!$1:$1048576,$C92,0)*$D92,"-"))</f>
        <v>783.54070530225863</v>
      </c>
      <c r="M92" s="47">
        <f>IF($B92="","",IFERROR(VLOOKUP(M$4&amp;$C$1&amp;$B$2,ROCUP!$1:$1048576,$C92,0)*$D92,"-"))</f>
        <v>777.92650724491546</v>
      </c>
      <c r="N92" s="47">
        <f>IF($B92="","",IFERROR(VLOOKUP(N$4&amp;$C$1&amp;$B$2,ROCUP!$1:$1048576,$C92,0)*$D92,"-"))</f>
        <v>784.8457495783216</v>
      </c>
      <c r="O92" s="47">
        <f>IF($B92="","",IFERROR(VLOOKUP(O$4&amp;$C$1&amp;$B$2,ROCUP!$1:$1048576,$C92,0)*$D92,"-"))</f>
        <v>867.95657966761246</v>
      </c>
      <c r="P92" s="47">
        <f>IF($B92="","",IFERROR(VLOOKUP(P$4&amp;$C$1&amp;$B$2,ROCUP!$1:$1048576,$C92,0)*$D92,"-"))</f>
        <v>916.57704703918944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1181.5999411790033</v>
      </c>
      <c r="H93" s="47">
        <f>IF($B93="","",IFERROR(VLOOKUP(H$4&amp;$C$1&amp;$B$2,ROCUP!$1:$1048576,$C93,0)*$D93,"-"))</f>
        <v>1137.8670310042678</v>
      </c>
      <c r="I93" s="47">
        <f>IF($B93="","",IFERROR(VLOOKUP(I$4&amp;$C$1&amp;$B$2,ROCUP!$1:$1048576,$C93,0)*$D93,"-"))</f>
        <v>1121.7345694923965</v>
      </c>
      <c r="J93" s="47">
        <f>IF($B93="","",IFERROR(VLOOKUP(J$4&amp;$C$1&amp;$B$2,ROCUP!$1:$1048576,$C93,0)*$D93,"-"))</f>
        <v>1074.2739417452569</v>
      </c>
      <c r="K93" s="47">
        <f>IF($B93="","",IFERROR(VLOOKUP(K$4&amp;$C$1&amp;$B$2,ROCUP!$1:$1048576,$C93,0)*$D93,"-"))</f>
        <v>1130.3478742210314</v>
      </c>
      <c r="L93" s="47">
        <f>IF($B93="","",IFERROR(VLOOKUP(L$4&amp;$C$1&amp;$B$2,ROCUP!$1:$1048576,$C93,0)*$D93,"-"))</f>
        <v>1222.6580351107148</v>
      </c>
      <c r="M93" s="47">
        <f>IF($B93="","",IFERROR(VLOOKUP(M$4&amp;$C$1&amp;$B$2,ROCUP!$1:$1048576,$C93,0)*$D93,"-"))</f>
        <v>1206.2826315780885</v>
      </c>
      <c r="N93" s="47">
        <f>IF($B93="","",IFERROR(VLOOKUP(N$4&amp;$C$1&amp;$B$2,ROCUP!$1:$1048576,$C93,0)*$D93,"-"))</f>
        <v>1226.6242351542894</v>
      </c>
      <c r="O93" s="47">
        <f>IF($B93="","",IFERROR(VLOOKUP(O$4&amp;$C$1&amp;$B$2,ROCUP!$1:$1048576,$C93,0)*$D93,"-"))</f>
        <v>1294.2764916562771</v>
      </c>
      <c r="P93" s="47">
        <f>IF($B93="","",IFERROR(VLOOKUP(P$4&amp;$C$1&amp;$B$2,ROCUP!$1:$1048576,$C93,0)*$D93,"-"))</f>
        <v>1355.3693385128624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659.25251275502842</v>
      </c>
      <c r="H94" s="47">
        <f>IF($B94="","",IFERROR(VLOOKUP(H$4&amp;$C$1&amp;$B$2,ROCUP!$1:$1048576,$C94,0)*$D94,"-"))</f>
        <v>692.4880952507724</v>
      </c>
      <c r="I94" s="47">
        <f>IF($B94="","",IFERROR(VLOOKUP(I$4&amp;$C$1&amp;$B$2,ROCUP!$1:$1048576,$C94,0)*$D94,"-"))</f>
        <v>669.34167779300208</v>
      </c>
      <c r="J94" s="47">
        <f>IF($B94="","",IFERROR(VLOOKUP(J$4&amp;$C$1&amp;$B$2,ROCUP!$1:$1048576,$C94,0)*$D94,"-"))</f>
        <v>711.08123891151047</v>
      </c>
      <c r="K94" s="47">
        <f>IF($B94="","",IFERROR(VLOOKUP(K$4&amp;$C$1&amp;$B$2,ROCUP!$1:$1048576,$C94,0)*$D94,"-"))</f>
        <v>696.06277195379448</v>
      </c>
      <c r="L94" s="47">
        <f>IF($B94="","",IFERROR(VLOOKUP(L$4&amp;$C$1&amp;$B$2,ROCUP!$1:$1048576,$C94,0)*$D94,"-"))</f>
        <v>789.947458533911</v>
      </c>
      <c r="M94" s="47">
        <f>IF($B94="","",IFERROR(VLOOKUP(M$4&amp;$C$1&amp;$B$2,ROCUP!$1:$1048576,$C94,0)*$D94,"-"))</f>
        <v>815.60541639406858</v>
      </c>
      <c r="N94" s="47">
        <f>IF($B94="","",IFERROR(VLOOKUP(N$4&amp;$C$1&amp;$B$2,ROCUP!$1:$1048576,$C94,0)*$D94,"-"))</f>
        <v>857.13413007863664</v>
      </c>
      <c r="O94" s="47">
        <f>IF($B94="","",IFERROR(VLOOKUP(O$4&amp;$C$1&amp;$B$2,ROCUP!$1:$1048576,$C94,0)*$D94,"-"))</f>
        <v>885.2857953375003</v>
      </c>
      <c r="P94" s="47">
        <f>IF($B94="","",IFERROR(VLOOKUP(P$4&amp;$C$1&amp;$B$2,ROCUP!$1:$1048576,$C94,0)*$D94,"-"))</f>
        <v>878.74819985902184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527.68925931518334</v>
      </c>
      <c r="H95" s="47">
        <f>IF($B95="","",IFERROR(VLOOKUP(H$4&amp;$C$1&amp;$B$2,ROCUP!$1:$1048576,$C95,0)*$D95,"-"))</f>
        <v>533.54824990906309</v>
      </c>
      <c r="I95" s="47">
        <f>IF($B95="","",IFERROR(VLOOKUP(I$4&amp;$C$1&amp;$B$2,ROCUP!$1:$1048576,$C95,0)*$D95,"-"))</f>
        <v>528.00660791334371</v>
      </c>
      <c r="J95" s="47">
        <f>IF($B95="","",IFERROR(VLOOKUP(J$4&amp;$C$1&amp;$B$2,ROCUP!$1:$1048576,$C95,0)*$D95,"-"))</f>
        <v>517.66263530174069</v>
      </c>
      <c r="K95" s="47">
        <f>IF($B95="","",IFERROR(VLOOKUP(K$4&amp;$C$1&amp;$B$2,ROCUP!$1:$1048576,$C95,0)*$D95,"-"))</f>
        <v>520.82528909395944</v>
      </c>
      <c r="L95" s="47">
        <f>IF($B95="","",IFERROR(VLOOKUP(L$4&amp;$C$1&amp;$B$2,ROCUP!$1:$1048576,$C95,0)*$D95,"-"))</f>
        <v>550.73998761849236</v>
      </c>
      <c r="M95" s="47">
        <f>IF($B95="","",IFERROR(VLOOKUP(M$4&amp;$C$1&amp;$B$2,ROCUP!$1:$1048576,$C95,0)*$D95,"-"))</f>
        <v>597.0740600193169</v>
      </c>
      <c r="N95" s="47">
        <f>IF($B95="","",IFERROR(VLOOKUP(N$4&amp;$C$1&amp;$B$2,ROCUP!$1:$1048576,$C95,0)*$D95,"-"))</f>
        <v>628.57596702644059</v>
      </c>
      <c r="O95" s="47">
        <f>IF($B95="","",IFERROR(VLOOKUP(O$4&amp;$C$1&amp;$B$2,ROCUP!$1:$1048576,$C95,0)*$D95,"-"))</f>
        <v>646.8988429014604</v>
      </c>
      <c r="P95" s="47">
        <f>IF($B95="","",IFERROR(VLOOKUP(P$4&amp;$C$1&amp;$B$2,ROCUP!$1:$1048576,$C95,0)*$D95,"-"))</f>
        <v>702.19040983724301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1080.1107887009905</v>
      </c>
      <c r="H96" s="47">
        <f>IF($B96="","",IFERROR(VLOOKUP(H$4&amp;$C$1&amp;$B$2,ROCUP!$1:$1048576,$C96,0)*$D96,"-"))</f>
        <v>1068.0563656724501</v>
      </c>
      <c r="I96" s="47">
        <f>IF($B96="","",IFERROR(VLOOKUP(I$4&amp;$C$1&amp;$B$2,ROCUP!$1:$1048576,$C96,0)*$D96,"-"))</f>
        <v>1004.592672643438</v>
      </c>
      <c r="J96" s="47">
        <f>IF($B96="","",IFERROR(VLOOKUP(J$4&amp;$C$1&amp;$B$2,ROCUP!$1:$1048576,$C96,0)*$D96,"-"))</f>
        <v>1023.8310814663644</v>
      </c>
      <c r="K96" s="47">
        <f>IF($B96="","",IFERROR(VLOOKUP(K$4&amp;$C$1&amp;$B$2,ROCUP!$1:$1048576,$C96,0)*$D96,"-"))</f>
        <v>1035.713819532247</v>
      </c>
      <c r="L96" s="47">
        <f>IF($B96="","",IFERROR(VLOOKUP(L$4&amp;$C$1&amp;$B$2,ROCUP!$1:$1048576,$C96,0)*$D96,"-"))</f>
        <v>1110.5221972634151</v>
      </c>
      <c r="M96" s="47">
        <f>IF($B96="","",IFERROR(VLOOKUP(M$4&amp;$C$1&amp;$B$2,ROCUP!$1:$1048576,$C96,0)*$D96,"-"))</f>
        <v>1149.3388815915632</v>
      </c>
      <c r="N96" s="47">
        <f>IF($B96="","",IFERROR(VLOOKUP(N$4&amp;$C$1&amp;$B$2,ROCUP!$1:$1048576,$C96,0)*$D96,"-"))</f>
        <v>1155.3732584250774</v>
      </c>
      <c r="O96" s="47">
        <f>IF($B96="","",IFERROR(VLOOKUP(O$4&amp;$C$1&amp;$B$2,ROCUP!$1:$1048576,$C96,0)*$D96,"-"))</f>
        <v>1167.673588521199</v>
      </c>
      <c r="P96" s="47">
        <f>IF($B96="","",IFERROR(VLOOKUP(P$4&amp;$C$1&amp;$B$2,ROCUP!$1:$1048576,$C96,0)*$D96,"-"))</f>
        <v>1209.8129146990909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1189.9548831365933</v>
      </c>
      <c r="H97" s="47">
        <f>IF($B97="","",IFERROR(VLOOKUP(H$4&amp;$C$1&amp;$B$2,ROCUP!$1:$1048576,$C97,0)*$D97,"-"))</f>
        <v>1073.4451007294474</v>
      </c>
      <c r="I97" s="47">
        <f>IF($B97="","",IFERROR(VLOOKUP(I$4&amp;$C$1&amp;$B$2,ROCUP!$1:$1048576,$C97,0)*$D97,"-"))</f>
        <v>1162.8004288215218</v>
      </c>
      <c r="J97" s="47">
        <f>IF($B97="","",IFERROR(VLOOKUP(J$4&amp;$C$1&amp;$B$2,ROCUP!$1:$1048576,$C97,0)*$D97,"-"))</f>
        <v>1028.365411838221</v>
      </c>
      <c r="K97" s="47">
        <f>IF($B97="","",IFERROR(VLOOKUP(K$4&amp;$C$1&amp;$B$2,ROCUP!$1:$1048576,$C97,0)*$D97,"-"))</f>
        <v>1089.0443423251161</v>
      </c>
      <c r="L97" s="47">
        <f>IF($B97="","",IFERROR(VLOOKUP(L$4&amp;$C$1&amp;$B$2,ROCUP!$1:$1048576,$C97,0)*$D97,"-"))</f>
        <v>1266.8817892062709</v>
      </c>
      <c r="M97" s="47">
        <f>IF($B97="","",IFERROR(VLOOKUP(M$4&amp;$C$1&amp;$B$2,ROCUP!$1:$1048576,$C97,0)*$D97,"-"))</f>
        <v>1086.5418934939316</v>
      </c>
      <c r="N97" s="47">
        <f>IF($B97="","",IFERROR(VLOOKUP(N$4&amp;$C$1&amp;$B$2,ROCUP!$1:$1048576,$C97,0)*$D97,"-"))</f>
        <v>1185.1362069945012</v>
      </c>
      <c r="O97" s="47">
        <f>IF($B97="","",IFERROR(VLOOKUP(O$4&amp;$C$1&amp;$B$2,ROCUP!$1:$1048576,$C97,0)*$D97,"-"))</f>
        <v>1318.3415987169442</v>
      </c>
      <c r="P97" s="47">
        <f>IF($B97="","",IFERROR(VLOOKUP(P$4&amp;$C$1&amp;$B$2,ROCUP!$1:$1048576,$C97,0)*$D97,"-"))</f>
        <v>1231.4725105573643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621.559387273634</v>
      </c>
      <c r="H98" s="47">
        <f>IF($B98="","",IFERROR(VLOOKUP(H$4&amp;$C$1&amp;$B$2,ROCUP!$1:$1048576,$C98,0)*$D98,"-"))</f>
        <v>606.41596113371816</v>
      </c>
      <c r="I98" s="47">
        <f>IF($B98="","",IFERROR(VLOOKUP(I$4&amp;$C$1&amp;$B$2,ROCUP!$1:$1048576,$C98,0)*$D98,"-"))</f>
        <v>580.82894663244122</v>
      </c>
      <c r="J98" s="47">
        <f>IF($B98="","",IFERROR(VLOOKUP(J$4&amp;$C$1&amp;$B$2,ROCUP!$1:$1048576,$C98,0)*$D98,"-"))</f>
        <v>601.01921731263337</v>
      </c>
      <c r="K98" s="47">
        <f>IF($B98="","",IFERROR(VLOOKUP(K$4&amp;$C$1&amp;$B$2,ROCUP!$1:$1048576,$C98,0)*$D98,"-"))</f>
        <v>586.94564908398809</v>
      </c>
      <c r="L98" s="47">
        <f>IF($B98="","",IFERROR(VLOOKUP(L$4&amp;$C$1&amp;$B$2,ROCUP!$1:$1048576,$C98,0)*$D98,"-"))</f>
        <v>622.08494454899528</v>
      </c>
      <c r="M98" s="47">
        <f>IF($B98="","",IFERROR(VLOOKUP(M$4&amp;$C$1&amp;$B$2,ROCUP!$1:$1048576,$C98,0)*$D98,"-"))</f>
        <v>652.15440747724267</v>
      </c>
      <c r="N98" s="47">
        <f>IF($B98="","",IFERROR(VLOOKUP(N$4&amp;$C$1&amp;$B$2,ROCUP!$1:$1048576,$C98,0)*$D98,"-"))</f>
        <v>657.35163334907793</v>
      </c>
      <c r="O98" s="47">
        <f>IF($B98="","",IFERROR(VLOOKUP(O$4&amp;$C$1&amp;$B$2,ROCUP!$1:$1048576,$C98,0)*$D98,"-"))</f>
        <v>745.96492188561911</v>
      </c>
      <c r="P98" s="47">
        <f>IF($B98="","",IFERROR(VLOOKUP(P$4&amp;$C$1&amp;$B$2,ROCUP!$1:$1048576,$C98,0)*$D98,"-"))</f>
        <v>738.76655678977772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934.6730897321363</v>
      </c>
      <c r="H99" s="47">
        <f>IF($B99="","",IFERROR(VLOOKUP(H$4&amp;$C$1&amp;$B$2,ROCUP!$1:$1048576,$C99,0)*$D99,"-"))</f>
        <v>772.94856762872507</v>
      </c>
      <c r="I99" s="47">
        <f>IF($B99="","",IFERROR(VLOOKUP(I$4&amp;$C$1&amp;$B$2,ROCUP!$1:$1048576,$C99,0)*$D99,"-"))</f>
        <v>760.43523849159283</v>
      </c>
      <c r="J99" s="47">
        <f>IF($B99="","",IFERROR(VLOOKUP(J$4&amp;$C$1&amp;$B$2,ROCUP!$1:$1048576,$C99,0)*$D99,"-"))</f>
        <v>715.2047323219349</v>
      </c>
      <c r="K99" s="47">
        <f>IF($B99="","",IFERROR(VLOOKUP(K$4&amp;$C$1&amp;$B$2,ROCUP!$1:$1048576,$C99,0)*$D99,"-"))</f>
        <v>775.00908923315444</v>
      </c>
      <c r="L99" s="47">
        <f>IF($B99="","",IFERROR(VLOOKUP(L$4&amp;$C$1&amp;$B$2,ROCUP!$1:$1048576,$C99,0)*$D99,"-"))</f>
        <v>837.10725340749582</v>
      </c>
      <c r="M99" s="47">
        <f>IF($B99="","",IFERROR(VLOOKUP(M$4&amp;$C$1&amp;$B$2,ROCUP!$1:$1048576,$C99,0)*$D99,"-"))</f>
        <v>917.05795764877371</v>
      </c>
      <c r="N99" s="47">
        <f>IF($B99="","",IFERROR(VLOOKUP(N$4&amp;$C$1&amp;$B$2,ROCUP!$1:$1048576,$C99,0)*$D99,"-"))</f>
        <v>831.52689128539566</v>
      </c>
      <c r="O99" s="47">
        <f>IF($B99="","",IFERROR(VLOOKUP(O$4&amp;$C$1&amp;$B$2,ROCUP!$1:$1048576,$C99,0)*$D99,"-"))</f>
        <v>873.64345798858903</v>
      </c>
      <c r="P99" s="47">
        <f>IF($B99="","",IFERROR(VLOOKUP(P$4&amp;$C$1&amp;$B$2,ROCUP!$1:$1048576,$C99,0)*$D99,"-"))</f>
        <v>863.2093439499472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734.52664522308669</v>
      </c>
      <c r="H100" s="47">
        <f>IF($B100="","",IFERROR(VLOOKUP(H$4&amp;$C$1&amp;$B$2,ROCUP!$1:$1048576,$C100,0)*$D100,"-"))</f>
        <v>772.20145176788049</v>
      </c>
      <c r="I100" s="47">
        <f>IF($B100="","",IFERROR(VLOOKUP(I$4&amp;$C$1&amp;$B$2,ROCUP!$1:$1048576,$C100,0)*$D100,"-"))</f>
        <v>678.03075960890737</v>
      </c>
      <c r="J100" s="47">
        <f>IF($B100="","",IFERROR(VLOOKUP(J$4&amp;$C$1&amp;$B$2,ROCUP!$1:$1048576,$C100,0)*$D100,"-"))</f>
        <v>735.07208653312898</v>
      </c>
      <c r="K100" s="47">
        <f>IF($B100="","",IFERROR(VLOOKUP(K$4&amp;$C$1&amp;$B$2,ROCUP!$1:$1048576,$C100,0)*$D100,"-"))</f>
        <v>644.46250871090126</v>
      </c>
      <c r="L100" s="47">
        <f>IF($B100="","",IFERROR(VLOOKUP(L$4&amp;$C$1&amp;$B$2,ROCUP!$1:$1048576,$C100,0)*$D100,"-"))</f>
        <v>682.2063320559854</v>
      </c>
      <c r="M100" s="47">
        <f>IF($B100="","",IFERROR(VLOOKUP(M$4&amp;$C$1&amp;$B$2,ROCUP!$1:$1048576,$C100,0)*$D100,"-"))</f>
        <v>783.98149475772425</v>
      </c>
      <c r="N100" s="47">
        <f>IF($B100="","",IFERROR(VLOOKUP(N$4&amp;$C$1&amp;$B$2,ROCUP!$1:$1048576,$C100,0)*$D100,"-"))</f>
        <v>795.44162506653879</v>
      </c>
      <c r="O100" s="47">
        <f>IF($B100="","",IFERROR(VLOOKUP(O$4&amp;$C$1&amp;$B$2,ROCUP!$1:$1048576,$C100,0)*$D100,"-"))</f>
        <v>720.3293381900578</v>
      </c>
      <c r="P100" s="47">
        <f>IF($B100="","",IFERROR(VLOOKUP(P$4&amp;$C$1&amp;$B$2,ROCUP!$1:$1048576,$C100,0)*$D100,"-"))</f>
        <v>826.9421252655834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1168.1266588010185</v>
      </c>
      <c r="H101" s="47">
        <f>IF($B101="","",IFERROR(VLOOKUP(H$4&amp;$C$1&amp;$B$2,ROCUP!$1:$1048576,$C101,0)*$D101,"-"))</f>
        <v>1234.6772646441168</v>
      </c>
      <c r="I101" s="47">
        <f>IF($B101="","",IFERROR(VLOOKUP(I$4&amp;$C$1&amp;$B$2,ROCUP!$1:$1048576,$C101,0)*$D101,"-"))</f>
        <v>1084.2278049958973</v>
      </c>
      <c r="J101" s="47">
        <f>IF($B101="","",IFERROR(VLOOKUP(J$4&amp;$C$1&amp;$B$2,ROCUP!$1:$1048576,$C101,0)*$D101,"-"))</f>
        <v>1091.574728070563</v>
      </c>
      <c r="K101" s="47">
        <f>IF($B101="","",IFERROR(VLOOKUP(K$4&amp;$C$1&amp;$B$2,ROCUP!$1:$1048576,$C101,0)*$D101,"-"))</f>
        <v>1137.6759378471941</v>
      </c>
      <c r="L101" s="47">
        <f>IF($B101="","",IFERROR(VLOOKUP(L$4&amp;$C$1&amp;$B$2,ROCUP!$1:$1048576,$C101,0)*$D101,"-"))</f>
        <v>1207.490875448108</v>
      </c>
      <c r="M101" s="47">
        <f>IF($B101="","",IFERROR(VLOOKUP(M$4&amp;$C$1&amp;$B$2,ROCUP!$1:$1048576,$C101,0)*$D101,"-"))</f>
        <v>1073.4641504455396</v>
      </c>
      <c r="N101" s="47">
        <f>IF($B101="","",IFERROR(VLOOKUP(N$4&amp;$C$1&amp;$B$2,ROCUP!$1:$1048576,$C101,0)*$D101,"-"))</f>
        <v>1166.4605719138904</v>
      </c>
      <c r="O101" s="47">
        <f>IF($B101="","",IFERROR(VLOOKUP(O$4&amp;$C$1&amp;$B$2,ROCUP!$1:$1048576,$C101,0)*$D101,"-"))</f>
        <v>1160.0651509281417</v>
      </c>
      <c r="P101" s="47">
        <f>IF($B101="","",IFERROR(VLOOKUP(P$4&amp;$C$1&amp;$B$2,ROCUP!$1:$1048576,$C101,0)*$D101,"-"))</f>
        <v>1133.0499259385053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2674.6894176481342</v>
      </c>
      <c r="H102" s="48">
        <f>IF($B102="","",IFERROR(VLOOKUP(H$4&amp;$C$1&amp;$B$2,ROCUP!$1:$1048576,$C102,0)*$D102,"-"))</f>
        <v>2657.829766554707</v>
      </c>
      <c r="I102" s="48">
        <f>IF($B102="","",IFERROR(VLOOKUP(I$4&amp;$C$1&amp;$B$2,ROCUP!$1:$1048576,$C102,0)*$D102,"-"))</f>
        <v>2512.9833586287682</v>
      </c>
      <c r="J102" s="48">
        <f>IF($B102="","",IFERROR(VLOOKUP(J$4&amp;$C$1&amp;$B$2,ROCUP!$1:$1048576,$C102,0)*$D102,"-"))</f>
        <v>2235.8703157699515</v>
      </c>
      <c r="K102" s="48">
        <f>IF($B102="","",IFERROR(VLOOKUP(K$4&amp;$C$1&amp;$B$2,ROCUP!$1:$1048576,$C102,0)*$D102,"-"))</f>
        <v>2399.3165318535516</v>
      </c>
      <c r="L102" s="48">
        <f>IF($B102="","",IFERROR(VLOOKUP(L$4&amp;$C$1&amp;$B$2,ROCUP!$1:$1048576,$C102,0)*$D102,"-"))</f>
        <v>2544.437342948876</v>
      </c>
      <c r="M102" s="48">
        <f>IF($B102="","",IFERROR(VLOOKUP(M$4&amp;$C$1&amp;$B$2,ROCUP!$1:$1048576,$C102,0)*$D102,"-"))</f>
        <v>2447.5246830770102</v>
      </c>
      <c r="N102" s="48">
        <f>IF($B102="","",IFERROR(VLOOKUP(N$4&amp;$C$1&amp;$B$2,ROCUP!$1:$1048576,$C102,0)*$D102,"-"))</f>
        <v>2176.5376183080098</v>
      </c>
      <c r="O102" s="48">
        <f>IF($B102="","",IFERROR(VLOOKUP(O$4&amp;$C$1&amp;$B$2,ROCUP!$1:$1048576,$C102,0)*$D102,"-"))</f>
        <v>2270.7023047981274</v>
      </c>
      <c r="P102" s="48">
        <f>IF($B102="","",IFERROR(VLOOKUP(P$4&amp;$C$1&amp;$B$2,ROCUP!$1:$1048576,$C102,0)*$D102,"-"))</f>
        <v>2276.2711836158469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974.78785591511348</v>
      </c>
      <c r="H104" s="47">
        <f>IF($B104="","",IFERROR(VLOOKUP(H$4&amp;$C$1&amp;$B$2,ROCUP!$1:$1048576,$C104,0)*$D104,"-"))</f>
        <v>1016.7392007790271</v>
      </c>
      <c r="I104" s="47">
        <f>IF($B104="","",IFERROR(VLOOKUP(I$4&amp;$C$1&amp;$B$2,ROCUP!$1:$1048576,$C104,0)*$D104,"-"))</f>
        <v>973.40387049208414</v>
      </c>
      <c r="J104" s="47">
        <f>IF($B104="","",IFERROR(VLOOKUP(J$4&amp;$C$1&amp;$B$2,ROCUP!$1:$1048576,$C104,0)*$D104,"-"))</f>
        <v>1000.3566506648008</v>
      </c>
      <c r="K104" s="47">
        <f>IF($B104="","",IFERROR(VLOOKUP(K$4&amp;$C$1&amp;$B$2,ROCUP!$1:$1048576,$C104,0)*$D104,"-"))</f>
        <v>999.69196135996208</v>
      </c>
      <c r="L104" s="47">
        <f>IF($B104="","",IFERROR(VLOOKUP(L$4&amp;$C$1&amp;$B$2,ROCUP!$1:$1048576,$C104,0)*$D104,"-"))</f>
        <v>1049.3894443813006</v>
      </c>
      <c r="M104" s="47">
        <f>IF($B104="","",IFERROR(VLOOKUP(M$4&amp;$C$1&amp;$B$2,ROCUP!$1:$1048576,$C104,0)*$D104,"-"))</f>
        <v>1064.565729710343</v>
      </c>
      <c r="N104" s="47">
        <f>IF($B104="","",IFERROR(VLOOKUP(N$4&amp;$C$1&amp;$B$2,ROCUP!$1:$1048576,$C104,0)*$D104,"-"))</f>
        <v>1122.8108656472407</v>
      </c>
      <c r="O104" s="47">
        <f>IF($B104="","",IFERROR(VLOOKUP(O$4&amp;$C$1&amp;$B$2,ROCUP!$1:$1048576,$C104,0)*$D104,"-"))</f>
        <v>1093.0069583099591</v>
      </c>
      <c r="P104" s="47">
        <f>IF($B104="","",IFERROR(VLOOKUP(P$4&amp;$C$1&amp;$B$2,ROCUP!$1:$1048576,$C104,0)*$D104,"-"))</f>
        <v>1135.6171052631578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2068.2507356932429</v>
      </c>
      <c r="H105" s="47">
        <f>IF($B105="","",IFERROR(VLOOKUP(H$4&amp;$C$1&amp;$B$2,ROCUP!$1:$1048576,$C105,0)*$D105,"-"))</f>
        <v>2457.313848578442</v>
      </c>
      <c r="I105" s="47">
        <f>IF($B105="","",IFERROR(VLOOKUP(I$4&amp;$C$1&amp;$B$2,ROCUP!$1:$1048576,$C105,0)*$D105,"-"))</f>
        <v>1766.4915620976644</v>
      </c>
      <c r="J105" s="47">
        <f>IF($B105="","",IFERROR(VLOOKUP(J$4&amp;$C$1&amp;$B$2,ROCUP!$1:$1048576,$C105,0)*$D105,"-"))</f>
        <v>1479.8768142664655</v>
      </c>
      <c r="K105" s="47">
        <f>IF($B105="","",IFERROR(VLOOKUP(K$4&amp;$C$1&amp;$B$2,ROCUP!$1:$1048576,$C105,0)*$D105,"-"))</f>
        <v>1457.4093825413577</v>
      </c>
      <c r="L105" s="47">
        <f>IF($B105="","",IFERROR(VLOOKUP(L$4&amp;$C$1&amp;$B$2,ROCUP!$1:$1048576,$C105,0)*$D105,"-"))</f>
        <v>1890.467443427571</v>
      </c>
      <c r="M105" s="47">
        <f>IF($B105="","",IFERROR(VLOOKUP(M$4&amp;$C$1&amp;$B$2,ROCUP!$1:$1048576,$C105,0)*$D105,"-"))</f>
        <v>2516.0241933992156</v>
      </c>
      <c r="N105" s="47">
        <f>IF($B105="","",IFERROR(VLOOKUP(N$4&amp;$C$1&amp;$B$2,ROCUP!$1:$1048576,$C105,0)*$D105,"-"))</f>
        <v>2142.9653860480257</v>
      </c>
      <c r="O105" s="47">
        <f>IF($B105="","",IFERROR(VLOOKUP(O$4&amp;$C$1&amp;$B$2,ROCUP!$1:$1048576,$C105,0)*$D105,"-"))</f>
        <v>2652.0466007838136</v>
      </c>
      <c r="P105" s="47">
        <f>IF($B105="","",IFERROR(VLOOKUP(P$4&amp;$C$1&amp;$B$2,ROCUP!$1:$1048576,$C105,0)*$D105,"-"))</f>
        <v>2054.31105047749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1618.1203966269982</v>
      </c>
      <c r="H106" s="47">
        <f>IF($B106="","",IFERROR(VLOOKUP(H$4&amp;$C$1&amp;$B$2,ROCUP!$1:$1048576,$C106,0)*$D106,"-"))</f>
        <v>1650.963287143619</v>
      </c>
      <c r="I106" s="47">
        <f>IF($B106="","",IFERROR(VLOOKUP(I$4&amp;$C$1&amp;$B$2,ROCUP!$1:$1048576,$C106,0)*$D106,"-"))</f>
        <v>1641.4075842463758</v>
      </c>
      <c r="J106" s="47">
        <f>IF($B106="","",IFERROR(VLOOKUP(J$4&amp;$C$1&amp;$B$2,ROCUP!$1:$1048576,$C106,0)*$D106,"-"))</f>
        <v>1359.2683679254146</v>
      </c>
      <c r="K106" s="47">
        <f>IF($B106="","",IFERROR(VLOOKUP(K$4&amp;$C$1&amp;$B$2,ROCUP!$1:$1048576,$C106,0)*$D106,"-"))</f>
        <v>1569.1313373995133</v>
      </c>
      <c r="L106" s="47">
        <f>IF($B106="","",IFERROR(VLOOKUP(L$4&amp;$C$1&amp;$B$2,ROCUP!$1:$1048576,$C106,0)*$D106,"-"))</f>
        <v>1722.8916533545603</v>
      </c>
      <c r="M106" s="47">
        <f>IF($B106="","",IFERROR(VLOOKUP(M$4&amp;$C$1&amp;$B$2,ROCUP!$1:$1048576,$C106,0)*$D106,"-"))</f>
        <v>1774.5932282154067</v>
      </c>
      <c r="N106" s="47">
        <f>IF($B106="","",IFERROR(VLOOKUP(N$4&amp;$C$1&amp;$B$2,ROCUP!$1:$1048576,$C106,0)*$D106,"-"))</f>
        <v>1654.6145843296133</v>
      </c>
      <c r="O106" s="47">
        <f>IF($B106="","",IFERROR(VLOOKUP(O$4&amp;$C$1&amp;$B$2,ROCUP!$1:$1048576,$C106,0)*$D106,"-"))</f>
        <v>1680.8825617039074</v>
      </c>
      <c r="P106" s="47">
        <f>IF($B106="","",IFERROR(VLOOKUP(P$4&amp;$C$1&amp;$B$2,ROCUP!$1:$1048576,$C106,0)*$D106,"-"))</f>
        <v>1757.8276060844912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593.8511666022431</v>
      </c>
      <c r="H107" s="47">
        <f>IF($B107="","",IFERROR(VLOOKUP(H$4&amp;$C$1&amp;$B$2,ROCUP!$1:$1048576,$C107,0)*$D107,"-"))</f>
        <v>568.67322839739325</v>
      </c>
      <c r="I107" s="47">
        <f>IF($B107="","",IFERROR(VLOOKUP(I$4&amp;$C$1&amp;$B$2,ROCUP!$1:$1048576,$C107,0)*$D107,"-"))</f>
        <v>503.15538434237106</v>
      </c>
      <c r="J107" s="47">
        <f>IF($B107="","",IFERROR(VLOOKUP(J$4&amp;$C$1&amp;$B$2,ROCUP!$1:$1048576,$C107,0)*$D107,"-"))</f>
        <v>541.82309272008456</v>
      </c>
      <c r="K107" s="47">
        <f>IF($B107="","",IFERROR(VLOOKUP(K$4&amp;$C$1&amp;$B$2,ROCUP!$1:$1048576,$C107,0)*$D107,"-"))</f>
        <v>520.44866533636025</v>
      </c>
      <c r="L107" s="47">
        <f>IF($B107="","",IFERROR(VLOOKUP(L$4&amp;$C$1&amp;$B$2,ROCUP!$1:$1048576,$C107,0)*$D107,"-"))</f>
        <v>561.12467157674416</v>
      </c>
      <c r="M107" s="47">
        <f>IF($B107="","",IFERROR(VLOOKUP(M$4&amp;$C$1&amp;$B$2,ROCUP!$1:$1048576,$C107,0)*$D107,"-"))</f>
        <v>611.69597229771239</v>
      </c>
      <c r="N107" s="47">
        <f>IF($B107="","",IFERROR(VLOOKUP(N$4&amp;$C$1&amp;$B$2,ROCUP!$1:$1048576,$C107,0)*$D107,"-"))</f>
        <v>625.54484645979369</v>
      </c>
      <c r="O107" s="47">
        <f>IF($B107="","",IFERROR(VLOOKUP(O$4&amp;$C$1&amp;$B$2,ROCUP!$1:$1048576,$C107,0)*$D107,"-"))</f>
        <v>630.78420432181247</v>
      </c>
      <c r="P107" s="47">
        <f>IF($B107="","",IFERROR(VLOOKUP(P$4&amp;$C$1&amp;$B$2,ROCUP!$1:$1048576,$C107,0)*$D107,"-"))</f>
        <v>656.90065958150694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961.96728616146163</v>
      </c>
      <c r="H108" s="47">
        <f>IF($B108="","",IFERROR(VLOOKUP(H$4&amp;$C$1&amp;$B$2,ROCUP!$1:$1048576,$C108,0)*$D108,"-"))</f>
        <v>903.27968906548153</v>
      </c>
      <c r="I108" s="47">
        <f>IF($B108="","",IFERROR(VLOOKUP(I$4&amp;$C$1&amp;$B$2,ROCUP!$1:$1048576,$C108,0)*$D108,"-"))</f>
        <v>836.80489520503352</v>
      </c>
      <c r="J108" s="47">
        <f>IF($B108="","",IFERROR(VLOOKUP(J$4&amp;$C$1&amp;$B$2,ROCUP!$1:$1048576,$C108,0)*$D108,"-"))</f>
        <v>827.56943309660164</v>
      </c>
      <c r="K108" s="47">
        <f>IF($B108="","",IFERROR(VLOOKUP(K$4&amp;$C$1&amp;$B$2,ROCUP!$1:$1048576,$C108,0)*$D108,"-"))</f>
        <v>794.54281750961195</v>
      </c>
      <c r="L108" s="47">
        <f>IF($B108="","",IFERROR(VLOOKUP(L$4&amp;$C$1&amp;$B$2,ROCUP!$1:$1048576,$C108,0)*$D108,"-"))</f>
        <v>942.31371398839485</v>
      </c>
      <c r="M108" s="47">
        <f>IF($B108="","",IFERROR(VLOOKUP(M$4&amp;$C$1&amp;$B$2,ROCUP!$1:$1048576,$C108,0)*$D108,"-"))</f>
        <v>998.04752880433512</v>
      </c>
      <c r="N108" s="47">
        <f>IF($B108="","",IFERROR(VLOOKUP(N$4&amp;$C$1&amp;$B$2,ROCUP!$1:$1048576,$C108,0)*$D108,"-"))</f>
        <v>973.45470061903177</v>
      </c>
      <c r="O108" s="47">
        <f>IF($B108="","",IFERROR(VLOOKUP(O$4&amp;$C$1&amp;$B$2,ROCUP!$1:$1048576,$C108,0)*$D108,"-"))</f>
        <v>1073.4053316944869</v>
      </c>
      <c r="P108" s="47">
        <f>IF($B108="","",IFERROR(VLOOKUP(P$4&amp;$C$1&amp;$B$2,ROCUP!$1:$1048576,$C108,0)*$D108,"-"))</f>
        <v>1203.5658104707099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2802.2998046219959</v>
      </c>
      <c r="H109" s="47">
        <f>IF($B109="","",IFERROR(VLOOKUP(H$4&amp;$C$1&amp;$B$2,ROCUP!$1:$1048576,$C109,0)*$D109,"-"))</f>
        <v>2633.5903523264465</v>
      </c>
      <c r="I109" s="47">
        <f>IF($B109="","",IFERROR(VLOOKUP(I$4&amp;$C$1&amp;$B$2,ROCUP!$1:$1048576,$C109,0)*$D109,"-"))</f>
        <v>3133.9702224275834</v>
      </c>
      <c r="J109" s="47">
        <f>IF($B109="","",IFERROR(VLOOKUP(J$4&amp;$C$1&amp;$B$2,ROCUP!$1:$1048576,$C109,0)*$D109,"-"))</f>
        <v>2837.5490757499215</v>
      </c>
      <c r="K109" s="47">
        <f>IF($B109="","",IFERROR(VLOOKUP(K$4&amp;$C$1&amp;$B$2,ROCUP!$1:$1048576,$C109,0)*$D109,"-"))</f>
        <v>3312.3191834703548</v>
      </c>
      <c r="L109" s="47">
        <f>IF($B109="","",IFERROR(VLOOKUP(L$4&amp;$C$1&amp;$B$2,ROCUP!$1:$1048576,$C109,0)*$D109,"-"))</f>
        <v>3446.1929070208348</v>
      </c>
      <c r="M109" s="47">
        <f>IF($B109="","",IFERROR(VLOOKUP(M$4&amp;$C$1&amp;$B$2,ROCUP!$1:$1048576,$C109,0)*$D109,"-"))</f>
        <v>2701.4528280082918</v>
      </c>
      <c r="N109" s="47">
        <f>IF($B109="","",IFERROR(VLOOKUP(N$4&amp;$C$1&amp;$B$2,ROCUP!$1:$1048576,$C109,0)*$D109,"-"))</f>
        <v>2897.1697249590798</v>
      </c>
      <c r="O109" s="47">
        <f>IF($B109="","",IFERROR(VLOOKUP(O$4&amp;$C$1&amp;$B$2,ROCUP!$1:$1048576,$C109,0)*$D109,"-"))</f>
        <v>3440.2710497611338</v>
      </c>
      <c r="P109" s="47">
        <f>IF($B109="","",IFERROR(VLOOKUP(P$4&amp;$C$1&amp;$B$2,ROCUP!$1:$1048576,$C109,0)*$D109,"-"))</f>
        <v>3105.6422722620268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549.49300439008039</v>
      </c>
      <c r="H113" s="47">
        <f>IF($B113="","",IFERROR(VLOOKUP(H$4&amp;$C$1&amp;$B$2,ROCUP!$1:$1048576,$C113,0)*$D113,"-"))</f>
        <v>442.44497561165116</v>
      </c>
      <c r="I113" s="47">
        <f>IF($B113="","",IFERROR(VLOOKUP(I$4&amp;$C$1&amp;$B$2,ROCUP!$1:$1048576,$C113,0)*$D113,"-"))</f>
        <v>402.08951477802742</v>
      </c>
      <c r="J113" s="47">
        <f>IF($B113="","",IFERROR(VLOOKUP(J$4&amp;$C$1&amp;$B$2,ROCUP!$1:$1048576,$C113,0)*$D113,"-"))</f>
        <v>631.26685988780002</v>
      </c>
      <c r="K113" s="47">
        <f>IF($B113="","",IFERROR(VLOOKUP(K$4&amp;$C$1&amp;$B$2,ROCUP!$1:$1048576,$C113,0)*$D113,"-"))</f>
        <v>533.95217421000257</v>
      </c>
      <c r="L113" s="47">
        <f>IF($B113="","",IFERROR(VLOOKUP(L$4&amp;$C$1&amp;$B$2,ROCUP!$1:$1048576,$C113,0)*$D113,"-"))</f>
        <v>464.68913485290045</v>
      </c>
      <c r="M113" s="47">
        <f>IF($B113="","",IFERROR(VLOOKUP(M$4&amp;$C$1&amp;$B$2,ROCUP!$1:$1048576,$C113,0)*$D113,"-"))</f>
        <v>417.87317981311719</v>
      </c>
      <c r="N113" s="47">
        <f>IF($B113="","",IFERROR(VLOOKUP(N$4&amp;$C$1&amp;$B$2,ROCUP!$1:$1048576,$C113,0)*$D113,"-"))</f>
        <v>596.15222410492424</v>
      </c>
      <c r="O113" s="47">
        <f>IF($B113="","",IFERROR(VLOOKUP(O$4&amp;$C$1&amp;$B$2,ROCUP!$1:$1048576,$C113,0)*$D113,"-"))</f>
        <v>657.04167416461189</v>
      </c>
      <c r="P113" s="47">
        <f>IF($B113="","",IFERROR(VLOOKUP(P$4&amp;$C$1&amp;$B$2,ROCUP!$1:$1048576,$C113,0)*$D113,"-"))</f>
        <v>601.26686110499668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2041.8612702307146</v>
      </c>
      <c r="H114" s="47">
        <f>IF($B114="","",IFERROR(VLOOKUP(H$4&amp;$C$1&amp;$B$2,ROCUP!$1:$1048576,$C114,0)*$D114,"-"))</f>
        <v>2076.5435902286144</v>
      </c>
      <c r="I114" s="47">
        <f>IF($B114="","",IFERROR(VLOOKUP(I$4&amp;$C$1&amp;$B$2,ROCUP!$1:$1048576,$C114,0)*$D114,"-"))</f>
        <v>2229.3636390591446</v>
      </c>
      <c r="J114" s="47">
        <f>IF($B114="","",IFERROR(VLOOKUP(J$4&amp;$C$1&amp;$B$2,ROCUP!$1:$1048576,$C114,0)*$D114,"-"))</f>
        <v>2104.1843719955855</v>
      </c>
      <c r="K114" s="47">
        <f>IF($B114="","",IFERROR(VLOOKUP(K$4&amp;$C$1&amp;$B$2,ROCUP!$1:$1048576,$C114,0)*$D114,"-"))</f>
        <v>2163.4468846509403</v>
      </c>
      <c r="L114" s="47">
        <f>IF($B114="","",IFERROR(VLOOKUP(L$4&amp;$C$1&amp;$B$2,ROCUP!$1:$1048576,$C114,0)*$D114,"-"))</f>
        <v>2537.6777146234081</v>
      </c>
      <c r="M114" s="47">
        <f>IF($B114="","",IFERROR(VLOOKUP(M$4&amp;$C$1&amp;$B$2,ROCUP!$1:$1048576,$C114,0)*$D114,"-"))</f>
        <v>2238.9868043016745</v>
      </c>
      <c r="N114" s="47">
        <f>IF($B114="","",IFERROR(VLOOKUP(N$4&amp;$C$1&amp;$B$2,ROCUP!$1:$1048576,$C114,0)*$D114,"-"))</f>
        <v>2519.455613068506</v>
      </c>
      <c r="O114" s="47">
        <f>IF($B114="","",IFERROR(VLOOKUP(O$4&amp;$C$1&amp;$B$2,ROCUP!$1:$1048576,$C114,0)*$D114,"-"))</f>
        <v>2359.901931835238</v>
      </c>
      <c r="P114" s="47">
        <f>IF($B114="","",IFERROR(VLOOKUP(P$4&amp;$C$1&amp;$B$2,ROCUP!$1:$1048576,$C114,0)*$D114,"-"))</f>
        <v>2200.8620069618942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1010.1674119627971</v>
      </c>
      <c r="H115" s="47">
        <f>IF($B115="","",IFERROR(VLOOKUP(H$4&amp;$C$1&amp;$B$2,ROCUP!$1:$1048576,$C115,0)*$D115,"-"))</f>
        <v>1098.6240548824051</v>
      </c>
      <c r="I115" s="47">
        <f>IF($B115="","",IFERROR(VLOOKUP(I$4&amp;$C$1&amp;$B$2,ROCUP!$1:$1048576,$C115,0)*$D115,"-"))</f>
        <v>986.06373187324243</v>
      </c>
      <c r="J115" s="47">
        <f>IF($B115="","",IFERROR(VLOOKUP(J$4&amp;$C$1&amp;$B$2,ROCUP!$1:$1048576,$C115,0)*$D115,"-"))</f>
        <v>1074.4318778366942</v>
      </c>
      <c r="K115" s="47">
        <f>IF($B115="","",IFERROR(VLOOKUP(K$4&amp;$C$1&amp;$B$2,ROCUP!$1:$1048576,$C115,0)*$D115,"-"))</f>
        <v>1052.2933567321722</v>
      </c>
      <c r="L115" s="47">
        <f>IF($B115="","",IFERROR(VLOOKUP(L$4&amp;$C$1&amp;$B$2,ROCUP!$1:$1048576,$C115,0)*$D115,"-"))</f>
        <v>1097.8049480751365</v>
      </c>
      <c r="M115" s="47">
        <f>IF($B115="","",IFERROR(VLOOKUP(M$4&amp;$C$1&amp;$B$2,ROCUP!$1:$1048576,$C115,0)*$D115,"-"))</f>
        <v>1146.9000329523706</v>
      </c>
      <c r="N115" s="47">
        <f>IF($B115="","",IFERROR(VLOOKUP(N$4&amp;$C$1&amp;$B$2,ROCUP!$1:$1048576,$C115,0)*$D115,"-"))</f>
        <v>1099.4717541191355</v>
      </c>
      <c r="O115" s="47">
        <f>IF($B115="","",IFERROR(VLOOKUP(O$4&amp;$C$1&amp;$B$2,ROCUP!$1:$1048576,$C115,0)*$D115,"-"))</f>
        <v>1237.2222055399302</v>
      </c>
      <c r="P115" s="47">
        <f>IF($B115="","",IFERROR(VLOOKUP(P$4&amp;$C$1&amp;$B$2,ROCUP!$1:$1048576,$C115,0)*$D115,"-"))</f>
        <v>1163.2203554773139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826.80993846800413</v>
      </c>
      <c r="H116" s="47">
        <f>IF($B116="","",IFERROR(VLOOKUP(H$4&amp;$C$1&amp;$B$2,ROCUP!$1:$1048576,$C116,0)*$D116,"-"))</f>
        <v>864.60664956980111</v>
      </c>
      <c r="I116" s="47">
        <f>IF($B116="","",IFERROR(VLOOKUP(I$4&amp;$C$1&amp;$B$2,ROCUP!$1:$1048576,$C116,0)*$D116,"-"))</f>
        <v>769.57963145085762</v>
      </c>
      <c r="J116" s="47">
        <f>IF($B116="","",IFERROR(VLOOKUP(J$4&amp;$C$1&amp;$B$2,ROCUP!$1:$1048576,$C116,0)*$D116,"-"))</f>
        <v>747.32123630502679</v>
      </c>
      <c r="K116" s="47">
        <f>IF($B116="","",IFERROR(VLOOKUP(K$4&amp;$C$1&amp;$B$2,ROCUP!$1:$1048576,$C116,0)*$D116,"-"))</f>
        <v>765.86318668559977</v>
      </c>
      <c r="L116" s="47">
        <f>IF($B116="","",IFERROR(VLOOKUP(L$4&amp;$C$1&amp;$B$2,ROCUP!$1:$1048576,$C116,0)*$D116,"-"))</f>
        <v>900.84291163370244</v>
      </c>
      <c r="M116" s="47">
        <f>IF($B116="","",IFERROR(VLOOKUP(M$4&amp;$C$1&amp;$B$2,ROCUP!$1:$1048576,$C116,0)*$D116,"-"))</f>
        <v>875.6992328504665</v>
      </c>
      <c r="N116" s="47">
        <f>IF($B116="","",IFERROR(VLOOKUP(N$4&amp;$C$1&amp;$B$2,ROCUP!$1:$1048576,$C116,0)*$D116,"-"))</f>
        <v>953.52138623677831</v>
      </c>
      <c r="O116" s="47">
        <f>IF($B116="","",IFERROR(VLOOKUP(O$4&amp;$C$1&amp;$B$2,ROCUP!$1:$1048576,$C116,0)*$D116,"-"))</f>
        <v>947.77415879389252</v>
      </c>
      <c r="P116" s="47">
        <f>IF($B116="","",IFERROR(VLOOKUP(P$4&amp;$C$1&amp;$B$2,ROCUP!$1:$1048576,$C116,0)*$D116,"-"))</f>
        <v>940.54675912876985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999.82984696306607</v>
      </c>
      <c r="H117" s="47">
        <f>IF($B117="","",IFERROR(VLOOKUP(H$4&amp;$C$1&amp;$B$2,ROCUP!$1:$1048576,$C117,0)*$D117,"-"))</f>
        <v>1012.39164202632</v>
      </c>
      <c r="I117" s="47">
        <f>IF($B117="","",IFERROR(VLOOKUP(I$4&amp;$C$1&amp;$B$2,ROCUP!$1:$1048576,$C117,0)*$D117,"-"))</f>
        <v>823.92799320723441</v>
      </c>
      <c r="J117" s="47">
        <f>IF($B117="","",IFERROR(VLOOKUP(J$4&amp;$C$1&amp;$B$2,ROCUP!$1:$1048576,$C117,0)*$D117,"-"))</f>
        <v>886.72347280507233</v>
      </c>
      <c r="K117" s="47">
        <f>IF($B117="","",IFERROR(VLOOKUP(K$4&amp;$C$1&amp;$B$2,ROCUP!$1:$1048576,$C117,0)*$D117,"-"))</f>
        <v>941.58141709925053</v>
      </c>
      <c r="L117" s="47">
        <f>IF($B117="","",IFERROR(VLOOKUP(L$4&amp;$C$1&amp;$B$2,ROCUP!$1:$1048576,$C117,0)*$D117,"-"))</f>
        <v>933.17890337118786</v>
      </c>
      <c r="M117" s="47">
        <f>IF($B117="","",IFERROR(VLOOKUP(M$4&amp;$C$1&amp;$B$2,ROCUP!$1:$1048576,$C117,0)*$D117,"-"))</f>
        <v>946.66233492836636</v>
      </c>
      <c r="N117" s="47">
        <f>IF($B117="","",IFERROR(VLOOKUP(N$4&amp;$C$1&amp;$B$2,ROCUP!$1:$1048576,$C117,0)*$D117,"-"))</f>
        <v>1027.4744317258644</v>
      </c>
      <c r="O117" s="47">
        <f>IF($B117="","",IFERROR(VLOOKUP(O$4&amp;$C$1&amp;$B$2,ROCUP!$1:$1048576,$C117,0)*$D117,"-"))</f>
        <v>1035.5025068238078</v>
      </c>
      <c r="P117" s="47">
        <f>IF($B117="","",IFERROR(VLOOKUP(P$4&amp;$C$1&amp;$B$2,ROCUP!$1:$1048576,$C117,0)*$D117,"-"))</f>
        <v>1059.4599368888055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853.66413732889714</v>
      </c>
      <c r="H118" s="47">
        <f>IF($B118="","",IFERROR(VLOOKUP(H$4&amp;$C$1&amp;$B$2,ROCUP!$1:$1048576,$C118,0)*$D118,"-"))</f>
        <v>669.12910237977223</v>
      </c>
      <c r="I118" s="47">
        <f>IF($B118="","",IFERROR(VLOOKUP(I$4&amp;$C$1&amp;$B$2,ROCUP!$1:$1048576,$C118,0)*$D118,"-"))</f>
        <v>743.52312268294395</v>
      </c>
      <c r="J118" s="47">
        <f>IF($B118="","",IFERROR(VLOOKUP(J$4&amp;$C$1&amp;$B$2,ROCUP!$1:$1048576,$C118,0)*$D118,"-"))</f>
        <v>698.01019979033765</v>
      </c>
      <c r="K118" s="47">
        <f>IF($B118="","",IFERROR(VLOOKUP(K$4&amp;$C$1&amp;$B$2,ROCUP!$1:$1048576,$C118,0)*$D118,"-"))</f>
        <v>655.04088481872907</v>
      </c>
      <c r="L118" s="47">
        <f>IF($B118="","",IFERROR(VLOOKUP(L$4&amp;$C$1&amp;$B$2,ROCUP!$1:$1048576,$C118,0)*$D118,"-"))</f>
        <v>999.7363585897092</v>
      </c>
      <c r="M118" s="47">
        <f>IF($B118="","",IFERROR(VLOOKUP(M$4&amp;$C$1&amp;$B$2,ROCUP!$1:$1048576,$C118,0)*$D118,"-"))</f>
        <v>882.82872801494091</v>
      </c>
      <c r="N118" s="47">
        <f>IF($B118="","",IFERROR(VLOOKUP(N$4&amp;$C$1&amp;$B$2,ROCUP!$1:$1048576,$C118,0)*$D118,"-"))</f>
        <v>853.7748837484221</v>
      </c>
      <c r="O118" s="47">
        <f>IF($B118="","",IFERROR(VLOOKUP(O$4&amp;$C$1&amp;$B$2,ROCUP!$1:$1048576,$C118,0)*$D118,"-"))</f>
        <v>828.50397382825736</v>
      </c>
      <c r="P118" s="47">
        <f>IF($B118="","",IFERROR(VLOOKUP(P$4&amp;$C$1&amp;$B$2,ROCUP!$1:$1048576,$C118,0)*$D118,"-"))</f>
        <v>846.31118238110889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1209.4942681361586</v>
      </c>
      <c r="H119" s="47">
        <f>IF($B119="","",IFERROR(VLOOKUP(H$4&amp;$C$1&amp;$B$2,ROCUP!$1:$1048576,$C119,0)*$D119,"-"))</f>
        <v>1127.8213550748108</v>
      </c>
      <c r="I119" s="47">
        <f>IF($B119="","",IFERROR(VLOOKUP(I$4&amp;$C$1&amp;$B$2,ROCUP!$1:$1048576,$C119,0)*$D119,"-"))</f>
        <v>1250.1901695637494</v>
      </c>
      <c r="J119" s="47">
        <f>IF($B119="","",IFERROR(VLOOKUP(J$4&amp;$C$1&amp;$B$2,ROCUP!$1:$1048576,$C119,0)*$D119,"-"))</f>
        <v>1196.5830218199553</v>
      </c>
      <c r="K119" s="47">
        <f>IF($B119="","",IFERROR(VLOOKUP(K$4&amp;$C$1&amp;$B$2,ROCUP!$1:$1048576,$C119,0)*$D119,"-"))</f>
        <v>1178.0012531636412</v>
      </c>
      <c r="L119" s="47">
        <f>IF($B119="","",IFERROR(VLOOKUP(L$4&amp;$C$1&amp;$B$2,ROCUP!$1:$1048576,$C119,0)*$D119,"-"))</f>
        <v>1309.3932032596231</v>
      </c>
      <c r="M119" s="47">
        <f>IF($B119="","",IFERROR(VLOOKUP(M$4&amp;$C$1&amp;$B$2,ROCUP!$1:$1048576,$C119,0)*$D119,"-"))</f>
        <v>1203.4211389286779</v>
      </c>
      <c r="N119" s="47">
        <f>IF($B119="","",IFERROR(VLOOKUP(N$4&amp;$C$1&amp;$B$2,ROCUP!$1:$1048576,$C119,0)*$D119,"-"))</f>
        <v>1485.2156428758183</v>
      </c>
      <c r="O119" s="47">
        <f>IF($B119="","",IFERROR(VLOOKUP(O$4&amp;$C$1&amp;$B$2,ROCUP!$1:$1048576,$C119,0)*$D119,"-"))</f>
        <v>1429.5899018362338</v>
      </c>
      <c r="P119" s="47">
        <f>IF($B119="","",IFERROR(VLOOKUP(P$4&amp;$C$1&amp;$B$2,ROCUP!$1:$1048576,$C119,0)*$D119,"-"))</f>
        <v>1460.5424160014036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1773.3802104511335</v>
      </c>
      <c r="H120" s="47">
        <f>IF($B120="","",IFERROR(VLOOKUP(H$4&amp;$C$1&amp;$B$2,ROCUP!$1:$1048576,$C120,0)*$D120,"-"))</f>
        <v>1495.9728973659576</v>
      </c>
      <c r="I120" s="47">
        <f>IF($B120="","",IFERROR(VLOOKUP(I$4&amp;$C$1&amp;$B$2,ROCUP!$1:$1048576,$C120,0)*$D120,"-"))</f>
        <v>1581.8317553618199</v>
      </c>
      <c r="J120" s="47">
        <f>IF($B120="","",IFERROR(VLOOKUP(J$4&amp;$C$1&amp;$B$2,ROCUP!$1:$1048576,$C120,0)*$D120,"-"))</f>
        <v>1493.563670327052</v>
      </c>
      <c r="K120" s="47">
        <f>IF($B120="","",IFERROR(VLOOKUP(K$4&amp;$C$1&amp;$B$2,ROCUP!$1:$1048576,$C120,0)*$D120,"-"))</f>
        <v>1449.4502559020925</v>
      </c>
      <c r="L120" s="47">
        <f>IF($B120="","",IFERROR(VLOOKUP(L$4&amp;$C$1&amp;$B$2,ROCUP!$1:$1048576,$C120,0)*$D120,"-"))</f>
        <v>1539.2550855568218</v>
      </c>
      <c r="M120" s="47">
        <f>IF($B120="","",IFERROR(VLOOKUP(M$4&amp;$C$1&amp;$B$2,ROCUP!$1:$1048576,$C120,0)*$D120,"-"))</f>
        <v>1760.5107717508984</v>
      </c>
      <c r="N120" s="47">
        <f>IF($B120="","",IFERROR(VLOOKUP(N$4&amp;$C$1&amp;$B$2,ROCUP!$1:$1048576,$C120,0)*$D120,"-"))</f>
        <v>1772.4383146122966</v>
      </c>
      <c r="O120" s="47">
        <f>IF($B120="","",IFERROR(VLOOKUP(O$4&amp;$C$1&amp;$B$2,ROCUP!$1:$1048576,$C120,0)*$D120,"-"))</f>
        <v>1707.5624257895302</v>
      </c>
      <c r="P120" s="47">
        <f>IF($B120="","",IFERROR(VLOOKUP(P$4&amp;$C$1&amp;$B$2,ROCUP!$1:$1048576,$C120,0)*$D120,"-"))</f>
        <v>1689.2003713372108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1273.6691268381003</v>
      </c>
      <c r="H121" s="47">
        <f>IF($B121="","",IFERROR(VLOOKUP(H$4&amp;$C$1&amp;$B$2,ROCUP!$1:$1048576,$C121,0)*$D121,"-"))</f>
        <v>1216.8815264850705</v>
      </c>
      <c r="I121" s="47">
        <f>IF($B121="","",IFERROR(VLOOKUP(I$4&amp;$C$1&amp;$B$2,ROCUP!$1:$1048576,$C121,0)*$D121,"-"))</f>
        <v>1244.2277246649228</v>
      </c>
      <c r="J121" s="47">
        <f>IF($B121="","",IFERROR(VLOOKUP(J$4&amp;$C$1&amp;$B$2,ROCUP!$1:$1048576,$C121,0)*$D121,"-"))</f>
        <v>1123.2035108984128</v>
      </c>
      <c r="K121" s="47">
        <f>IF($B121="","",IFERROR(VLOOKUP(K$4&amp;$C$1&amp;$B$2,ROCUP!$1:$1048576,$C121,0)*$D121,"-"))</f>
        <v>1230.7271118021174</v>
      </c>
      <c r="L121" s="47">
        <f>IF($B121="","",IFERROR(VLOOKUP(L$4&amp;$C$1&amp;$B$2,ROCUP!$1:$1048576,$C121,0)*$D121,"-"))</f>
        <v>1395.2169418795331</v>
      </c>
      <c r="M121" s="47">
        <f>IF($B121="","",IFERROR(VLOOKUP(M$4&amp;$C$1&amp;$B$2,ROCUP!$1:$1048576,$C121,0)*$D121,"-"))</f>
        <v>1353.5676754209753</v>
      </c>
      <c r="N121" s="47">
        <f>IF($B121="","",IFERROR(VLOOKUP(N$4&amp;$C$1&amp;$B$2,ROCUP!$1:$1048576,$C121,0)*$D121,"-"))</f>
        <v>1167.4568373597635</v>
      </c>
      <c r="O121" s="47">
        <f>IF($B121="","",IFERROR(VLOOKUP(O$4&amp;$C$1&amp;$B$2,ROCUP!$1:$1048576,$C121,0)*$D121,"-"))</f>
        <v>1316.0927642341428</v>
      </c>
      <c r="P121" s="47">
        <f>IF($B121="","",IFERROR(VLOOKUP(P$4&amp;$C$1&amp;$B$2,ROCUP!$1:$1048576,$C121,0)*$D121,"-"))</f>
        <v>1433.120344303142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387.91612625702163</v>
      </c>
      <c r="H122" s="47">
        <f>IF($B122="","",IFERROR(VLOOKUP(H$4&amp;$C$1&amp;$B$2,ROCUP!$1:$1048576,$C122,0)*$D122,"-"))</f>
        <v>418.17344233406374</v>
      </c>
      <c r="I122" s="47">
        <f>IF($B122="","",IFERROR(VLOOKUP(I$4&amp;$C$1&amp;$B$2,ROCUP!$1:$1048576,$C122,0)*$D122,"-"))</f>
        <v>385.78951540383218</v>
      </c>
      <c r="J122" s="47">
        <f>IF($B122="","",IFERROR(VLOOKUP(J$4&amp;$C$1&amp;$B$2,ROCUP!$1:$1048576,$C122,0)*$D122,"-"))</f>
        <v>373.57169273535845</v>
      </c>
      <c r="K122" s="47">
        <f>IF($B122="","",IFERROR(VLOOKUP(K$4&amp;$C$1&amp;$B$2,ROCUP!$1:$1048576,$C122,0)*$D122,"-"))</f>
        <v>401.08873738173804</v>
      </c>
      <c r="L122" s="47">
        <f>IF($B122="","",IFERROR(VLOOKUP(L$4&amp;$C$1&amp;$B$2,ROCUP!$1:$1048576,$C122,0)*$D122,"-"))</f>
        <v>451.4138376832837</v>
      </c>
      <c r="M122" s="47">
        <f>IF($B122="","",IFERROR(VLOOKUP(M$4&amp;$C$1&amp;$B$2,ROCUP!$1:$1048576,$C122,0)*$D122,"-"))</f>
        <v>483.55462363417087</v>
      </c>
      <c r="N122" s="47">
        <f>IF($B122="","",IFERROR(VLOOKUP(N$4&amp;$C$1&amp;$B$2,ROCUP!$1:$1048576,$C122,0)*$D122,"-"))</f>
        <v>496.76513597632095</v>
      </c>
      <c r="O122" s="47">
        <f>IF($B122="","",IFERROR(VLOOKUP(O$4&amp;$C$1&amp;$B$2,ROCUP!$1:$1048576,$C122,0)*$D122,"-"))</f>
        <v>522.13831429483082</v>
      </c>
      <c r="P122" s="47">
        <f>IF($B122="","",IFERROR(VLOOKUP(P$4&amp;$C$1&amp;$B$2,ROCUP!$1:$1048576,$C122,0)*$D122,"-"))</f>
        <v>558.51620033347263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1033.0507843681025</v>
      </c>
      <c r="H123" s="48">
        <f>IF($B123="","",IFERROR(VLOOKUP(H$4&amp;$C$1&amp;$B$2,ROCUP!$1:$1048576,$C123,0)*$D123,"-"))</f>
        <v>1210.2023169481358</v>
      </c>
      <c r="I123" s="48">
        <f>IF($B123="","",IFERROR(VLOOKUP(I$4&amp;$C$1&amp;$B$2,ROCUP!$1:$1048576,$C123,0)*$D123,"-"))</f>
        <v>1348.9453070935072</v>
      </c>
      <c r="J123" s="48">
        <f>IF($B123="","",IFERROR(VLOOKUP(J$4&amp;$C$1&amp;$B$2,ROCUP!$1:$1048576,$C123,0)*$D123,"-"))</f>
        <v>1027.5033580250117</v>
      </c>
      <c r="K123" s="48">
        <f>IF($B123="","",IFERROR(VLOOKUP(K$4&amp;$C$1&amp;$B$2,ROCUP!$1:$1048576,$C123,0)*$D123,"-"))</f>
        <v>1183.8050607215603</v>
      </c>
      <c r="L123" s="48">
        <f>IF($B123="","",IFERROR(VLOOKUP(L$4&amp;$C$1&amp;$B$2,ROCUP!$1:$1048576,$C123,0)*$D123,"-"))</f>
        <v>1155.0118781937092</v>
      </c>
      <c r="M123" s="48">
        <f>IF($B123="","",IFERROR(VLOOKUP(M$4&amp;$C$1&amp;$B$2,ROCUP!$1:$1048576,$C123,0)*$D123,"-"))</f>
        <v>1224.6702711199771</v>
      </c>
      <c r="N123" s="48">
        <f>IF($B123="","",IFERROR(VLOOKUP(N$4&amp;$C$1&amp;$B$2,ROCUP!$1:$1048576,$C123,0)*$D123,"-"))</f>
        <v>1088.9835744215382</v>
      </c>
      <c r="O123" s="48">
        <f>IF($B123="","",IFERROR(VLOOKUP(O$4&amp;$C$1&amp;$B$2,ROCUP!$1:$1048576,$C123,0)*$D123,"-"))</f>
        <v>1274.6633581345332</v>
      </c>
      <c r="P123" s="48">
        <f>IF($B123="","",IFERROR(VLOOKUP(P$4&amp;$C$1&amp;$B$2,ROCUP!$1:$1048576,$C123,0)*$D123,"-"))</f>
        <v>1387.8345852928833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1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57.285156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2:24" x14ac:dyDescent="0.2">
      <c r="B1" s="36" t="s">
        <v>5</v>
      </c>
      <c r="C1" s="40" t="s">
        <v>212</v>
      </c>
    </row>
    <row r="2" spans="2:24" ht="42.75" customHeight="1" x14ac:dyDescent="0.3">
      <c r="B2" s="36">
        <v>5</v>
      </c>
      <c r="E2" s="145" t="str">
        <f>"Perfil populacional, condição de ocupação e características do mercado de trabalho da população de 15 anos e mais: Periferia da região metropolitana do Rio de Janeiro, 2001 a 2011"</f>
        <v>Perfil populacional, condição de ocupação e características do mercado de trabalho da população de 15 anos e mais: Periferia da região metropolitana do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2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2:24" ht="45" customHeight="1" thickTop="1" x14ac:dyDescent="0.2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2:24" ht="25.5" customHeight="1" x14ac:dyDescent="0.2"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8"/>
      <c r="S5" s="8"/>
      <c r="V5" s="9"/>
      <c r="W5" s="10"/>
      <c r="X5" s="10"/>
    </row>
    <row r="6" spans="2:24" ht="27" customHeight="1" x14ac:dyDescent="0.2"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IF($B6="","",IFERROR(VLOOKUP(G$4&amp;$B$1&amp;$B$2,RTOT!$1:$1048576,$C6,0)*$D6,"-"))</f>
        <v>73.796665944716949</v>
      </c>
      <c r="H6" s="15">
        <f>IF($B6="","",IFERROR(VLOOKUP(H$4&amp;$B$1&amp;$B$2,RTOT!$1:$1048576,$C6,0)*$D6,"-"))</f>
        <v>75.794212842567347</v>
      </c>
      <c r="I6" s="15">
        <f>IF($B6="","",IFERROR(VLOOKUP(I$4&amp;$B$1&amp;$B$2,RTOT!$1:$1048576,$C6,0)*$D6,"-"))</f>
        <v>77.164480360012405</v>
      </c>
      <c r="J6" s="15">
        <f>IF($B6="","",IFERROR(VLOOKUP(J$4&amp;$B$1&amp;$B$2,RTOT!$1:$1048576,$C6,0)*$D6,"-"))</f>
        <v>74.956994291969664</v>
      </c>
      <c r="K6" s="15">
        <f>IF($B6="","",IFERROR(VLOOKUP(K$4&amp;$B$1&amp;$B$2,RTOT!$1:$1048576,$C6,0)*$D6,"-"))</f>
        <v>76.405732418598419</v>
      </c>
      <c r="L6" s="15">
        <f>IF($B6="","",IFERROR(VLOOKUP(L$4&amp;$B$1&amp;$B$2,RTOT!$1:$1048576,$C6,0)*$D6,"-"))</f>
        <v>77.733599563615044</v>
      </c>
      <c r="M6" s="15">
        <f>IF($B6="","",IFERROR(VLOOKUP(M$4&amp;$B$1&amp;$B$2,RTOT!$1:$1048576,$C6,0)*$D6,"-"))</f>
        <v>77.219434144536365</v>
      </c>
      <c r="N6" s="15">
        <f>IF($B6="","",IFERROR(VLOOKUP(N$4&amp;$B$1&amp;$B$2,RTOT!$1:$1048576,$C6,0)*$D6,"-"))</f>
        <v>78.502773960256746</v>
      </c>
      <c r="O6" s="15">
        <f>IF($B6="","",IFERROR(VLOOKUP(O$4&amp;$B$1&amp;$B$2,RTOT!$1:$1048576,$C6,0)*$D6,"-"))</f>
        <v>78.672751821377446</v>
      </c>
      <c r="P6" s="15">
        <f>IF($B6="","",IFERROR(VLOOKUP(P$4&amp;$B$1&amp;$B$2,RTOT!$1:$1048576,$C6,0)*$D6,"-"))</f>
        <v>79.1266197138835</v>
      </c>
      <c r="Q6" s="16"/>
      <c r="R6" s="16"/>
      <c r="S6" s="16"/>
      <c r="T6" s="16"/>
      <c r="U6" s="16"/>
      <c r="V6" s="17"/>
      <c r="W6" s="18"/>
      <c r="X6" s="19"/>
    </row>
    <row r="7" spans="2:24" ht="27" customHeight="1" x14ac:dyDescent="0.2"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IF($B7="","",IFERROR(VLOOKUP(G$4&amp;$B$1&amp;$B$2,RTOT!$1:$1048576,$C7,0)*$D7,"-"))</f>
        <v>8.4544488510558065</v>
      </c>
      <c r="H7" s="21">
        <f>IF($B7="","",IFERROR(VLOOKUP(H$4&amp;$B$1&amp;$B$2,RTOT!$1:$1048576,$C7,0)*$D7,"-"))</f>
        <v>8.9381696111152742</v>
      </c>
      <c r="I7" s="21">
        <f>IF($B7="","",IFERROR(VLOOKUP(I$4&amp;$B$1&amp;$B$2,RTOT!$1:$1048576,$C7,0)*$D7,"-"))</f>
        <v>7.5213284166835521</v>
      </c>
      <c r="J7" s="21">
        <f>IF($B7="","",IFERROR(VLOOKUP(J$4&amp;$B$1&amp;$B$2,RTOT!$1:$1048576,$C7,0)*$D7,"-"))</f>
        <v>8.7085799613897557</v>
      </c>
      <c r="K7" s="21">
        <f>IF($B7="","",IFERROR(VLOOKUP(K$4&amp;$B$1&amp;$B$2,RTOT!$1:$1048576,$C7,0)*$D7,"-"))</f>
        <v>8.1251776331811367</v>
      </c>
      <c r="L7" s="21">
        <f>IF($B7="","",IFERROR(VLOOKUP(L$4&amp;$B$1&amp;$B$2,RTOT!$1:$1048576,$C7,0)*$D7,"-"))</f>
        <v>8.364531999410513</v>
      </c>
      <c r="M7" s="21">
        <f>IF($B7="","",IFERROR(VLOOKUP(M$4&amp;$B$1&amp;$B$2,RTOT!$1:$1048576,$C7,0)*$D7,"-"))</f>
        <v>8.4778833476291027</v>
      </c>
      <c r="N7" s="21">
        <f>IF($B7="","",IFERROR(VLOOKUP(N$4&amp;$B$1&amp;$B$2,RTOT!$1:$1048576,$C7,0)*$D7,"-"))</f>
        <v>8.6398821434660835</v>
      </c>
      <c r="O7" s="21">
        <f>IF($B7="","",IFERROR(VLOOKUP(O$4&amp;$B$1&amp;$B$2,RTOT!$1:$1048576,$C7,0)*$D7,"-"))</f>
        <v>8.3536444188858567</v>
      </c>
      <c r="P7" s="21">
        <f>IF($B7="","",IFERROR(VLOOKUP(P$4&amp;$B$1&amp;$B$2,RTOT!$1:$1048576,$C7,0)*$D7,"-"))</f>
        <v>8.5892021603048505</v>
      </c>
      <c r="Q7" s="16"/>
      <c r="R7" s="16"/>
      <c r="S7" s="16"/>
      <c r="T7" s="16"/>
      <c r="U7" s="16"/>
      <c r="V7" s="17"/>
      <c r="W7" s="18"/>
      <c r="X7" s="19"/>
    </row>
    <row r="8" spans="2:24" ht="25.5" customHeight="1" x14ac:dyDescent="0.2"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8"/>
      <c r="S8" s="8"/>
      <c r="V8" s="9"/>
      <c r="W8" s="10"/>
      <c r="X8" s="10"/>
    </row>
    <row r="9" spans="2:24" ht="27" customHeight="1" x14ac:dyDescent="0.2"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IF($B9="","",IFERROR(VLOOKUP(G$4&amp;$B$1&amp;$B$2,RPERFIL!$1:$1048576,$C9,0)*$D9,"-"))</f>
        <v>46.386989042547519</v>
      </c>
      <c r="H9" s="15">
        <f>IF($B9="","",IFERROR(VLOOKUP(H$4&amp;$B$1&amp;$B$2,RPERFIL!$1:$1048576,$C9,0)*$D9,"-"))</f>
        <v>46.916703549386504</v>
      </c>
      <c r="I9" s="15">
        <f>IF($B9="","",IFERROR(VLOOKUP(I$4&amp;$B$1&amp;$B$2,RPERFIL!$1:$1048576,$C9,0)*$D9,"-"))</f>
        <v>46.122646968162073</v>
      </c>
      <c r="J9" s="15">
        <f>IF($B9="","",IFERROR(VLOOKUP(J$4&amp;$B$1&amp;$B$2,RPERFIL!$1:$1048576,$C9,0)*$D9,"-"))</f>
        <v>46.113808334398861</v>
      </c>
      <c r="K9" s="15">
        <f>IF($B9="","",IFERROR(VLOOKUP(K$4&amp;$B$1&amp;$B$2,RPERFIL!$1:$1048576,$C9,0)*$D9,"-"))</f>
        <v>46.370928769306744</v>
      </c>
      <c r="L9" s="15">
        <f>IF($B9="","",IFERROR(VLOOKUP(L$4&amp;$B$1&amp;$B$2,RPERFIL!$1:$1048576,$C9,0)*$D9,"-"))</f>
        <v>46.077771032675201</v>
      </c>
      <c r="M9" s="15">
        <f>IF($B9="","",IFERROR(VLOOKUP(M$4&amp;$B$1&amp;$B$2,RPERFIL!$1:$1048576,$C9,0)*$D9,"-"))</f>
        <v>46.616569770620458</v>
      </c>
      <c r="N9" s="15">
        <f>IF($B9="","",IFERROR(VLOOKUP(N$4&amp;$B$1&amp;$B$2,RPERFIL!$1:$1048576,$C9,0)*$D9,"-"))</f>
        <v>46.265569346809912</v>
      </c>
      <c r="O9" s="15">
        <f>IF($B9="","",IFERROR(VLOOKUP(O$4&amp;$B$1&amp;$B$2,RPERFIL!$1:$1048576,$C9,0)*$D9,"-"))</f>
        <v>45.9665499416299</v>
      </c>
      <c r="P9" s="15">
        <f>IF($B9="","",IFERROR(VLOOKUP(P$4&amp;$B$1&amp;$B$2,RPERFIL!$1:$1048576,$C9,0)*$D9,"-"))</f>
        <v>46.914467084156506</v>
      </c>
      <c r="Q9" s="16"/>
      <c r="R9" s="16"/>
      <c r="S9" s="16"/>
      <c r="T9" s="16"/>
      <c r="U9" s="16"/>
      <c r="V9" s="17"/>
      <c r="W9" s="18"/>
      <c r="X9" s="19"/>
    </row>
    <row r="10" spans="2:24" ht="27" customHeight="1" x14ac:dyDescent="0.2"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IF($B10="","",IFERROR(VLOOKUP(G$4&amp;$B$1&amp;$B$2,RPERFIL!$1:$1048576,$C10,0)*$D10,"-"))</f>
        <v>53.613010957452488</v>
      </c>
      <c r="H10" s="15">
        <f>IF($B10="","",IFERROR(VLOOKUP(H$4&amp;$B$1&amp;$B$2,RPERFIL!$1:$1048576,$C10,0)*$D10,"-"))</f>
        <v>53.083296450613503</v>
      </c>
      <c r="I10" s="15">
        <f>IF($B10="","",IFERROR(VLOOKUP(I$4&amp;$B$1&amp;$B$2,RPERFIL!$1:$1048576,$C10,0)*$D10,"-"))</f>
        <v>53.877353031837927</v>
      </c>
      <c r="J10" s="15">
        <f>IF($B10="","",IFERROR(VLOOKUP(J$4&amp;$B$1&amp;$B$2,RPERFIL!$1:$1048576,$C10,0)*$D10,"-"))</f>
        <v>53.886191665601132</v>
      </c>
      <c r="K10" s="15">
        <f>IF($B10="","",IFERROR(VLOOKUP(K$4&amp;$B$1&amp;$B$2,RPERFIL!$1:$1048576,$C10,0)*$D10,"-"))</f>
        <v>53.629071230693256</v>
      </c>
      <c r="L10" s="15">
        <f>IF($B10="","",IFERROR(VLOOKUP(L$4&amp;$B$1&amp;$B$2,RPERFIL!$1:$1048576,$C10,0)*$D10,"-"))</f>
        <v>53.922228967324791</v>
      </c>
      <c r="M10" s="15">
        <f>IF($B10="","",IFERROR(VLOOKUP(M$4&amp;$B$1&amp;$B$2,RPERFIL!$1:$1048576,$C10,0)*$D10,"-"))</f>
        <v>53.383430229379535</v>
      </c>
      <c r="N10" s="15">
        <f>IF($B10="","",IFERROR(VLOOKUP(N$4&amp;$B$1&amp;$B$2,RPERFIL!$1:$1048576,$C10,0)*$D10,"-"))</f>
        <v>53.734430653190088</v>
      </c>
      <c r="O10" s="15">
        <f>IF($B10="","",IFERROR(VLOOKUP(O$4&amp;$B$1&amp;$B$2,RPERFIL!$1:$1048576,$C10,0)*$D10,"-"))</f>
        <v>54.0334500583701</v>
      </c>
      <c r="P10" s="15">
        <f>IF($B10="","",IFERROR(VLOOKUP(P$4&amp;$B$1&amp;$B$2,RPERFIL!$1:$1048576,$C10,0)*$D10,"-"))</f>
        <v>53.085532915843501</v>
      </c>
      <c r="Q10" s="16"/>
      <c r="R10" s="16"/>
      <c r="S10" s="16"/>
      <c r="T10" s="16"/>
      <c r="U10" s="16"/>
      <c r="V10" s="17"/>
      <c r="W10" s="18"/>
      <c r="X10" s="19"/>
    </row>
    <row r="11" spans="2:24" ht="27" customHeight="1" x14ac:dyDescent="0.2"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IF($B11="","",IFERROR(VLOOKUP(G$4&amp;$B$1&amp;$B$2,RPERFIL!$1:$1048576,$C11,0)*$D11,"-"))</f>
        <v>52.9498078867543</v>
      </c>
      <c r="H11" s="15">
        <f>IF($B11="","",IFERROR(VLOOKUP(H$4&amp;$B$1&amp;$B$2,RPERFIL!$1:$1048576,$C11,0)*$D11,"-"))</f>
        <v>55.076150450528338</v>
      </c>
      <c r="I11" s="15">
        <f>IF($B11="","",IFERROR(VLOOKUP(I$4&amp;$B$1&amp;$B$2,RPERFIL!$1:$1048576,$C11,0)*$D11,"-"))</f>
        <v>52.051109633544911</v>
      </c>
      <c r="J11" s="15">
        <f>IF($B11="","",IFERROR(VLOOKUP(J$4&amp;$B$1&amp;$B$2,RPERFIL!$1:$1048576,$C11,0)*$D11,"-"))</f>
        <v>51.240589082005862</v>
      </c>
      <c r="K11" s="15">
        <f>IF($B11="","",IFERROR(VLOOKUP(K$4&amp;$B$1&amp;$B$2,RPERFIL!$1:$1048576,$C11,0)*$D11,"-"))</f>
        <v>48.740968243183445</v>
      </c>
      <c r="L11" s="15">
        <f>IF($B11="","",IFERROR(VLOOKUP(L$4&amp;$B$1&amp;$B$2,RPERFIL!$1:$1048576,$C11,0)*$D11,"-"))</f>
        <v>49.654217134487709</v>
      </c>
      <c r="M11" s="15">
        <f>IF($B11="","",IFERROR(VLOOKUP(M$4&amp;$B$1&amp;$B$2,RPERFIL!$1:$1048576,$C11,0)*$D11,"-"))</f>
        <v>50.119285783060349</v>
      </c>
      <c r="N11" s="15">
        <f>IF($B11="","",IFERROR(VLOOKUP(N$4&amp;$B$1&amp;$B$2,RPERFIL!$1:$1048576,$C11,0)*$D11,"-"))</f>
        <v>48.565682956080714</v>
      </c>
      <c r="O11" s="15">
        <f>IF($B11="","",IFERROR(VLOOKUP(O$4&amp;$B$1&amp;$B$2,RPERFIL!$1:$1048576,$C11,0)*$D11,"-"))</f>
        <v>48.973138837596942</v>
      </c>
      <c r="P11" s="15">
        <f>IF($B11="","",IFERROR(VLOOKUP(P$4&amp;$B$1&amp;$B$2,RPERFIL!$1:$1048576,$C11,0)*$D11,"-"))</f>
        <v>44.796659168284471</v>
      </c>
      <c r="Q11" s="16"/>
      <c r="R11" s="16"/>
      <c r="S11" s="16"/>
      <c r="T11" s="16"/>
      <c r="U11" s="16"/>
      <c r="V11" s="17"/>
      <c r="W11" s="18"/>
      <c r="X11" s="19"/>
    </row>
    <row r="12" spans="2:24" ht="27" customHeight="1" x14ac:dyDescent="0.2"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IF($B12="","",IFERROR(VLOOKUP(G$4&amp;$B$1&amp;$B$2,RPERFIL!$1:$1048576,$C12,0)*$D12,"-"))</f>
        <v>46.97003033367038</v>
      </c>
      <c r="H12" s="15">
        <f>IF($B12="","",IFERROR(VLOOKUP(H$4&amp;$B$1&amp;$B$2,RPERFIL!$1:$1048576,$C12,0)*$D12,"-"))</f>
        <v>44.907900730213335</v>
      </c>
      <c r="I12" s="15">
        <f>IF($B12="","",IFERROR(VLOOKUP(I$4&amp;$B$1&amp;$B$2,RPERFIL!$1:$1048576,$C12,0)*$D12,"-"))</f>
        <v>47.898677639560404</v>
      </c>
      <c r="J12" s="15">
        <f>IF($B12="","",IFERROR(VLOOKUP(J$4&amp;$B$1&amp;$B$2,RPERFIL!$1:$1048576,$C12,0)*$D12,"-"))</f>
        <v>48.743181159301031</v>
      </c>
      <c r="K12" s="15">
        <f>IF($B12="","",IFERROR(VLOOKUP(K$4&amp;$B$1&amp;$B$2,RPERFIL!$1:$1048576,$C12,0)*$D12,"-"))</f>
        <v>51.184995753782204</v>
      </c>
      <c r="L12" s="15">
        <f>IF($B12="","",IFERROR(VLOOKUP(L$4&amp;$B$1&amp;$B$2,RPERFIL!$1:$1048576,$C12,0)*$D12,"-"))</f>
        <v>50.165471819925031</v>
      </c>
      <c r="M12" s="15">
        <f>IF($B12="","",IFERROR(VLOOKUP(M$4&amp;$B$1&amp;$B$2,RPERFIL!$1:$1048576,$C12,0)*$D12,"-"))</f>
        <v>49.716436237677662</v>
      </c>
      <c r="N12" s="15">
        <f>IF($B12="","",IFERROR(VLOOKUP(N$4&amp;$B$1&amp;$B$2,RPERFIL!$1:$1048576,$C12,0)*$D12,"-"))</f>
        <v>51.346942664345107</v>
      </c>
      <c r="O12" s="15">
        <f>IF($B12="","",IFERROR(VLOOKUP(O$4&amp;$B$1&amp;$B$2,RPERFIL!$1:$1048576,$C12,0)*$D12,"-"))</f>
        <v>50.684828072594982</v>
      </c>
      <c r="P12" s="15">
        <f>IF($B12="","",IFERROR(VLOOKUP(P$4&amp;$B$1&amp;$B$2,RPERFIL!$1:$1048576,$C12,0)*$D12,"-"))</f>
        <v>55.15698097100055</v>
      </c>
      <c r="Q12" s="16"/>
      <c r="R12" s="16"/>
      <c r="S12" s="16"/>
      <c r="T12" s="16"/>
      <c r="U12" s="16"/>
      <c r="V12" s="17"/>
      <c r="W12" s="18"/>
      <c r="X12" s="19"/>
    </row>
    <row r="13" spans="2:24" ht="27" customHeight="1" x14ac:dyDescent="0.2"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IF($B13="","",IFERROR(VLOOKUP(G$4&amp;$B$1&amp;$B$2,RPERFIL!$1:$1048576,$C13,0)*$D13,"-"))</f>
        <v>24.611120663494795</v>
      </c>
      <c r="H13" s="15">
        <f>IF($B13="","",IFERROR(VLOOKUP(H$4&amp;$B$1&amp;$B$2,RPERFIL!$1:$1048576,$C13,0)*$D13,"-"))</f>
        <v>23.856775473916066</v>
      </c>
      <c r="I13" s="15">
        <f>IF($B13="","",IFERROR(VLOOKUP(I$4&amp;$B$1&amp;$B$2,RPERFIL!$1:$1048576,$C13,0)*$D13,"-"))</f>
        <v>23.463113083726086</v>
      </c>
      <c r="J13" s="15">
        <f>IF($B13="","",IFERROR(VLOOKUP(J$4&amp;$B$1&amp;$B$2,RPERFIL!$1:$1048576,$C13,0)*$D13,"-"))</f>
        <v>23.187286604625605</v>
      </c>
      <c r="K13" s="15">
        <f>IF($B13="","",IFERROR(VLOOKUP(K$4&amp;$B$1&amp;$B$2,RPERFIL!$1:$1048576,$C13,0)*$D13,"-"))</f>
        <v>22.037522607122565</v>
      </c>
      <c r="L13" s="15">
        <f>IF($B13="","",IFERROR(VLOOKUP(L$4&amp;$B$1&amp;$B$2,RPERFIL!$1:$1048576,$C13,0)*$D13,"-"))</f>
        <v>21.506109135759644</v>
      </c>
      <c r="M13" s="15">
        <f>IF($B13="","",IFERROR(VLOOKUP(M$4&amp;$B$1&amp;$B$2,RPERFIL!$1:$1048576,$C13,0)*$D13,"-"))</f>
        <v>20.49269369423763</v>
      </c>
      <c r="N13" s="15">
        <f>IF($B13="","",IFERROR(VLOOKUP(N$4&amp;$B$1&amp;$B$2,RPERFIL!$1:$1048576,$C13,0)*$D13,"-"))</f>
        <v>19.872139900153886</v>
      </c>
      <c r="O13" s="15">
        <f>IF($B13="","",IFERROR(VLOOKUP(O$4&amp;$B$1&amp;$B$2,RPERFIL!$1:$1048576,$C13,0)*$D13,"-"))</f>
        <v>20.353572925553049</v>
      </c>
      <c r="P13" s="15">
        <f>IF($B13="","",IFERROR(VLOOKUP(P$4&amp;$B$1&amp;$B$2,RPERFIL!$1:$1048576,$C13,0)*$D13,"-"))</f>
        <v>19.530626383120538</v>
      </c>
      <c r="Q13" s="16"/>
      <c r="R13" s="16"/>
      <c r="S13" s="16"/>
      <c r="T13" s="16"/>
      <c r="U13" s="16"/>
      <c r="V13" s="17"/>
      <c r="W13" s="18"/>
      <c r="X13" s="19"/>
    </row>
    <row r="14" spans="2:24" ht="27" customHeight="1" x14ac:dyDescent="0.2"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IF($B14="","",IFERROR(VLOOKUP(G$4&amp;$B$1&amp;$B$2,RPERFIL!$1:$1048576,$C14,0)*$D14,"-"))</f>
        <v>49.912142025918641</v>
      </c>
      <c r="H14" s="15">
        <f>IF($B14="","",IFERROR(VLOOKUP(H$4&amp;$B$1&amp;$B$2,RPERFIL!$1:$1048576,$C14,0)*$D14,"-"))</f>
        <v>49.57767887904059</v>
      </c>
      <c r="I14" s="15">
        <f>IF($B14="","",IFERROR(VLOOKUP(I$4&amp;$B$1&amp;$B$2,RPERFIL!$1:$1048576,$C14,0)*$D14,"-"))</f>
        <v>48.501305606143106</v>
      </c>
      <c r="J14" s="15">
        <f>IF($B14="","",IFERROR(VLOOKUP(J$4&amp;$B$1&amp;$B$2,RPERFIL!$1:$1048576,$C14,0)*$D14,"-"))</f>
        <v>48.239400334469757</v>
      </c>
      <c r="K14" s="15">
        <f>IF($B14="","",IFERROR(VLOOKUP(K$4&amp;$B$1&amp;$B$2,RPERFIL!$1:$1048576,$C14,0)*$D14,"-"))</f>
        <v>48.119564667342836</v>
      </c>
      <c r="L14" s="15">
        <f>IF($B14="","",IFERROR(VLOOKUP(L$4&amp;$B$1&amp;$B$2,RPERFIL!$1:$1048576,$C14,0)*$D14,"-"))</f>
        <v>48.046425577428955</v>
      </c>
      <c r="M14" s="15">
        <f>IF($B14="","",IFERROR(VLOOKUP(M$4&amp;$B$1&amp;$B$2,RPERFIL!$1:$1048576,$C14,0)*$D14,"-"))</f>
        <v>48.230294225173132</v>
      </c>
      <c r="N14" s="15">
        <f>IF($B14="","",IFERROR(VLOOKUP(N$4&amp;$B$1&amp;$B$2,RPERFIL!$1:$1048576,$C14,0)*$D14,"-"))</f>
        <v>46.993644021876555</v>
      </c>
      <c r="O14" s="15">
        <f>IF($B14="","",IFERROR(VLOOKUP(O$4&amp;$B$1&amp;$B$2,RPERFIL!$1:$1048576,$C14,0)*$D14,"-"))</f>
        <v>47.419923342194792</v>
      </c>
      <c r="P14" s="15">
        <f>IF($B14="","",IFERROR(VLOOKUP(P$4&amp;$B$1&amp;$B$2,RPERFIL!$1:$1048576,$C14,0)*$D14,"-"))</f>
        <v>47.517944187840747</v>
      </c>
      <c r="Q14" s="16"/>
      <c r="R14" s="16"/>
      <c r="S14" s="16"/>
      <c r="T14" s="16"/>
      <c r="U14" s="16"/>
      <c r="V14" s="17"/>
      <c r="W14" s="18"/>
      <c r="X14" s="19"/>
    </row>
    <row r="15" spans="2:24" ht="27" customHeight="1" x14ac:dyDescent="0.2"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IF($B15="","",IFERROR(VLOOKUP(G$4&amp;$B$1&amp;$B$2,RPERFIL!$1:$1048576,$C15,0)*$D15,"-"))</f>
        <v>25.476737310586561</v>
      </c>
      <c r="H15" s="15">
        <f>IF($B15="","",IFERROR(VLOOKUP(H$4&amp;$B$1&amp;$B$2,RPERFIL!$1:$1048576,$C15,0)*$D15,"-"))</f>
        <v>26.565545647043336</v>
      </c>
      <c r="I15" s="15">
        <f>IF($B15="","",IFERROR(VLOOKUP(I$4&amp;$B$1&amp;$B$2,RPERFIL!$1:$1048576,$C15,0)*$D15,"-"))</f>
        <v>28.035581310130809</v>
      </c>
      <c r="J15" s="15">
        <f>IF($B15="","",IFERROR(VLOOKUP(J$4&amp;$B$1&amp;$B$2,RPERFIL!$1:$1048576,$C15,0)*$D15,"-"))</f>
        <v>28.573313060904638</v>
      </c>
      <c r="K15" s="15">
        <f>IF($B15="","",IFERROR(VLOOKUP(K$4&amp;$B$1&amp;$B$2,RPERFIL!$1:$1048576,$C15,0)*$D15,"-"))</f>
        <v>29.842912725534603</v>
      </c>
      <c r="L15" s="15">
        <f>IF($B15="","",IFERROR(VLOOKUP(L$4&amp;$B$1&amp;$B$2,RPERFIL!$1:$1048576,$C15,0)*$D15,"-"))</f>
        <v>30.447465286811397</v>
      </c>
      <c r="M15" s="15">
        <f>IF($B15="","",IFERROR(VLOOKUP(M$4&amp;$B$1&amp;$B$2,RPERFIL!$1:$1048576,$C15,0)*$D15,"-"))</f>
        <v>31.277012080589238</v>
      </c>
      <c r="N15" s="15">
        <f>IF($B15="","",IFERROR(VLOOKUP(N$4&amp;$B$1&amp;$B$2,RPERFIL!$1:$1048576,$C15,0)*$D15,"-"))</f>
        <v>33.134216077969555</v>
      </c>
      <c r="O15" s="15">
        <f>IF($B15="","",IFERROR(VLOOKUP(O$4&amp;$B$1&amp;$B$2,RPERFIL!$1:$1048576,$C15,0)*$D15,"-"))</f>
        <v>32.226503732252162</v>
      </c>
      <c r="P15" s="15">
        <f>IF($B15="","",IFERROR(VLOOKUP(P$4&amp;$B$1&amp;$B$2,RPERFIL!$1:$1048576,$C15,0)*$D15,"-"))</f>
        <v>32.951429429038711</v>
      </c>
      <c r="Q15" s="16"/>
      <c r="R15" s="16"/>
      <c r="S15" s="16"/>
      <c r="T15" s="16"/>
      <c r="U15" s="16"/>
      <c r="V15" s="17"/>
      <c r="W15" s="18"/>
      <c r="X15" s="19"/>
    </row>
    <row r="16" spans="2:24" ht="27" customHeight="1" x14ac:dyDescent="0.2"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IF($B16="","",IFERROR(VLOOKUP(G$4&amp;$B$1&amp;$B$2,RPERFIL!$1:$1048576,$C16,0)*$D16,"-"))</f>
        <v>53.346735432305451</v>
      </c>
      <c r="H16" s="15">
        <f>IF($B16="","",IFERROR(VLOOKUP(H$4&amp;$B$1&amp;$B$2,RPERFIL!$1:$1048576,$C16,0)*$D16,"-"))</f>
        <v>50.98933108253302</v>
      </c>
      <c r="I16" s="15">
        <f>IF($B16="","",IFERROR(VLOOKUP(I$4&amp;$B$1&amp;$B$2,RPERFIL!$1:$1048576,$C16,0)*$D16,"-"))</f>
        <v>48.132736164725834</v>
      </c>
      <c r="J16" s="15">
        <f>IF($B16="","",IFERROR(VLOOKUP(J$4&amp;$B$1&amp;$B$2,RPERFIL!$1:$1048576,$C16,0)*$D16,"-"))</f>
        <v>48.409782587225692</v>
      </c>
      <c r="K16" s="15">
        <f>IF($B16="","",IFERROR(VLOOKUP(K$4&amp;$B$1&amp;$B$2,RPERFIL!$1:$1048576,$C16,0)*$D16,"-"))</f>
        <v>46.03137524453826</v>
      </c>
      <c r="L16" s="15">
        <f>IF($B16="","",IFERROR(VLOOKUP(L$4&amp;$B$1&amp;$B$2,RPERFIL!$1:$1048576,$C16,0)*$D16,"-"))</f>
        <v>42.440233573266269</v>
      </c>
      <c r="M16" s="15">
        <f>IF($B16="","",IFERROR(VLOOKUP(M$4&amp;$B$1&amp;$B$2,RPERFIL!$1:$1048576,$C16,0)*$D16,"-"))</f>
        <v>41.762370231480844</v>
      </c>
      <c r="N16" s="15">
        <f>IF($B16="","",IFERROR(VLOOKUP(N$4&amp;$B$1&amp;$B$2,RPERFIL!$1:$1048576,$C16,0)*$D16,"-"))</f>
        <v>39.045104144841886</v>
      </c>
      <c r="O16" s="15">
        <f>IF($B16="","",IFERROR(VLOOKUP(O$4&amp;$B$1&amp;$B$2,RPERFIL!$1:$1048576,$C16,0)*$D16,"-"))</f>
        <v>40.521858027270305</v>
      </c>
      <c r="P16" s="15">
        <f>IF($B16="","",IFERROR(VLOOKUP(P$4&amp;$B$1&amp;$B$2,RPERFIL!$1:$1048576,$C16,0)*$D16,"-"))</f>
        <v>39.694586441966287</v>
      </c>
      <c r="Q16" s="16"/>
      <c r="R16" s="16"/>
      <c r="S16" s="16"/>
      <c r="T16" s="16"/>
      <c r="U16" s="16"/>
      <c r="V16" s="17"/>
      <c r="W16" s="18"/>
      <c r="X16" s="19"/>
    </row>
    <row r="17" spans="2:24" ht="27" customHeight="1" x14ac:dyDescent="0.2"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IF($B17="","",IFERROR(VLOOKUP(G$4&amp;$B$1&amp;$B$2,RPERFIL!$1:$1048576,$C17,0)*$D17,"-"))</f>
        <v>14.705918885348598</v>
      </c>
      <c r="H17" s="15">
        <f>IF($B17="","",IFERROR(VLOOKUP(H$4&amp;$B$1&amp;$B$2,RPERFIL!$1:$1048576,$C17,0)*$D17,"-"))</f>
        <v>13.492817825677307</v>
      </c>
      <c r="I17" s="15">
        <f>IF($B17="","",IFERROR(VLOOKUP(I$4&amp;$B$1&amp;$B$2,RPERFIL!$1:$1048576,$C17,0)*$D17,"-"))</f>
        <v>14.302776723667224</v>
      </c>
      <c r="J17" s="15">
        <f>IF($B17="","",IFERROR(VLOOKUP(J$4&amp;$B$1&amp;$B$2,RPERFIL!$1:$1048576,$C17,0)*$D17,"-"))</f>
        <v>14.053985748921091</v>
      </c>
      <c r="K17" s="15">
        <f>IF($B17="","",IFERROR(VLOOKUP(K$4&amp;$B$1&amp;$B$2,RPERFIL!$1:$1048576,$C17,0)*$D17,"-"))</f>
        <v>13.625862284400419</v>
      </c>
      <c r="L17" s="15">
        <f>IF($B17="","",IFERROR(VLOOKUP(L$4&amp;$B$1&amp;$B$2,RPERFIL!$1:$1048576,$C17,0)*$D17,"-"))</f>
        <v>14.202343441351333</v>
      </c>
      <c r="M17" s="15">
        <f>IF($B17="","",IFERROR(VLOOKUP(M$4&amp;$B$1&amp;$B$2,RPERFIL!$1:$1048576,$C17,0)*$D17,"-"))</f>
        <v>13.697166141261741</v>
      </c>
      <c r="N17" s="15">
        <f>IF($B17="","",IFERROR(VLOOKUP(N$4&amp;$B$1&amp;$B$2,RPERFIL!$1:$1048576,$C17,0)*$D17,"-"))</f>
        <v>14.820275190914147</v>
      </c>
      <c r="O17" s="15">
        <f>IF($B17="","",IFERROR(VLOOKUP(O$4&amp;$B$1&amp;$B$2,RPERFIL!$1:$1048576,$C17,0)*$D17,"-"))</f>
        <v>12.998781198664618</v>
      </c>
      <c r="P17" s="15">
        <f>IF($B17="","",IFERROR(VLOOKUP(P$4&amp;$B$1&amp;$B$2,RPERFIL!$1:$1048576,$C17,0)*$D17,"-"))</f>
        <v>14.426704740643856</v>
      </c>
      <c r="Q17" s="16"/>
      <c r="R17" s="16"/>
      <c r="S17" s="16"/>
      <c r="T17" s="16"/>
      <c r="U17" s="16"/>
      <c r="V17" s="17"/>
      <c r="W17" s="18"/>
      <c r="X17" s="19"/>
    </row>
    <row r="18" spans="2:24" ht="27" customHeight="1" x14ac:dyDescent="0.2"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IF($B18="","",IFERROR(VLOOKUP(G$4&amp;$B$1&amp;$B$2,RPERFIL!$1:$1048576,$C18,0)*$D18,"-"))</f>
        <v>7.5773883458443585</v>
      </c>
      <c r="H18" s="15">
        <f>IF($B18="","",IFERROR(VLOOKUP(H$4&amp;$B$1&amp;$B$2,RPERFIL!$1:$1048576,$C18,0)*$D18,"-"))</f>
        <v>7.9744656759839323</v>
      </c>
      <c r="I18" s="15">
        <f>IF($B18="","",IFERROR(VLOOKUP(I$4&amp;$B$1&amp;$B$2,RPERFIL!$1:$1048576,$C18,0)*$D18,"-"))</f>
        <v>8.340178433257579</v>
      </c>
      <c r="J18" s="15">
        <f>IF($B18="","",IFERROR(VLOOKUP(J$4&amp;$B$1&amp;$B$2,RPERFIL!$1:$1048576,$C18,0)*$D18,"-"))</f>
        <v>8.1467114589553429</v>
      </c>
      <c r="K18" s="15">
        <f>IF($B18="","",IFERROR(VLOOKUP(K$4&amp;$B$1&amp;$B$2,RPERFIL!$1:$1048576,$C18,0)*$D18,"-"))</f>
        <v>7.9083018414507125</v>
      </c>
      <c r="L18" s="15">
        <f>IF($B18="","",IFERROR(VLOOKUP(L$4&amp;$B$1&amp;$B$2,RPERFIL!$1:$1048576,$C18,0)*$D18,"-"))</f>
        <v>9.137542277339346</v>
      </c>
      <c r="M18" s="15">
        <f>IF($B18="","",IFERROR(VLOOKUP(M$4&amp;$B$1&amp;$B$2,RPERFIL!$1:$1048576,$C18,0)*$D18,"-"))</f>
        <v>7.9910832500973399</v>
      </c>
      <c r="N18" s="15">
        <f>IF($B18="","",IFERROR(VLOOKUP(N$4&amp;$B$1&amp;$B$2,RPERFIL!$1:$1048576,$C18,0)*$D18,"-"))</f>
        <v>7.6867779760571615</v>
      </c>
      <c r="O18" s="15">
        <f>IF($B18="","",IFERROR(VLOOKUP(O$4&amp;$B$1&amp;$B$2,RPERFIL!$1:$1048576,$C18,0)*$D18,"-"))</f>
        <v>7.8106084158925881</v>
      </c>
      <c r="P18" s="15">
        <f>IF($B18="","",IFERROR(VLOOKUP(P$4&amp;$B$1&amp;$B$2,RPERFIL!$1:$1048576,$C18,0)*$D18,"-"))</f>
        <v>6.9736552273539161</v>
      </c>
      <c r="Q18" s="16"/>
      <c r="R18" s="16"/>
      <c r="S18" s="16"/>
      <c r="T18" s="16"/>
      <c r="U18" s="16"/>
      <c r="V18" s="17"/>
      <c r="W18" s="18"/>
      <c r="X18" s="19"/>
    </row>
    <row r="19" spans="2:24" ht="27" customHeight="1" x14ac:dyDescent="0.2"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IF($B19="","",IFERROR(VLOOKUP(G$4&amp;$B$1&amp;$B$2,RPERFIL!$1:$1048576,$C19,0)*$D19,"-"))</f>
        <v>17.338904790192796</v>
      </c>
      <c r="H19" s="15">
        <f>IF($B19="","",IFERROR(VLOOKUP(H$4&amp;$B$1&amp;$B$2,RPERFIL!$1:$1048576,$C19,0)*$D19,"-"))</f>
        <v>20.33478932839645</v>
      </c>
      <c r="I19" s="15">
        <f>IF($B19="","",IFERROR(VLOOKUP(I$4&amp;$B$1&amp;$B$2,RPERFIL!$1:$1048576,$C19,0)*$D19,"-"))</f>
        <v>20.364897541708292</v>
      </c>
      <c r="J19" s="15">
        <f>IF($B19="","",IFERROR(VLOOKUP(J$4&amp;$B$1&amp;$B$2,RPERFIL!$1:$1048576,$C19,0)*$D19,"-"))</f>
        <v>20.918667353441244</v>
      </c>
      <c r="K19" s="15">
        <f>IF($B19="","",IFERROR(VLOOKUP(K$4&amp;$B$1&amp;$B$2,RPERFIL!$1:$1048576,$C19,0)*$D19,"-"))</f>
        <v>23.178545244104161</v>
      </c>
      <c r="L19" s="15">
        <f>IF($B19="","",IFERROR(VLOOKUP(L$4&amp;$B$1&amp;$B$2,RPERFIL!$1:$1048576,$C19,0)*$D19,"-"))</f>
        <v>24.210991626436947</v>
      </c>
      <c r="M19" s="15">
        <f>IF($B19="","",IFERROR(VLOOKUP(M$4&amp;$B$1&amp;$B$2,RPERFIL!$1:$1048576,$C19,0)*$D19,"-"))</f>
        <v>26.556901329573172</v>
      </c>
      <c r="N19" s="15">
        <f>IF($B19="","",IFERROR(VLOOKUP(N$4&amp;$B$1&amp;$B$2,RPERFIL!$1:$1048576,$C19,0)*$D19,"-"))</f>
        <v>26.656049287277927</v>
      </c>
      <c r="O19" s="15">
        <f>IF($B19="","",IFERROR(VLOOKUP(O$4&amp;$B$1&amp;$B$2,RPERFIL!$1:$1048576,$C19,0)*$D19,"-"))</f>
        <v>27.266216550908212</v>
      </c>
      <c r="P19" s="15">
        <f>IF($B19="","",IFERROR(VLOOKUP(P$4&amp;$B$1&amp;$B$2,RPERFIL!$1:$1048576,$C19,0)*$D19,"-"))</f>
        <v>27.911147024215094</v>
      </c>
      <c r="Q19" s="16"/>
      <c r="R19" s="16"/>
      <c r="S19" s="16"/>
      <c r="T19" s="16"/>
      <c r="U19" s="16"/>
      <c r="V19" s="17"/>
      <c r="W19" s="18"/>
      <c r="X19" s="19"/>
    </row>
    <row r="20" spans="2:24" ht="27" customHeight="1" x14ac:dyDescent="0.2"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IF($B20="","",IFERROR(VLOOKUP(G$4&amp;$B$1&amp;$B$2,RPERFIL!$1:$1048576,$C20,0)*$D20,"-"))</f>
        <v>7.0310525463087972</v>
      </c>
      <c r="H20" s="15">
        <f>IF($B20="","",IFERROR(VLOOKUP(H$4&amp;$B$1&amp;$B$2,RPERFIL!$1:$1048576,$C20,0)*$D20,"-"))</f>
        <v>7.2085960874092931</v>
      </c>
      <c r="I20" s="15">
        <f>IF($B20="","",IFERROR(VLOOKUP(I$4&amp;$B$1&amp;$B$2,RPERFIL!$1:$1048576,$C20,0)*$D20,"-"))</f>
        <v>8.8594111366410697</v>
      </c>
      <c r="J20" s="15">
        <f>IF($B20="","",IFERROR(VLOOKUP(J$4&amp;$B$1&amp;$B$2,RPERFIL!$1:$1048576,$C20,0)*$D20,"-"))</f>
        <v>8.4708528514566357</v>
      </c>
      <c r="K20" s="15">
        <f>IF($B20="","",IFERROR(VLOOKUP(K$4&amp;$B$1&amp;$B$2,RPERFIL!$1:$1048576,$C20,0)*$D20,"-"))</f>
        <v>9.2559153855064515</v>
      </c>
      <c r="L20" s="15">
        <f>IF($B20="","",IFERROR(VLOOKUP(L$4&amp;$B$1&amp;$B$2,RPERFIL!$1:$1048576,$C20,0)*$D20,"-"))</f>
        <v>10.008889081606105</v>
      </c>
      <c r="M20" s="15">
        <f>IF($B20="","",IFERROR(VLOOKUP(M$4&amp;$B$1&amp;$B$2,RPERFIL!$1:$1048576,$C20,0)*$D20,"-"))</f>
        <v>9.992479047586901</v>
      </c>
      <c r="N20" s="15">
        <f>IF($B20="","",IFERROR(VLOOKUP(N$4&amp;$B$1&amp;$B$2,RPERFIL!$1:$1048576,$C20,0)*$D20,"-"))</f>
        <v>11.791793400908874</v>
      </c>
      <c r="O20" s="15">
        <f>IF($B20="","",IFERROR(VLOOKUP(O$4&amp;$B$1&amp;$B$2,RPERFIL!$1:$1048576,$C20,0)*$D20,"-"))</f>
        <v>11.402535807264275</v>
      </c>
      <c r="P20" s="15">
        <f>IF($B20="","",IFERROR(VLOOKUP(P$4&amp;$B$1&amp;$B$2,RPERFIL!$1:$1048576,$C20,0)*$D20,"-"))</f>
        <v>10.993906565820845</v>
      </c>
      <c r="Q20" s="16"/>
      <c r="R20" s="16"/>
      <c r="S20" s="16"/>
      <c r="T20" s="16"/>
      <c r="U20" s="16"/>
      <c r="V20" s="17"/>
      <c r="W20" s="18"/>
      <c r="X20" s="19"/>
    </row>
    <row r="21" spans="2:24" ht="27" customHeight="1" x14ac:dyDescent="0.2"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IF($B21="","",IFERROR(VLOOKUP(G$4&amp;$B$1&amp;$B$2,RPERFIL!$1:$1048576,$C21,0)*$D21,"-"))</f>
        <v>6.8623075356882337</v>
      </c>
      <c r="H21" s="15">
        <f>IF($B21="","",IFERROR(VLOOKUP(H$4&amp;$B$1&amp;$B$2,RPERFIL!$1:$1048576,$C21,0)*$D21,"-"))</f>
        <v>5.5775704890067983</v>
      </c>
      <c r="I21" s="15">
        <f>IF($B21="","",IFERROR(VLOOKUP(I$4&amp;$B$1&amp;$B$2,RPERFIL!$1:$1048576,$C21,0)*$D21,"-"))</f>
        <v>4.8229299101061764</v>
      </c>
      <c r="J21" s="15">
        <f>IF($B21="","",IFERROR(VLOOKUP(J$4&amp;$B$1&amp;$B$2,RPERFIL!$1:$1048576,$C21,0)*$D21,"-"))</f>
        <v>5.5502376108348317</v>
      </c>
      <c r="K21" s="15">
        <f>IF($B21="","",IFERROR(VLOOKUP(K$4&amp;$B$1&amp;$B$2,RPERFIL!$1:$1048576,$C21,0)*$D21,"-"))</f>
        <v>5.1388948513679873</v>
      </c>
      <c r="L21" s="15">
        <f>IF($B21="","",IFERROR(VLOOKUP(L$4&amp;$B$1&amp;$B$2,RPERFIL!$1:$1048576,$C21,0)*$D21,"-"))</f>
        <v>3.7571184921804988</v>
      </c>
      <c r="M21" s="15">
        <f>IF($B21="","",IFERROR(VLOOKUP(M$4&amp;$B$1&amp;$B$2,RPERFIL!$1:$1048576,$C21,0)*$D21,"-"))</f>
        <v>4.4661003291248651</v>
      </c>
      <c r="N21" s="15">
        <f>IF($B21="","",IFERROR(VLOOKUP(N$4&amp;$B$1&amp;$B$2,RPERFIL!$1:$1048576,$C21,0)*$D21,"-"))</f>
        <v>4.352689053773851</v>
      </c>
      <c r="O21" s="15">
        <f>IF($B21="","",IFERROR(VLOOKUP(O$4&amp;$B$1&amp;$B$2,RPERFIL!$1:$1048576,$C21,0)*$D21,"-"))</f>
        <v>3.5633620904341945</v>
      </c>
      <c r="P21" s="15">
        <f>IF($B21="","",IFERROR(VLOOKUP(P$4&amp;$B$1&amp;$B$2,RPERFIL!$1:$1048576,$C21,0)*$D21,"-"))</f>
        <v>3.4947711053208841</v>
      </c>
      <c r="Q21" s="16"/>
      <c r="R21" s="16"/>
      <c r="S21" s="16"/>
      <c r="T21" s="16"/>
      <c r="U21" s="16"/>
      <c r="V21" s="17"/>
      <c r="W21" s="18"/>
      <c r="X21" s="19"/>
    </row>
    <row r="22" spans="2:24" ht="27" customHeight="1" x14ac:dyDescent="0.2"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21">
        <f>IF($B22="","",IFERROR(VLOOKUP(G$4&amp;$B$1&amp;$B$2,RPERFIL!$1:$1048576,$C22,0)*$D22,"-"))</f>
        <v>6.7100356429227199</v>
      </c>
      <c r="H22" s="21">
        <f>IF($B22="","",IFERROR(VLOOKUP(H$4&amp;$B$1&amp;$B$2,RPERFIL!$1:$1048576,$C22,0)*$D22,"-"))</f>
        <v>6.9887936075342578</v>
      </c>
      <c r="I22" s="21">
        <f>IF($B22="","",IFERROR(VLOOKUP(I$4&amp;$B$1&amp;$B$2,RPERFIL!$1:$1048576,$C22,0)*$D22,"-"))</f>
        <v>7.2496946980928447</v>
      </c>
      <c r="J22" s="21">
        <f>IF($B22="","",IFERROR(VLOOKUP(J$4&amp;$B$1&amp;$B$2,RPERFIL!$1:$1048576,$C22,0)*$D22,"-"))</f>
        <v>7.1938975824623297</v>
      </c>
      <c r="K22" s="21">
        <f>IF($B22="","",IFERROR(VLOOKUP(K$4&amp;$B$1&amp;$B$2,RPERFIL!$1:$1048576,$C22,0)*$D22,"-"))</f>
        <v>7.4473851524597245</v>
      </c>
      <c r="L22" s="21">
        <f>IF($B22="","",IFERROR(VLOOKUP(L$4&amp;$B$1&amp;$B$2,RPERFIL!$1:$1048576,$C22,0)*$D22,"-"))</f>
        <v>7.7252972663062858</v>
      </c>
      <c r="M22" s="21">
        <f>IF($B22="","",IFERROR(VLOOKUP(M$4&amp;$B$1&amp;$B$2,RPERFIL!$1:$1048576,$C22,0)*$D22,"-"))</f>
        <v>7.7671452280697917</v>
      </c>
      <c r="N22" s="21">
        <f>IF($B22="","",IFERROR(VLOOKUP(N$4&amp;$B$1&amp;$B$2,RPERFIL!$1:$1048576,$C22,0)*$D22,"-"))</f>
        <v>7.9829626733038079</v>
      </c>
      <c r="O22" s="21">
        <f>IF($B22="","",IFERROR(VLOOKUP(O$4&amp;$B$1&amp;$B$2,RPERFIL!$1:$1048576,$C22,0)*$D22,"-"))</f>
        <v>7.9662069760740586</v>
      </c>
      <c r="P22" s="21">
        <f>IF($B22="","",IFERROR(VLOOKUP(P$4&amp;$B$1&amp;$B$2,RPERFIL!$1:$1048576,$C22,0)*$D22,"-"))</f>
        <v>7.8821190405266446</v>
      </c>
      <c r="Q22" s="16"/>
      <c r="R22" s="16"/>
      <c r="S22" s="16"/>
      <c r="T22" s="16"/>
      <c r="U22" s="16"/>
      <c r="V22" s="17"/>
      <c r="W22" s="18"/>
      <c r="X22" s="19"/>
    </row>
    <row r="23" spans="2:24" ht="21.95" customHeight="1" x14ac:dyDescent="0.2">
      <c r="C23" s="41"/>
      <c r="D23" s="41"/>
      <c r="E23" s="11" t="s">
        <v>49</v>
      </c>
      <c r="F23" s="11"/>
      <c r="G23" s="73" t="str">
        <f>IF($B23="","",IFERROR(VLOOKUP(G$4&amp;$B$1&amp;$B$2,RTRAB!$1:$1048576,$C23,0)*$D23,"-"))</f>
        <v/>
      </c>
      <c r="H23" s="73" t="str">
        <f>IF($B23="","",IFERROR(VLOOKUP(H$4&amp;$B$1&amp;$B$2,RTRAB!$1:$1048576,$C23,0)*$D23,"-"))</f>
        <v/>
      </c>
      <c r="I23" s="73" t="str">
        <f>IF($B23="","",IFERROR(VLOOKUP(I$4&amp;$B$1&amp;$B$2,RTRAB!$1:$1048576,$C23,0)*$D23,"-"))</f>
        <v/>
      </c>
      <c r="J23" s="73" t="str">
        <f>IF($B23="","",IFERROR(VLOOKUP(J$4&amp;$B$1&amp;$B$2,RTRAB!$1:$1048576,$C23,0)*$D23,"-"))</f>
        <v/>
      </c>
      <c r="K23" s="73" t="str">
        <f>IF($B23="","",IFERROR(VLOOKUP(K$4&amp;$B$1&amp;$B$2,RTRAB!$1:$1048576,$C23,0)*$D23,"-"))</f>
        <v/>
      </c>
      <c r="L23" s="73" t="str">
        <f>IF($B23="","",IFERROR(VLOOKUP(L$4&amp;$B$1&amp;$B$2,RTRAB!$1:$1048576,$C23,0)*$D23,"-"))</f>
        <v/>
      </c>
      <c r="M23" s="74" t="str">
        <f>IF($B23="","",IFERROR(VLOOKUP(M$4&amp;$B$1&amp;$B$2,RTRAB!$1:$1048576,$C23,0)*$D23,"-"))</f>
        <v/>
      </c>
      <c r="N23" s="74" t="str">
        <f>IF($B23="","",IFERROR(VLOOKUP(N$4&amp;$B$1&amp;$B$2,RTRAB!$1:$1048576,$C23,0)*$D23,"-"))</f>
        <v/>
      </c>
      <c r="O23" s="74" t="str">
        <f>IF($B23="","",IFERROR(VLOOKUP(O$4&amp;$B$1&amp;$B$2,RTRAB!$1:$1048576,$C23,0)*$D23,"-"))</f>
        <v/>
      </c>
      <c r="P23" s="74" t="str">
        <f>IF($B23="","",IFERROR(VLOOKUP(P$4&amp;$B$1&amp;$B$2,RTRAB!$1:$1048576,$C23,0)*$D23,"-"))</f>
        <v/>
      </c>
      <c r="Q23" s="8"/>
      <c r="R23" s="8"/>
      <c r="S23" s="8"/>
      <c r="V23" s="9"/>
      <c r="W23" s="10"/>
      <c r="X23" s="10"/>
    </row>
    <row r="24" spans="2:24" ht="26.1" customHeight="1" x14ac:dyDescent="0.2"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IF($B24="","",IFERROR(VLOOKUP(G$4&amp;$B$1&amp;$B$2,RTRAB!$1:$1048576,$C24,0)*$D24,"-"))</f>
        <v>0.54227863415088862</v>
      </c>
      <c r="H24" s="15">
        <f>IF($B24="","",IFERROR(VLOOKUP(H$4&amp;$B$1&amp;$B$2,RTRAB!$1:$1048576,$C24,0)*$D24,"-"))</f>
        <v>0.70690929905316136</v>
      </c>
      <c r="I24" s="15">
        <f>IF($B24="","",IFERROR(VLOOKUP(I$4&amp;$B$1&amp;$B$2,RTRAB!$1:$1048576,$C24,0)*$D24,"-"))</f>
        <v>0.32065876259147613</v>
      </c>
      <c r="J24" s="15">
        <f>IF($B24="","",IFERROR(VLOOKUP(J$4&amp;$B$1&amp;$B$2,RTRAB!$1:$1048576,$C24,0)*$D24,"-"))</f>
        <v>0.39786955896660903</v>
      </c>
      <c r="K24" s="15">
        <f>IF($B24="","",IFERROR(VLOOKUP(K$4&amp;$B$1&amp;$B$2,RTRAB!$1:$1048576,$C24,0)*$D24,"-"))</f>
        <v>0.45370796762062265</v>
      </c>
      <c r="L24" s="15">
        <f>IF($B24="","",IFERROR(VLOOKUP(L$4&amp;$B$1&amp;$B$2,RTRAB!$1:$1048576,$C24,0)*$D24,"-"))</f>
        <v>0.28499945412029543</v>
      </c>
      <c r="M24" s="15">
        <f>IF($B24="","",IFERROR(VLOOKUP(M$4&amp;$B$1&amp;$B$2,RTRAB!$1:$1048576,$C24,0)*$D24,"-"))</f>
        <v>0.27743312739706238</v>
      </c>
      <c r="N24" s="15">
        <f>IF($B24="","",IFERROR(VLOOKUP(N$4&amp;$B$1&amp;$B$2,RTRAB!$1:$1048576,$C24,0)*$D24,"-"))</f>
        <v>0.26339033655295707</v>
      </c>
      <c r="O24" s="15">
        <f>IF($B24="","",IFERROR(VLOOKUP(O$4&amp;$B$1&amp;$B$2,RTRAB!$1:$1048576,$C24,0)*$D24,"-"))</f>
        <v>0.2808376571768198</v>
      </c>
      <c r="P24" s="15">
        <f>IF($B24="","",IFERROR(VLOOKUP(P$4&amp;$B$1&amp;$B$2,RTRAB!$1:$1048576,$C24,0)*$D24,"-"))</f>
        <v>0.1932645156241849</v>
      </c>
      <c r="Q24" s="16"/>
      <c r="R24" s="16"/>
      <c r="S24" s="16"/>
      <c r="T24" s="16"/>
      <c r="U24" s="16"/>
      <c r="V24" s="17"/>
      <c r="W24" s="18"/>
      <c r="X24" s="19"/>
    </row>
    <row r="25" spans="2:24" ht="25.5" customHeight="1" x14ac:dyDescent="0.2"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IF($B25="","",IFERROR(VLOOKUP(G$4&amp;$B$1&amp;$B$2,RTRAB!$1:$1048576,$C25,0)*$D25,"-"))</f>
        <v>62.289558475964867</v>
      </c>
      <c r="H25" s="15">
        <f>IF($B25="","",IFERROR(VLOOKUP(H$4&amp;$B$1&amp;$B$2,RTRAB!$1:$1048576,$C25,0)*$D25,"-"))</f>
        <v>62.410356097334308</v>
      </c>
      <c r="I25" s="15">
        <f>IF($B25="","",IFERROR(VLOOKUP(I$4&amp;$B$1&amp;$B$2,RTRAB!$1:$1048576,$C25,0)*$D25,"-"))</f>
        <v>62.099825007894339</v>
      </c>
      <c r="J25" s="15">
        <f>IF($B25="","",IFERROR(VLOOKUP(J$4&amp;$B$1&amp;$B$2,RTRAB!$1:$1048576,$C25,0)*$D25,"-"))</f>
        <v>62.161646877417219</v>
      </c>
      <c r="K25" s="15">
        <f>IF($B25="","",IFERROR(VLOOKUP(K$4&amp;$B$1&amp;$B$2,RTRAB!$1:$1048576,$C25,0)*$D25,"-"))</f>
        <v>61.117118448271235</v>
      </c>
      <c r="L25" s="15">
        <f>IF($B25="","",IFERROR(VLOOKUP(L$4&amp;$B$1&amp;$B$2,RTRAB!$1:$1048576,$C25,0)*$D25,"-"))</f>
        <v>61.572018423765883</v>
      </c>
      <c r="M25" s="15">
        <f>IF($B25="","",IFERROR(VLOOKUP(M$4&amp;$B$1&amp;$B$2,RTRAB!$1:$1048576,$C25,0)*$D25,"-"))</f>
        <v>61.388324077934563</v>
      </c>
      <c r="N25" s="15">
        <f>IF($B25="","",IFERROR(VLOOKUP(N$4&amp;$B$1&amp;$B$2,RTRAB!$1:$1048576,$C25,0)*$D25,"-"))</f>
        <v>62.541745536907655</v>
      </c>
      <c r="O25" s="15">
        <f>IF($B25="","",IFERROR(VLOOKUP(O$4&amp;$B$1&amp;$B$2,RTRAB!$1:$1048576,$C25,0)*$D25,"-"))</f>
        <v>62.670632755530377</v>
      </c>
      <c r="P25" s="15">
        <f>IF($B25="","",IFERROR(VLOOKUP(P$4&amp;$B$1&amp;$B$2,RTRAB!$1:$1048576,$C25,0)*$D25,"-"))</f>
        <v>61.898426024522102</v>
      </c>
      <c r="Q25" s="16"/>
      <c r="R25" s="16"/>
      <c r="S25" s="16"/>
      <c r="T25" s="16"/>
      <c r="U25" s="16"/>
      <c r="V25" s="17"/>
      <c r="W25" s="18"/>
      <c r="X25" s="19"/>
    </row>
    <row r="26" spans="2:24" ht="21.95" customHeight="1" x14ac:dyDescent="0.2"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IF($B26="","",IFERROR(VLOOKUP(G$4&amp;$B$1&amp;$B$2,RTRAB!$1:$1048576,$C26,0)*$D26,"-"))</f>
        <v>52.90853014687373</v>
      </c>
      <c r="H26" s="15">
        <f>IF($B26="","",IFERROR(VLOOKUP(H$4&amp;$B$1&amp;$B$2,RTRAB!$1:$1048576,$C26,0)*$D26,"-"))</f>
        <v>53.720939535135791</v>
      </c>
      <c r="I26" s="15">
        <f>IF($B26="","",IFERROR(VLOOKUP(I$4&amp;$B$1&amp;$B$2,RTRAB!$1:$1048576,$C26,0)*$D26,"-"))</f>
        <v>52.050883902005431</v>
      </c>
      <c r="J26" s="15">
        <f>IF($B26="","",IFERROR(VLOOKUP(J$4&amp;$B$1&amp;$B$2,RTRAB!$1:$1048576,$C26,0)*$D26,"-"))</f>
        <v>52.799152305271377</v>
      </c>
      <c r="K26" s="15">
        <f>IF($B26="","",IFERROR(VLOOKUP(K$4&amp;$B$1&amp;$B$2,RTRAB!$1:$1048576,$C26,0)*$D26,"-"))</f>
        <v>51.999583652409243</v>
      </c>
      <c r="L26" s="15">
        <f>IF($B26="","",IFERROR(VLOOKUP(L$4&amp;$B$1&amp;$B$2,RTRAB!$1:$1048576,$C26,0)*$D26,"-"))</f>
        <v>52.585012382081153</v>
      </c>
      <c r="M26" s="15">
        <f>IF($B26="","",IFERROR(VLOOKUP(M$4&amp;$B$1&amp;$B$2,RTRAB!$1:$1048576,$C26,0)*$D26,"-"))</f>
        <v>53.666131515880764</v>
      </c>
      <c r="N26" s="15">
        <f>IF($B26="","",IFERROR(VLOOKUP(N$4&amp;$B$1&amp;$B$2,RTRAB!$1:$1048576,$C26,0)*$D26,"-"))</f>
        <v>55.117000390136759</v>
      </c>
      <c r="O26" s="15">
        <f>IF($B26="","",IFERROR(VLOOKUP(O$4&amp;$B$1&amp;$B$2,RTRAB!$1:$1048576,$C26,0)*$D26,"-"))</f>
        <v>55.672884547286607</v>
      </c>
      <c r="P26" s="15">
        <f>IF($B26="","",IFERROR(VLOOKUP(P$4&amp;$B$1&amp;$B$2,RTRAB!$1:$1048576,$C26,0)*$D26,"-"))</f>
        <v>55.89867026406403</v>
      </c>
      <c r="Q26" s="16"/>
      <c r="R26" s="16"/>
      <c r="S26" s="16"/>
      <c r="T26" s="16"/>
      <c r="U26" s="16"/>
      <c r="V26" s="17"/>
      <c r="W26" s="18"/>
      <c r="X26" s="19"/>
    </row>
    <row r="27" spans="2:24" ht="21.95" customHeight="1" x14ac:dyDescent="0.2"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21">
        <f>IF($B27="","",IFERROR(VLOOKUP(G$4&amp;$B$1&amp;$B$2,RTRAB!$1:$1048576,$C27,0)*$D27,"-"))</f>
        <v>15.005883641571499</v>
      </c>
      <c r="H27" s="21">
        <f>IF($B27="","",IFERROR(VLOOKUP(H$4&amp;$B$1&amp;$B$2,RTRAB!$1:$1048576,$C27,0)*$D27,"-"))</f>
        <v>13.895593293251682</v>
      </c>
      <c r="I27" s="21">
        <f>IF($B27="","",IFERROR(VLOOKUP(I$4&amp;$B$1&amp;$B$2,RTRAB!$1:$1048576,$C27,0)*$D27,"-"))</f>
        <v>16.181915334884529</v>
      </c>
      <c r="J27" s="21">
        <f>IF($B27="","",IFERROR(VLOOKUP(J$4&amp;$B$1&amp;$B$2,RTRAB!$1:$1048576,$C27,0)*$D27,"-"))</f>
        <v>15.061529162199767</v>
      </c>
      <c r="K27" s="21">
        <f>IF($B27="","",IFERROR(VLOOKUP(K$4&amp;$B$1&amp;$B$2,RTRAB!$1:$1048576,$C27,0)*$D27,"-"))</f>
        <v>14.905543968935122</v>
      </c>
      <c r="L27" s="21">
        <f>IF($B27="","",IFERROR(VLOOKUP(L$4&amp;$B$1&amp;$B$2,RTRAB!$1:$1048576,$C27,0)*$D27,"-"))</f>
        <v>14.595925668429741</v>
      </c>
      <c r="M27" s="21">
        <f>IF($B27="","",IFERROR(VLOOKUP(M$4&amp;$B$1&amp;$B$2,RTRAB!$1:$1048576,$C27,0)*$D27,"-"))</f>
        <v>12.579252941080806</v>
      </c>
      <c r="N27" s="21">
        <f>IF($B27="","",IFERROR(VLOOKUP(N$4&amp;$B$1&amp;$B$2,RTRAB!$1:$1048576,$C27,0)*$D27,"-"))</f>
        <v>11.871662811824372</v>
      </c>
      <c r="O27" s="21">
        <f>IF($B27="","",IFERROR(VLOOKUP(O$4&amp;$B$1&amp;$B$2,RTRAB!$1:$1048576,$C27,0)*$D27,"-"))</f>
        <v>11.165912805669343</v>
      </c>
      <c r="P27" s="21">
        <f>IF($B27="","",IFERROR(VLOOKUP(P$4&amp;$B$1&amp;$B$2,RTRAB!$1:$1048576,$C27,0)*$D27,"-"))</f>
        <v>9.6929052090616494</v>
      </c>
      <c r="Q27" s="16"/>
      <c r="R27" s="16"/>
      <c r="S27" s="16"/>
      <c r="T27" s="16"/>
      <c r="U27" s="16"/>
      <c r="V27" s="17"/>
      <c r="W27" s="18"/>
      <c r="X27" s="19"/>
    </row>
    <row r="28" spans="2:24" ht="21.95" customHeight="1" x14ac:dyDescent="0.2">
      <c r="C28" s="41"/>
      <c r="D28" s="41"/>
      <c r="E28" s="49" t="s">
        <v>227</v>
      </c>
      <c r="F28" s="49"/>
      <c r="G28" s="75" t="str">
        <f>IF($B28="","",IFERROR(VLOOKUP(G$4&amp;$B$1&amp;$B$2,RTRAB!$1:$1048576,$C28,0)*$D28,"-"))</f>
        <v/>
      </c>
      <c r="H28" s="75" t="str">
        <f>IF($B28="","",IFERROR(VLOOKUP(H$4&amp;$B$1&amp;$B$2,RTRAB!$1:$1048576,$C28,0)*$D28,"-"))</f>
        <v/>
      </c>
      <c r="I28" s="75" t="str">
        <f>IF($B28="","",IFERROR(VLOOKUP(I$4&amp;$B$1&amp;$B$2,RTRAB!$1:$1048576,$C28,0)*$D28,"-"))</f>
        <v/>
      </c>
      <c r="J28" s="75" t="str">
        <f>IF($B28="","",IFERROR(VLOOKUP(J$4&amp;$B$1&amp;$B$2,RTRAB!$1:$1048576,$C28,0)*$D28,"-"))</f>
        <v/>
      </c>
      <c r="K28" s="75" t="str">
        <f>IF($B28="","",IFERROR(VLOOKUP(K$4&amp;$B$1&amp;$B$2,RTRAB!$1:$1048576,$C28,0)*$D28,"-"))</f>
        <v/>
      </c>
      <c r="L28" s="75" t="str">
        <f>IF($B28="","",IFERROR(VLOOKUP(L$4&amp;$B$1&amp;$B$2,RTRAB!$1:$1048576,$C28,0)*$D28,"-"))</f>
        <v/>
      </c>
      <c r="M28" s="76" t="str">
        <f>IF($B28="","",IFERROR(VLOOKUP(M$4&amp;$B$1&amp;$B$2,RTRAB!$1:$1048576,$C28,0)*$D28,"-"))</f>
        <v/>
      </c>
      <c r="N28" s="76" t="str">
        <f>IF($B28="","",IFERROR(VLOOKUP(N$4&amp;$B$1&amp;$B$2,RTRAB!$1:$1048576,$C28,0)*$D28,"-"))</f>
        <v/>
      </c>
      <c r="O28" s="76" t="str">
        <f>IF($B28="","",IFERROR(VLOOKUP(O$4&amp;$B$1&amp;$B$2,RTRAB!$1:$1048576,$C28,0)*$D28,"-"))</f>
        <v/>
      </c>
      <c r="P28" s="76" t="str">
        <f>IF($B28="","",IFERROR(VLOOKUP(P$4&amp;$B$1&amp;$B$2,RTRAB!$1:$1048576,$C28,0)*$D28,"-"))</f>
        <v/>
      </c>
      <c r="Q28" s="8"/>
      <c r="R28" s="8"/>
      <c r="S28" s="8"/>
      <c r="V28" s="9"/>
      <c r="W28" s="10"/>
      <c r="X28" s="10"/>
    </row>
    <row r="29" spans="2:24" ht="28.5" customHeight="1" x14ac:dyDescent="0.2"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IF($B29="","",IFERROR(VLOOKUP(G$4&amp;$B$1&amp;$B$2,RTRAB!$1:$1048576,$C29,0)*$D29,"-"))</f>
        <v>11.519490033095089</v>
      </c>
      <c r="H29" s="15">
        <f>IF($B29="","",IFERROR(VLOOKUP(H$4&amp;$B$1&amp;$B$2,RTRAB!$1:$1048576,$C29,0)*$D29,"-"))</f>
        <v>10.73432078711323</v>
      </c>
      <c r="I29" s="15">
        <f>IF($B29="","",IFERROR(VLOOKUP(I$4&amp;$B$1&amp;$B$2,RTRAB!$1:$1048576,$C29,0)*$D29,"-"))</f>
        <v>12.107237580941913</v>
      </c>
      <c r="J29" s="15">
        <f>IF($B29="","",IFERROR(VLOOKUP(J$4&amp;$B$1&amp;$B$2,RTRAB!$1:$1048576,$C29,0)*$D29,"-"))</f>
        <v>11.810348289531808</v>
      </c>
      <c r="K29" s="15">
        <f>IF($B29="","",IFERROR(VLOOKUP(K$4&amp;$B$1&amp;$B$2,RTRAB!$1:$1048576,$C29,0)*$D29,"-"))</f>
        <v>10.793467918710125</v>
      </c>
      <c r="L29" s="15">
        <f>IF($B29="","",IFERROR(VLOOKUP(L$4&amp;$B$1&amp;$B$2,RTRAB!$1:$1048576,$C29,0)*$D29,"-"))</f>
        <v>10.388154985629008</v>
      </c>
      <c r="M29" s="15">
        <f>IF($B29="","",IFERROR(VLOOKUP(M$4&amp;$B$1&amp;$B$2,RTRAB!$1:$1048576,$C29,0)*$D29,"-"))</f>
        <v>8.8312090940406467</v>
      </c>
      <c r="N29" s="15">
        <f>IF($B29="","",IFERROR(VLOOKUP(N$4&amp;$B$1&amp;$B$2,RTRAB!$1:$1048576,$C29,0)*$D29,"-"))</f>
        <v>8.4886213455568722</v>
      </c>
      <c r="O29" s="15">
        <f>IF($B29="","",IFERROR(VLOOKUP(O$4&amp;$B$1&amp;$B$2,RTRAB!$1:$1048576,$C29,0)*$D29,"-"))</f>
        <v>7.7923954907306854</v>
      </c>
      <c r="P29" s="15">
        <f>IF($B29="","",IFERROR(VLOOKUP(P$4&amp;$B$1&amp;$B$2,RTRAB!$1:$1048576,$C29,0)*$D29,"-"))</f>
        <v>6.8786615288513691</v>
      </c>
      <c r="Q29" s="16"/>
      <c r="R29" s="16"/>
      <c r="S29" s="16"/>
      <c r="T29" s="16"/>
      <c r="U29" s="16"/>
      <c r="V29" s="17"/>
      <c r="W29" s="18"/>
      <c r="X29" s="19"/>
    </row>
    <row r="30" spans="2:24" ht="28.5" customHeight="1" x14ac:dyDescent="0.2"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IF($B30="","",IFERROR(VLOOKUP(G$4&amp;$B$1&amp;$B$2,RTRAB!$1:$1048576,$C30,0)*$D30,"-"))</f>
        <v>20.252145569203162</v>
      </c>
      <c r="H30" s="15">
        <f>IF($B30="","",IFERROR(VLOOKUP(H$4&amp;$B$1&amp;$B$2,RTRAB!$1:$1048576,$C30,0)*$D30,"-"))</f>
        <v>18.351519750807523</v>
      </c>
      <c r="I30" s="15">
        <f>IF($B30="","",IFERROR(VLOOKUP(I$4&amp;$B$1&amp;$B$2,RTRAB!$1:$1048576,$C30,0)*$D30,"-"))</f>
        <v>21.797888102349429</v>
      </c>
      <c r="J30" s="15">
        <f>IF($B30="","",IFERROR(VLOOKUP(J$4&amp;$B$1&amp;$B$2,RTRAB!$1:$1048576,$C30,0)*$D30,"-"))</f>
        <v>19.474811613764405</v>
      </c>
      <c r="K30" s="15">
        <f>IF($B30="","",IFERROR(VLOOKUP(K$4&amp;$B$1&amp;$B$2,RTRAB!$1:$1048576,$C30,0)*$D30,"-"))</f>
        <v>20.690071830229112</v>
      </c>
      <c r="L30" s="15">
        <f>IF($B30="","",IFERROR(VLOOKUP(L$4&amp;$B$1&amp;$B$2,RTRAB!$1:$1048576,$C30,0)*$D30,"-"))</f>
        <v>20.289331923992069</v>
      </c>
      <c r="M30" s="15">
        <f>IF($B30="","",IFERROR(VLOOKUP(M$4&amp;$B$1&amp;$B$2,RTRAB!$1:$1048576,$C30,0)*$D30,"-"))</f>
        <v>17.747678424651543</v>
      </c>
      <c r="N30" s="15">
        <f>IF($B30="","",IFERROR(VLOOKUP(N$4&amp;$B$1&amp;$B$2,RTRAB!$1:$1048576,$C30,0)*$D30,"-"))</f>
        <v>16.30644181870856</v>
      </c>
      <c r="O30" s="15">
        <f>IF($B30="","",IFERROR(VLOOKUP(O$4&amp;$B$1&amp;$B$2,RTRAB!$1:$1048576,$C30,0)*$D30,"-"))</f>
        <v>15.587082215977585</v>
      </c>
      <c r="P30" s="15">
        <f>IF($B30="","",IFERROR(VLOOKUP(P$4&amp;$B$1&amp;$B$2,RTRAB!$1:$1048576,$C30,0)*$D30,"-"))</f>
        <v>13.527855340216977</v>
      </c>
      <c r="Q30" s="16"/>
      <c r="R30" s="16"/>
      <c r="S30" s="16"/>
      <c r="T30" s="16"/>
      <c r="U30" s="16"/>
      <c r="V30" s="17"/>
      <c r="W30" s="18"/>
      <c r="X30" s="19"/>
    </row>
    <row r="31" spans="2:24" ht="28.5" customHeight="1" x14ac:dyDescent="0.2"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IF($B31="","",IFERROR(VLOOKUP(G$4&amp;$B$1&amp;$B$2,RTRAB!$1:$1048576,$C31,0)*$D31,"-"))</f>
        <v>13.79279620805276</v>
      </c>
      <c r="H31" s="15">
        <f>IF($B31="","",IFERROR(VLOOKUP(H$4&amp;$B$1&amp;$B$2,RTRAB!$1:$1048576,$C31,0)*$D31,"-"))</f>
        <v>12.641617070773028</v>
      </c>
      <c r="I31" s="15">
        <f>IF($B31="","",IFERROR(VLOOKUP(I$4&amp;$B$1&amp;$B$2,RTRAB!$1:$1048576,$C31,0)*$D31,"-"))</f>
        <v>14.867245562798528</v>
      </c>
      <c r="J31" s="15">
        <f>IF($B31="","",IFERROR(VLOOKUP(J$4&amp;$B$1&amp;$B$2,RTRAB!$1:$1048576,$C31,0)*$D31,"-"))</f>
        <v>14.475389991839876</v>
      </c>
      <c r="K31" s="15">
        <f>IF($B31="","",IFERROR(VLOOKUP(K$4&amp;$B$1&amp;$B$2,RTRAB!$1:$1048576,$C31,0)*$D31,"-"))</f>
        <v>12.971204670453822</v>
      </c>
      <c r="L31" s="15">
        <f>IF($B31="","",IFERROR(VLOOKUP(L$4&amp;$B$1&amp;$B$2,RTRAB!$1:$1048576,$C31,0)*$D31,"-"))</f>
        <v>13.541775876077896</v>
      </c>
      <c r="M31" s="15">
        <f>IF($B31="","",IFERROR(VLOOKUP(M$4&amp;$B$1&amp;$B$2,RTRAB!$1:$1048576,$C31,0)*$D31,"-"))</f>
        <v>10.892238475132107</v>
      </c>
      <c r="N31" s="15">
        <f>IF($B31="","",IFERROR(VLOOKUP(N$4&amp;$B$1&amp;$B$2,RTRAB!$1:$1048576,$C31,0)*$D31,"-"))</f>
        <v>11.078479723329465</v>
      </c>
      <c r="O31" s="15">
        <f>IF($B31="","",IFERROR(VLOOKUP(O$4&amp;$B$1&amp;$B$2,RTRAB!$1:$1048576,$C31,0)*$D31,"-"))</f>
        <v>9.5413868439690948</v>
      </c>
      <c r="P31" s="15">
        <f>IF($B31="","",IFERROR(VLOOKUP(P$4&amp;$B$1&amp;$B$2,RTRAB!$1:$1048576,$C31,0)*$D31,"-"))</f>
        <v>8.797296980298718</v>
      </c>
      <c r="Q31" s="16"/>
      <c r="R31" s="16"/>
      <c r="S31" s="16"/>
      <c r="T31" s="16"/>
      <c r="U31" s="16"/>
      <c r="V31" s="17"/>
      <c r="W31" s="18"/>
      <c r="X31" s="19"/>
    </row>
    <row r="32" spans="2:24" ht="28.5" customHeight="1" x14ac:dyDescent="0.2"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IF($B32="","",IFERROR(VLOOKUP(G$4&amp;$B$1&amp;$B$2,RTRAB!$1:$1048576,$C32,0)*$D32,"-"))</f>
        <v>16.761793159350827</v>
      </c>
      <c r="H32" s="15">
        <f>IF($B32="","",IFERROR(VLOOKUP(H$4&amp;$B$1&amp;$B$2,RTRAB!$1:$1048576,$C32,0)*$D32,"-"))</f>
        <v>15.388488572264523</v>
      </c>
      <c r="I32" s="15">
        <f>IF($B32="","",IFERROR(VLOOKUP(I$4&amp;$B$1&amp;$B$2,RTRAB!$1:$1048576,$C32,0)*$D32,"-"))</f>
        <v>17.60764604995774</v>
      </c>
      <c r="J32" s="15">
        <f>IF($B32="","",IFERROR(VLOOKUP(J$4&amp;$B$1&amp;$B$2,RTRAB!$1:$1048576,$C32,0)*$D32,"-"))</f>
        <v>15.845043343507323</v>
      </c>
      <c r="K32" s="15">
        <f>IF($B32="","",IFERROR(VLOOKUP(K$4&amp;$B$1&amp;$B$2,RTRAB!$1:$1048576,$C32,0)*$D32,"-"))</f>
        <v>16.817714632082296</v>
      </c>
      <c r="L32" s="15">
        <f>IF($B32="","",IFERROR(VLOOKUP(L$4&amp;$B$1&amp;$B$2,RTRAB!$1:$1048576,$C32,0)*$D32,"-"))</f>
        <v>15.727474186472017</v>
      </c>
      <c r="M32" s="15">
        <f>IF($B32="","",IFERROR(VLOOKUP(M$4&amp;$B$1&amp;$B$2,RTRAB!$1:$1048576,$C32,0)*$D32,"-"))</f>
        <v>14.586569512170062</v>
      </c>
      <c r="N32" s="15">
        <f>IF($B32="","",IFERROR(VLOOKUP(N$4&amp;$B$1&amp;$B$2,RTRAB!$1:$1048576,$C32,0)*$D32,"-"))</f>
        <v>12.642184121780907</v>
      </c>
      <c r="O32" s="15">
        <f>IF($B32="","",IFERROR(VLOOKUP(O$4&amp;$B$1&amp;$B$2,RTRAB!$1:$1048576,$C32,0)*$D32,"-"))</f>
        <v>12.821959944248764</v>
      </c>
      <c r="P32" s="15">
        <f>IF($B32="","",IFERROR(VLOOKUP(P$4&amp;$B$1&amp;$B$2,RTRAB!$1:$1048576,$C32,0)*$D32,"-"))</f>
        <v>10.453623140821486</v>
      </c>
      <c r="Q32" s="16"/>
      <c r="R32" s="16"/>
      <c r="S32" s="16"/>
      <c r="T32" s="16"/>
      <c r="U32" s="16"/>
      <c r="V32" s="17"/>
      <c r="W32" s="18"/>
      <c r="X32" s="19"/>
    </row>
    <row r="33" spans="2:24" ht="28.5" customHeight="1" x14ac:dyDescent="0.2"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IF($B33="","",IFERROR(VLOOKUP(G$4&amp;$B$1&amp;$B$2,RTRAB!$1:$1048576,$C33,0)*$D33,"-"))</f>
        <v>29.708734465935411</v>
      </c>
      <c r="H33" s="15">
        <f>IF($B33="","",IFERROR(VLOOKUP(H$4&amp;$B$1&amp;$B$2,RTRAB!$1:$1048576,$C33,0)*$D33,"-"))</f>
        <v>29.292161501719487</v>
      </c>
      <c r="I33" s="15">
        <f>IF($B33="","",IFERROR(VLOOKUP(I$4&amp;$B$1&amp;$B$2,RTRAB!$1:$1048576,$C33,0)*$D33,"-"))</f>
        <v>32.414377399232244</v>
      </c>
      <c r="J33" s="15">
        <f>IF($B33="","",IFERROR(VLOOKUP(J$4&amp;$B$1&amp;$B$2,RTRAB!$1:$1048576,$C33,0)*$D33,"-"))</f>
        <v>31.066806549230964</v>
      </c>
      <c r="K33" s="15">
        <f>IF($B33="","",IFERROR(VLOOKUP(K$4&amp;$B$1&amp;$B$2,RTRAB!$1:$1048576,$C33,0)*$D33,"-"))</f>
        <v>32.67034503609085</v>
      </c>
      <c r="L33" s="15">
        <f>IF($B33="","",IFERROR(VLOOKUP(L$4&amp;$B$1&amp;$B$2,RTRAB!$1:$1048576,$C33,0)*$D33,"-"))</f>
        <v>30.654601509003299</v>
      </c>
      <c r="M33" s="15">
        <f>IF($B33="","",IFERROR(VLOOKUP(M$4&amp;$B$1&amp;$B$2,RTRAB!$1:$1048576,$C33,0)*$D33,"-"))</f>
        <v>27.413969638961849</v>
      </c>
      <c r="N33" s="15">
        <f>IF($B33="","",IFERROR(VLOOKUP(N$4&amp;$B$1&amp;$B$2,RTRAB!$1:$1048576,$C33,0)*$D33,"-"))</f>
        <v>25.955249710375604</v>
      </c>
      <c r="O33" s="15">
        <f>IF($B33="","",IFERROR(VLOOKUP(O$4&amp;$B$1&amp;$B$2,RTRAB!$1:$1048576,$C33,0)*$D33,"-"))</f>
        <v>27.110316911665599</v>
      </c>
      <c r="P33" s="15">
        <f>IF($B33="","",IFERROR(VLOOKUP(P$4&amp;$B$1&amp;$B$2,RTRAB!$1:$1048576,$C33,0)*$D33,"-"))</f>
        <v>22.654466068579399</v>
      </c>
      <c r="Q33" s="16"/>
      <c r="R33" s="16"/>
      <c r="S33" s="16"/>
      <c r="T33" s="16"/>
      <c r="U33" s="16"/>
      <c r="V33" s="17"/>
      <c r="W33" s="18"/>
      <c r="X33" s="19"/>
    </row>
    <row r="34" spans="2:24" ht="28.5" customHeight="1" x14ac:dyDescent="0.2"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IF($B34="","",IFERROR(VLOOKUP(G$4&amp;$B$1&amp;$B$2,RTRAB!$1:$1048576,$C34,0)*$D34,"-"))</f>
        <v>11.47669831306829</v>
      </c>
      <c r="H34" s="15">
        <f>IF($B34="","",IFERROR(VLOOKUP(H$4&amp;$B$1&amp;$B$2,RTRAB!$1:$1048576,$C34,0)*$D34,"-"))</f>
        <v>10.739502977611377</v>
      </c>
      <c r="I34" s="15">
        <f>IF($B34="","",IFERROR(VLOOKUP(I$4&amp;$B$1&amp;$B$2,RTRAB!$1:$1048576,$C34,0)*$D34,"-"))</f>
        <v>12.512769016165642</v>
      </c>
      <c r="J34" s="15">
        <f>IF($B34="","",IFERROR(VLOOKUP(J$4&amp;$B$1&amp;$B$2,RTRAB!$1:$1048576,$C34,0)*$D34,"-"))</f>
        <v>11.50898116598443</v>
      </c>
      <c r="K34" s="15">
        <f>IF($B34="","",IFERROR(VLOOKUP(K$4&amp;$B$1&amp;$B$2,RTRAB!$1:$1048576,$C34,0)*$D34,"-"))</f>
        <v>10.826216112292251</v>
      </c>
      <c r="L34" s="15">
        <f>IF($B34="","",IFERROR(VLOOKUP(L$4&amp;$B$1&amp;$B$2,RTRAB!$1:$1048576,$C34,0)*$D34,"-"))</f>
        <v>11.639147650836358</v>
      </c>
      <c r="M34" s="15">
        <f>IF($B34="","",IFERROR(VLOOKUP(M$4&amp;$B$1&amp;$B$2,RTRAB!$1:$1048576,$C34,0)*$D34,"-"))</f>
        <v>10.177424401376696</v>
      </c>
      <c r="N34" s="15">
        <f>IF($B34="","",IFERROR(VLOOKUP(N$4&amp;$B$1&amp;$B$2,RTRAB!$1:$1048576,$C34,0)*$D34,"-"))</f>
        <v>10.207912292471535</v>
      </c>
      <c r="O34" s="15">
        <f>IF($B34="","",IFERROR(VLOOKUP(O$4&amp;$B$1&amp;$B$2,RTRAB!$1:$1048576,$C34,0)*$D34,"-"))</f>
        <v>8.7430156202980509</v>
      </c>
      <c r="P34" s="15">
        <f>IF($B34="","",IFERROR(VLOOKUP(P$4&amp;$B$1&amp;$B$2,RTRAB!$1:$1048576,$C34,0)*$D34,"-"))</f>
        <v>8.192577231333253</v>
      </c>
      <c r="Q34" s="16"/>
      <c r="R34" s="16"/>
      <c r="S34" s="16"/>
      <c r="T34" s="16"/>
      <c r="U34" s="16"/>
      <c r="V34" s="17"/>
      <c r="W34" s="18"/>
      <c r="X34" s="19"/>
    </row>
    <row r="35" spans="2:24" ht="28.5" customHeight="1" x14ac:dyDescent="0.2"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IF($B35="","",IFERROR(VLOOKUP(G$4&amp;$B$1&amp;$B$2,RTRAB!$1:$1048576,$C35,0)*$D35,"-"))</f>
        <v>7.9797244235025353</v>
      </c>
      <c r="H35" s="15">
        <f>IF($B35="","",IFERROR(VLOOKUP(H$4&amp;$B$1&amp;$B$2,RTRAB!$1:$1048576,$C35,0)*$D35,"-"))</f>
        <v>5.84447480313752</v>
      </c>
      <c r="I35" s="15">
        <f>IF($B35="","",IFERROR(VLOOKUP(I$4&amp;$B$1&amp;$B$2,RTRAB!$1:$1048576,$C35,0)*$D35,"-"))</f>
        <v>9.0500660695933046</v>
      </c>
      <c r="J35" s="15">
        <f>IF($B35="","",IFERROR(VLOOKUP(J$4&amp;$B$1&amp;$B$2,RTRAB!$1:$1048576,$C35,0)*$D35,"-"))</f>
        <v>7.8613352231428983</v>
      </c>
      <c r="K35" s="15">
        <f>IF($B35="","",IFERROR(VLOOKUP(K$4&amp;$B$1&amp;$B$2,RTRAB!$1:$1048576,$C35,0)*$D35,"-"))</f>
        <v>8.266903641290634</v>
      </c>
      <c r="L35" s="15">
        <f>IF($B35="","",IFERROR(VLOOKUP(L$4&amp;$B$1&amp;$B$2,RTRAB!$1:$1048576,$C35,0)*$D35,"-"))</f>
        <v>7.3481863562832244</v>
      </c>
      <c r="M35" s="15">
        <f>IF($B35="","",IFERROR(VLOOKUP(M$4&amp;$B$1&amp;$B$2,RTRAB!$1:$1048576,$C35,0)*$D35,"-"))</f>
        <v>7.1159776198877811</v>
      </c>
      <c r="N35" s="15">
        <f>IF($B35="","",IFERROR(VLOOKUP(N$4&amp;$B$1&amp;$B$2,RTRAB!$1:$1048576,$C35,0)*$D35,"-"))</f>
        <v>5.1014000708688023</v>
      </c>
      <c r="O35" s="15">
        <f>IF($B35="","",IFERROR(VLOOKUP(O$4&amp;$B$1&amp;$B$2,RTRAB!$1:$1048576,$C35,0)*$D35,"-"))</f>
        <v>5.8091128336784532</v>
      </c>
      <c r="P35" s="15">
        <f>IF($B35="","",IFERROR(VLOOKUP(P$4&amp;$B$1&amp;$B$2,RTRAB!$1:$1048576,$C35,0)*$D35,"-"))</f>
        <v>4.9164996659986642</v>
      </c>
      <c r="Q35" s="16"/>
      <c r="R35" s="16"/>
      <c r="S35" s="16"/>
      <c r="T35" s="16"/>
      <c r="U35" s="16"/>
      <c r="V35" s="17"/>
      <c r="W35" s="18"/>
      <c r="X35" s="19"/>
    </row>
    <row r="36" spans="2:24" ht="28.5" customHeight="1" x14ac:dyDescent="0.2"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IF($B36="","",IFERROR(VLOOKUP(G$4&amp;$B$1&amp;$B$2,RTRAB!$1:$1048576,$C36,0)*$D36,"-"))</f>
        <v>15.665035832041479</v>
      </c>
      <c r="H36" s="15">
        <f>IF($B36="","",IFERROR(VLOOKUP(H$4&amp;$B$1&amp;$B$2,RTRAB!$1:$1048576,$C36,0)*$D36,"-"))</f>
        <v>13.65943892363588</v>
      </c>
      <c r="I36" s="15">
        <f>IF($B36="","",IFERROR(VLOOKUP(I$4&amp;$B$1&amp;$B$2,RTRAB!$1:$1048576,$C36,0)*$D36,"-"))</f>
        <v>16.733856131676767</v>
      </c>
      <c r="J36" s="15">
        <f>IF($B36="","",IFERROR(VLOOKUP(J$4&amp;$B$1&amp;$B$2,RTRAB!$1:$1048576,$C36,0)*$D36,"-"))</f>
        <v>14.793689013046265</v>
      </c>
      <c r="K36" s="15">
        <f>IF($B36="","",IFERROR(VLOOKUP(K$4&amp;$B$1&amp;$B$2,RTRAB!$1:$1048576,$C36,0)*$D36,"-"))</f>
        <v>13.789645620902673</v>
      </c>
      <c r="L36" s="15">
        <f>IF($B36="","",IFERROR(VLOOKUP(L$4&amp;$B$1&amp;$B$2,RTRAB!$1:$1048576,$C36,0)*$D36,"-"))</f>
        <v>14.689507930973589</v>
      </c>
      <c r="M36" s="15">
        <f>IF($B36="","",IFERROR(VLOOKUP(M$4&amp;$B$1&amp;$B$2,RTRAB!$1:$1048576,$C36,0)*$D36,"-"))</f>
        <v>13.102450207443159</v>
      </c>
      <c r="N36" s="15">
        <f>IF($B36="","",IFERROR(VLOOKUP(N$4&amp;$B$1&amp;$B$2,RTRAB!$1:$1048576,$C36,0)*$D36,"-"))</f>
        <v>9.7492457138537407</v>
      </c>
      <c r="O36" s="15">
        <f>IF($B36="","",IFERROR(VLOOKUP(O$4&amp;$B$1&amp;$B$2,RTRAB!$1:$1048576,$C36,0)*$D36,"-"))</f>
        <v>9.1645790674094787</v>
      </c>
      <c r="P36" s="15">
        <f>IF($B36="","",IFERROR(VLOOKUP(P$4&amp;$B$1&amp;$B$2,RTRAB!$1:$1048576,$C36,0)*$D36,"-"))</f>
        <v>8.8306963493243416</v>
      </c>
      <c r="Q36" s="16"/>
      <c r="R36" s="16"/>
      <c r="S36" s="16"/>
      <c r="T36" s="16"/>
      <c r="U36" s="16"/>
      <c r="V36" s="17"/>
      <c r="W36" s="18"/>
      <c r="X36" s="19"/>
    </row>
    <row r="37" spans="2:24" ht="28.5" customHeight="1" x14ac:dyDescent="0.2"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IF($B37="","",IFERROR(VLOOKUP(G$4&amp;$B$1&amp;$B$2,RTRAB!$1:$1048576,$C37,0)*$D37,"-"))</f>
        <v>17.445553970518308</v>
      </c>
      <c r="H37" s="15">
        <f>IF($B37="","",IFERROR(VLOOKUP(H$4&amp;$B$1&amp;$B$2,RTRAB!$1:$1048576,$C37,0)*$D37,"-"))</f>
        <v>14.540108763688778</v>
      </c>
      <c r="I37" s="15">
        <f>IF($B37="","",IFERROR(VLOOKUP(I$4&amp;$B$1&amp;$B$2,RTRAB!$1:$1048576,$C37,0)*$D37,"-"))</f>
        <v>16.870946737856489</v>
      </c>
      <c r="J37" s="15">
        <f>IF($B37="","",IFERROR(VLOOKUP(J$4&amp;$B$1&amp;$B$2,RTRAB!$1:$1048576,$C37,0)*$D37,"-"))</f>
        <v>14.311390453989667</v>
      </c>
      <c r="K37" s="15">
        <f>IF($B37="","",IFERROR(VLOOKUP(K$4&amp;$B$1&amp;$B$2,RTRAB!$1:$1048576,$C37,0)*$D37,"-"))</f>
        <v>15.95169385368726</v>
      </c>
      <c r="L37" s="15">
        <f>IF($B37="","",IFERROR(VLOOKUP(L$4&amp;$B$1&amp;$B$2,RTRAB!$1:$1048576,$C37,0)*$D37,"-"))</f>
        <v>15.305287950408086</v>
      </c>
      <c r="M37" s="15">
        <f>IF($B37="","",IFERROR(VLOOKUP(M$4&amp;$B$1&amp;$B$2,RTRAB!$1:$1048576,$C37,0)*$D37,"-"))</f>
        <v>10.392747442817523</v>
      </c>
      <c r="N37" s="15">
        <f>IF($B37="","",IFERROR(VLOOKUP(N$4&amp;$B$1&amp;$B$2,RTRAB!$1:$1048576,$C37,0)*$D37,"-"))</f>
        <v>12.237660949564974</v>
      </c>
      <c r="O37" s="15">
        <f>IF($B37="","",IFERROR(VLOOKUP(O$4&amp;$B$1&amp;$B$2,RTRAB!$1:$1048576,$C37,0)*$D37,"-"))</f>
        <v>11.439024592589316</v>
      </c>
      <c r="P37" s="15">
        <f>IF($B37="","",IFERROR(VLOOKUP(P$4&amp;$B$1&amp;$B$2,RTRAB!$1:$1048576,$C37,0)*$D37,"-"))</f>
        <v>11.147873589475289</v>
      </c>
      <c r="Q37" s="16"/>
      <c r="R37" s="16"/>
      <c r="S37" s="16"/>
      <c r="T37" s="16"/>
      <c r="U37" s="16"/>
      <c r="V37" s="17"/>
      <c r="W37" s="18"/>
      <c r="X37" s="19"/>
    </row>
    <row r="38" spans="2:24" ht="28.5" customHeight="1" x14ac:dyDescent="0.2"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IF($B38="","",IFERROR(VLOOKUP(G$4&amp;$B$1&amp;$B$2,RTRAB!$1:$1048576,$C38,0)*$D38,"-"))</f>
        <v>21.244177736155951</v>
      </c>
      <c r="H38" s="15">
        <f>IF($B38="","",IFERROR(VLOOKUP(H$4&amp;$B$1&amp;$B$2,RTRAB!$1:$1048576,$C38,0)*$D38,"-"))</f>
        <v>20.70013750468766</v>
      </c>
      <c r="I38" s="15">
        <f>IF($B38="","",IFERROR(VLOOKUP(I$4&amp;$B$1&amp;$B$2,RTRAB!$1:$1048576,$C38,0)*$D38,"-"))</f>
        <v>23.353942409537652</v>
      </c>
      <c r="J38" s="15">
        <f>IF($B38="","",IFERROR(VLOOKUP(J$4&amp;$B$1&amp;$B$2,RTRAB!$1:$1048576,$C38,0)*$D38,"-"))</f>
        <v>26.01551008788347</v>
      </c>
      <c r="K38" s="15">
        <f>IF($B38="","",IFERROR(VLOOKUP(K$4&amp;$B$1&amp;$B$2,RTRAB!$1:$1048576,$C38,0)*$D38,"-"))</f>
        <v>25.323091159552881</v>
      </c>
      <c r="L38" s="15">
        <f>IF($B38="","",IFERROR(VLOOKUP(L$4&amp;$B$1&amp;$B$2,RTRAB!$1:$1048576,$C38,0)*$D38,"-"))</f>
        <v>26.183300516584733</v>
      </c>
      <c r="M38" s="15">
        <f>IF($B38="","",IFERROR(VLOOKUP(M$4&amp;$B$1&amp;$B$2,RTRAB!$1:$1048576,$C38,0)*$D38,"-"))</f>
        <v>25.741612218744091</v>
      </c>
      <c r="N38" s="15">
        <f>IF($B38="","",IFERROR(VLOOKUP(N$4&amp;$B$1&amp;$B$2,RTRAB!$1:$1048576,$C38,0)*$D38,"-"))</f>
        <v>19.868950784652043</v>
      </c>
      <c r="O38" s="15">
        <f>IF($B38="","",IFERROR(VLOOKUP(O$4&amp;$B$1&amp;$B$2,RTRAB!$1:$1048576,$C38,0)*$D38,"-"))</f>
        <v>19.747497736583316</v>
      </c>
      <c r="P38" s="15">
        <f>IF($B38="","",IFERROR(VLOOKUP(P$4&amp;$B$1&amp;$B$2,RTRAB!$1:$1048576,$C38,0)*$D38,"-"))</f>
        <v>19.829089196859211</v>
      </c>
      <c r="Q38" s="16"/>
      <c r="R38" s="16"/>
      <c r="S38" s="16"/>
      <c r="T38" s="16"/>
      <c r="U38" s="16"/>
      <c r="V38" s="17"/>
      <c r="W38" s="18"/>
      <c r="X38" s="19"/>
    </row>
    <row r="39" spans="2:24" ht="28.5" customHeight="1" x14ac:dyDescent="0.2"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IF($B39="","",IFERROR(VLOOKUP(G$4&amp;$B$1&amp;$B$2,RTRAB!$1:$1048576,$C39,0)*$D39,"-"))</f>
        <v>13.813633931559616</v>
      </c>
      <c r="H39" s="15">
        <f>IF($B39="","",IFERROR(VLOOKUP(H$4&amp;$B$1&amp;$B$2,RTRAB!$1:$1048576,$C39,0)*$D39,"-"))</f>
        <v>15.027219697529082</v>
      </c>
      <c r="I39" s="15">
        <f>IF($B39="","",IFERROR(VLOOKUP(I$4&amp;$B$1&amp;$B$2,RTRAB!$1:$1048576,$C39,0)*$D39,"-"))</f>
        <v>15.158869499179318</v>
      </c>
      <c r="J39" s="15">
        <f>IF($B39="","",IFERROR(VLOOKUP(J$4&amp;$B$1&amp;$B$2,RTRAB!$1:$1048576,$C39,0)*$D39,"-"))</f>
        <v>15.376984766015008</v>
      </c>
      <c r="K39" s="15">
        <f>IF($B39="","",IFERROR(VLOOKUP(K$4&amp;$B$1&amp;$B$2,RTRAB!$1:$1048576,$C39,0)*$D39,"-"))</f>
        <v>15.929859882398794</v>
      </c>
      <c r="L39" s="15">
        <f>IF($B39="","",IFERROR(VLOOKUP(L$4&amp;$B$1&amp;$B$2,RTRAB!$1:$1048576,$C39,0)*$D39,"-"))</f>
        <v>13.775691411742327</v>
      </c>
      <c r="M39" s="15">
        <f>IF($B39="","",IFERROR(VLOOKUP(M$4&amp;$B$1&amp;$B$2,RTRAB!$1:$1048576,$C39,0)*$D39,"-"))</f>
        <v>13.699644257868702</v>
      </c>
      <c r="N39" s="15">
        <f>IF($B39="","",IFERROR(VLOOKUP(N$4&amp;$B$1&amp;$B$2,RTRAB!$1:$1048576,$C39,0)*$D39,"-"))</f>
        <v>14.158412523416111</v>
      </c>
      <c r="O39" s="15">
        <f>IF($B39="","",IFERROR(VLOOKUP(O$4&amp;$B$1&amp;$B$2,RTRAB!$1:$1048576,$C39,0)*$D39,"-"))</f>
        <v>12.491141348641083</v>
      </c>
      <c r="P39" s="15">
        <f>IF($B39="","",IFERROR(VLOOKUP(P$4&amp;$B$1&amp;$B$2,RTRAB!$1:$1048576,$C39,0)*$D39,"-"))</f>
        <v>9.1255231683359135</v>
      </c>
      <c r="Q39" s="16"/>
      <c r="R39" s="16"/>
      <c r="S39" s="16"/>
      <c r="T39" s="16"/>
      <c r="U39" s="16"/>
      <c r="V39" s="17"/>
      <c r="W39" s="18"/>
      <c r="X39" s="19"/>
    </row>
    <row r="40" spans="2:24" ht="28.5" customHeight="1" x14ac:dyDescent="0.2"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IF($B40="","",IFERROR(VLOOKUP(G$4&amp;$B$1&amp;$B$2,RTRAB!$1:$1048576,$C40,0)*$D40,"-"))</f>
        <v>7.9682618902382663</v>
      </c>
      <c r="H40" s="21">
        <f>IF($B40="","",IFERROR(VLOOKUP(H$4&amp;$B$1&amp;$B$2,RTRAB!$1:$1048576,$C40,0)*$D40,"-"))</f>
        <v>6.7203879775711348</v>
      </c>
      <c r="I40" s="21">
        <f>IF($B40="","",IFERROR(VLOOKUP(I$4&amp;$B$1&amp;$B$2,RTRAB!$1:$1048576,$C40,0)*$D40,"-"))</f>
        <v>10.927556338153424</v>
      </c>
      <c r="J40" s="21">
        <f>IF($B40="","",IFERROR(VLOOKUP(J$4&amp;$B$1&amp;$B$2,RTRAB!$1:$1048576,$C40,0)*$D40,"-"))</f>
        <v>9.2673365304102919</v>
      </c>
      <c r="K40" s="21">
        <f>IF($B40="","",IFERROR(VLOOKUP(K$4&amp;$B$1&amp;$B$2,RTRAB!$1:$1048576,$C40,0)*$D40,"-"))</f>
        <v>9.312724352144766</v>
      </c>
      <c r="L40" s="21">
        <f>IF($B40="","",IFERROR(VLOOKUP(L$4&amp;$B$1&amp;$B$2,RTRAB!$1:$1048576,$C40,0)*$D40,"-"))</f>
        <v>8.6080505426820864</v>
      </c>
      <c r="M40" s="21">
        <f>IF($B40="","",IFERROR(VLOOKUP(M$4&amp;$B$1&amp;$B$2,RTRAB!$1:$1048576,$C40,0)*$D40,"-"))</f>
        <v>4.8511606087777537</v>
      </c>
      <c r="N40" s="21">
        <f>IF($B40="","",IFERROR(VLOOKUP(N$4&amp;$B$1&amp;$B$2,RTRAB!$1:$1048576,$C40,0)*$D40,"-"))</f>
        <v>7.9999522804003673</v>
      </c>
      <c r="O40" s="21">
        <f>IF($B40="","",IFERROR(VLOOKUP(O$4&amp;$B$1&amp;$B$2,RTRAB!$1:$1048576,$C40,0)*$D40,"-"))</f>
        <v>8.7847465619862088</v>
      </c>
      <c r="P40" s="21">
        <f>IF($B40="","",IFERROR(VLOOKUP(P$4&amp;$B$1&amp;$B$2,RTRAB!$1:$1048576,$C40,0)*$D40,"-"))</f>
        <v>7.4896676945392455</v>
      </c>
      <c r="Q40" s="16"/>
      <c r="R40" s="16"/>
      <c r="S40" s="16"/>
      <c r="T40" s="16"/>
      <c r="U40" s="16"/>
      <c r="V40" s="17"/>
      <c r="W40" s="18"/>
      <c r="X40" s="19"/>
    </row>
    <row r="41" spans="2:24" ht="21.95" customHeight="1" x14ac:dyDescent="0.2">
      <c r="C41" s="41"/>
      <c r="D41" s="41"/>
      <c r="E41" s="49" t="s">
        <v>228</v>
      </c>
      <c r="F41" s="49"/>
      <c r="G41" s="75" t="str">
        <f>IF($B41="","",IFERROR(VLOOKUP(G$4&amp;$B$1&amp;$B$2,RTRAB!$1:$1048576,$C41,0)*$D41,"-"))</f>
        <v/>
      </c>
      <c r="H41" s="75" t="str">
        <f>IF($B41="","",IFERROR(VLOOKUP(H$4&amp;$B$1&amp;$B$2,RTRAB!$1:$1048576,$C41,0)*$D41,"-"))</f>
        <v/>
      </c>
      <c r="I41" s="75" t="str">
        <f>IF($B41="","",IFERROR(VLOOKUP(I$4&amp;$B$1&amp;$B$2,RTRAB!$1:$1048576,$C41,0)*$D41,"-"))</f>
        <v/>
      </c>
      <c r="J41" s="75" t="str">
        <f>IF($B41="","",IFERROR(VLOOKUP(J$4&amp;$B$1&amp;$B$2,RTRAB!$1:$1048576,$C41,0)*$D41,"-"))</f>
        <v/>
      </c>
      <c r="K41" s="75" t="str">
        <f>IF($B41="","",IFERROR(VLOOKUP(K$4&amp;$B$1&amp;$B$2,RTRAB!$1:$1048576,$C41,0)*$D41,"-"))</f>
        <v/>
      </c>
      <c r="L41" s="75" t="str">
        <f>IF($B41="","",IFERROR(VLOOKUP(L$4&amp;$B$1&amp;$B$2,RTRAB!$1:$1048576,$C41,0)*$D41,"-"))</f>
        <v/>
      </c>
      <c r="M41" s="76" t="str">
        <f>IF($B41="","",IFERROR(VLOOKUP(M$4&amp;$B$1&amp;$B$2,RTRAB!$1:$1048576,$C41,0)*$D41,"-"))</f>
        <v/>
      </c>
      <c r="N41" s="76" t="str">
        <f>IF($B41="","",IFERROR(VLOOKUP(N$4&amp;$B$1&amp;$B$2,RTRAB!$1:$1048576,$C41,0)*$D41,"-"))</f>
        <v/>
      </c>
      <c r="O41" s="76" t="str">
        <f>IF($B41="","",IFERROR(VLOOKUP(O$4&amp;$B$1&amp;$B$2,RTRAB!$1:$1048576,$C41,0)*$D41,"-"))</f>
        <v/>
      </c>
      <c r="P41" s="76" t="str">
        <f>IF($B41="","",IFERROR(VLOOKUP(P$4&amp;$B$1&amp;$B$2,RTRAB!$1:$1048576,$C41,0)*$D41,"-"))</f>
        <v/>
      </c>
      <c r="Q41" s="8"/>
      <c r="R41" s="8"/>
      <c r="S41" s="8"/>
      <c r="V41" s="9"/>
      <c r="W41" s="10"/>
      <c r="X41" s="10"/>
    </row>
    <row r="42" spans="2:24" ht="28.5" customHeight="1" x14ac:dyDescent="0.2"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IF($B42="","",IFERROR(VLOOKUP(G$4&amp;$B$1&amp;$B$2,RTRAB!$1:$1048576,$C42,0)*$D42,"-"))</f>
        <v>77.255618552385556</v>
      </c>
      <c r="H42" s="15">
        <f>IF($B42="","",IFERROR(VLOOKUP(H$4&amp;$B$1&amp;$B$2,RTRAB!$1:$1048576,$C42,0)*$D42,"-"))</f>
        <v>76.655964299765316</v>
      </c>
      <c r="I42" s="15">
        <f>IF($B42="","",IFERROR(VLOOKUP(I$4&amp;$B$1&amp;$B$2,RTRAB!$1:$1048576,$C42,0)*$D42,"-"))</f>
        <v>77.051671980453818</v>
      </c>
      <c r="J42" s="15">
        <f>IF($B42="","",IFERROR(VLOOKUP(J$4&amp;$B$1&amp;$B$2,RTRAB!$1:$1048576,$C42,0)*$D42,"-"))</f>
        <v>76.143220074222484</v>
      </c>
      <c r="K42" s="15">
        <f>IF($B42="","",IFERROR(VLOOKUP(K$4&amp;$B$1&amp;$B$2,RTRAB!$1:$1048576,$C42,0)*$D42,"-"))</f>
        <v>75.471365347128156</v>
      </c>
      <c r="L42" s="15">
        <f>IF($B42="","",IFERROR(VLOOKUP(L$4&amp;$B$1&amp;$B$2,RTRAB!$1:$1048576,$C42,0)*$D42,"-"))</f>
        <v>75.375033590169608</v>
      </c>
      <c r="M42" s="15">
        <f>IF($B42="","",IFERROR(VLOOKUP(M$4&amp;$B$1&amp;$B$2,RTRAB!$1:$1048576,$C42,0)*$D42,"-"))</f>
        <v>73.597369664971893</v>
      </c>
      <c r="N42" s="15">
        <f>IF($B42="","",IFERROR(VLOOKUP(N$4&amp;$B$1&amp;$B$2,RTRAB!$1:$1048576,$C42,0)*$D42,"-"))</f>
        <v>75.676629243969117</v>
      </c>
      <c r="O42" s="15">
        <f>IF($B42="","",IFERROR(VLOOKUP(O$4&amp;$B$1&amp;$B$2,RTRAB!$1:$1048576,$C42,0)*$D42,"-"))</f>
        <v>75.720032872813775</v>
      </c>
      <c r="P42" s="15">
        <f>IF($B42="","",IFERROR(VLOOKUP(P$4&amp;$B$1&amp;$B$2,RTRAB!$1:$1048576,$C42,0)*$D42,"-"))</f>
        <v>75.577106374407194</v>
      </c>
      <c r="Q42" s="16"/>
      <c r="R42" s="16"/>
      <c r="S42" s="16"/>
      <c r="T42" s="16"/>
      <c r="U42" s="16"/>
      <c r="V42" s="17"/>
      <c r="W42" s="18"/>
      <c r="X42" s="19"/>
    </row>
    <row r="43" spans="2:24" ht="28.5" customHeight="1" x14ac:dyDescent="0.2"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IF($B43="","",IFERROR(VLOOKUP(G$4&amp;$B$1&amp;$B$2,RTRAB!$1:$1048576,$C43,0)*$D43,"-"))</f>
        <v>49.341847153620968</v>
      </c>
      <c r="H43" s="15">
        <f>IF($B43="","",IFERROR(VLOOKUP(H$4&amp;$B$1&amp;$B$2,RTRAB!$1:$1048576,$C43,0)*$D43,"-"))</f>
        <v>49.820138549485605</v>
      </c>
      <c r="I43" s="15">
        <f>IF($B43="","",IFERROR(VLOOKUP(I$4&amp;$B$1&amp;$B$2,RTRAB!$1:$1048576,$C43,0)*$D43,"-"))</f>
        <v>49.300035845464151</v>
      </c>
      <c r="J43" s="15">
        <f>IF($B43="","",IFERROR(VLOOKUP(J$4&amp;$B$1&amp;$B$2,RTRAB!$1:$1048576,$C43,0)*$D43,"-"))</f>
        <v>50.196734036444902</v>
      </c>
      <c r="K43" s="15">
        <f>IF($B43="","",IFERROR(VLOOKUP(K$4&amp;$B$1&amp;$B$2,RTRAB!$1:$1048576,$C43,0)*$D43,"-"))</f>
        <v>48.702145428958303</v>
      </c>
      <c r="L43" s="15">
        <f>IF($B43="","",IFERROR(VLOOKUP(L$4&amp;$B$1&amp;$B$2,RTRAB!$1:$1048576,$C43,0)*$D43,"-"))</f>
        <v>49.777028035228767</v>
      </c>
      <c r="M43" s="15">
        <f>IF($B43="","",IFERROR(VLOOKUP(M$4&amp;$B$1&amp;$B$2,RTRAB!$1:$1048576,$C43,0)*$D43,"-"))</f>
        <v>50.726891813366763</v>
      </c>
      <c r="N43" s="15">
        <f>IF($B43="","",IFERROR(VLOOKUP(N$4&amp;$B$1&amp;$B$2,RTRAB!$1:$1048576,$C43,0)*$D43,"-"))</f>
        <v>51.232555774881995</v>
      </c>
      <c r="O43" s="15">
        <f>IF($B43="","",IFERROR(VLOOKUP(O$4&amp;$B$1&amp;$B$2,RTRAB!$1:$1048576,$C43,0)*$D43,"-"))</f>
        <v>51.569437078566558</v>
      </c>
      <c r="P43" s="15">
        <f>IF($B43="","",IFERROR(VLOOKUP(P$4&amp;$B$1&amp;$B$2,RTRAB!$1:$1048576,$C43,0)*$D43,"-"))</f>
        <v>49.809859445625477</v>
      </c>
      <c r="Q43" s="16"/>
      <c r="R43" s="16"/>
      <c r="S43" s="16"/>
      <c r="T43" s="16"/>
      <c r="U43" s="16"/>
      <c r="V43" s="17"/>
      <c r="W43" s="18"/>
      <c r="X43" s="19"/>
    </row>
    <row r="44" spans="2:24" ht="28.5" customHeight="1" x14ac:dyDescent="0.2"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IF($B44="","",IFERROR(VLOOKUP(G$4&amp;$B$1&amp;$B$2,RTRAB!$1:$1048576,$C44,0)*$D44,"-"))</f>
        <v>60.363518116527423</v>
      </c>
      <c r="H44" s="15">
        <f>IF($B44="","",IFERROR(VLOOKUP(H$4&amp;$B$1&amp;$B$2,RTRAB!$1:$1048576,$C44,0)*$D44,"-"))</f>
        <v>58.70937420782019</v>
      </c>
      <c r="I44" s="15">
        <f>IF($B44="","",IFERROR(VLOOKUP(I$4&amp;$B$1&amp;$B$2,RTRAB!$1:$1048576,$C44,0)*$D44,"-"))</f>
        <v>59.137511401982465</v>
      </c>
      <c r="J44" s="15">
        <f>IF($B44="","",IFERROR(VLOOKUP(J$4&amp;$B$1&amp;$B$2,RTRAB!$1:$1048576,$C44,0)*$D44,"-"))</f>
        <v>61.875267138229987</v>
      </c>
      <c r="K44" s="15">
        <f>IF($B44="","",IFERROR(VLOOKUP(K$4&amp;$B$1&amp;$B$2,RTRAB!$1:$1048576,$C44,0)*$D44,"-"))</f>
        <v>58.44922657717764</v>
      </c>
      <c r="L44" s="15">
        <f>IF($B44="","",IFERROR(VLOOKUP(L$4&amp;$B$1&amp;$B$2,RTRAB!$1:$1048576,$C44,0)*$D44,"-"))</f>
        <v>59.080227010526741</v>
      </c>
      <c r="M44" s="15">
        <f>IF($B44="","",IFERROR(VLOOKUP(M$4&amp;$B$1&amp;$B$2,RTRAB!$1:$1048576,$C44,0)*$D44,"-"))</f>
        <v>60.266725485731634</v>
      </c>
      <c r="N44" s="15">
        <f>IF($B44="","",IFERROR(VLOOKUP(N$4&amp;$B$1&amp;$B$2,RTRAB!$1:$1048576,$C44,0)*$D44,"-"))</f>
        <v>60.461145313584488</v>
      </c>
      <c r="O44" s="15">
        <f>IF($B44="","",IFERROR(VLOOKUP(O$4&amp;$B$1&amp;$B$2,RTRAB!$1:$1048576,$C44,0)*$D44,"-"))</f>
        <v>60.214756647986988</v>
      </c>
      <c r="P44" s="15">
        <f>IF($B44="","",IFERROR(VLOOKUP(P$4&amp;$B$1&amp;$B$2,RTRAB!$1:$1048576,$C44,0)*$D44,"-"))</f>
        <v>60.717792508294202</v>
      </c>
      <c r="Q44" s="16"/>
      <c r="R44" s="16"/>
      <c r="S44" s="16"/>
      <c r="T44" s="16"/>
      <c r="U44" s="16"/>
      <c r="V44" s="17"/>
      <c r="W44" s="18"/>
      <c r="X44" s="19"/>
    </row>
    <row r="45" spans="2:24" ht="28.5" customHeight="1" x14ac:dyDescent="0.2"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IF($B45="","",IFERROR(VLOOKUP(G$4&amp;$B$1&amp;$B$2,RTRAB!$1:$1048576,$C45,0)*$D45,"-"))</f>
        <v>64.424895745162246</v>
      </c>
      <c r="H45" s="15">
        <f>IF($B45="","",IFERROR(VLOOKUP(H$4&amp;$B$1&amp;$B$2,RTRAB!$1:$1048576,$C45,0)*$D45,"-"))</f>
        <v>66.939195433432303</v>
      </c>
      <c r="I45" s="15">
        <f>IF($B45="","",IFERROR(VLOOKUP(I$4&amp;$B$1&amp;$B$2,RTRAB!$1:$1048576,$C45,0)*$D45,"-"))</f>
        <v>65.384047445251653</v>
      </c>
      <c r="J45" s="15">
        <f>IF($B45="","",IFERROR(VLOOKUP(J$4&amp;$B$1&amp;$B$2,RTRAB!$1:$1048576,$C45,0)*$D45,"-"))</f>
        <v>62.45010074649543</v>
      </c>
      <c r="K45" s="15">
        <f>IF($B45="","",IFERROR(VLOOKUP(K$4&amp;$B$1&amp;$B$2,RTRAB!$1:$1048576,$C45,0)*$D45,"-"))</f>
        <v>63.658475329935349</v>
      </c>
      <c r="L45" s="15">
        <f>IF($B45="","",IFERROR(VLOOKUP(L$4&amp;$B$1&amp;$B$2,RTRAB!$1:$1048576,$C45,0)*$D45,"-"))</f>
        <v>64.020103253429014</v>
      </c>
      <c r="M45" s="15">
        <f>IF($B45="","",IFERROR(VLOOKUP(M$4&amp;$B$1&amp;$B$2,RTRAB!$1:$1048576,$C45,0)*$D45,"-"))</f>
        <v>62.439921289776514</v>
      </c>
      <c r="N45" s="15">
        <f>IF($B45="","",IFERROR(VLOOKUP(N$4&amp;$B$1&amp;$B$2,RTRAB!$1:$1048576,$C45,0)*$D45,"-"))</f>
        <v>64.587711117472139</v>
      </c>
      <c r="O45" s="15">
        <f>IF($B45="","",IFERROR(VLOOKUP(O$4&amp;$B$1&amp;$B$2,RTRAB!$1:$1048576,$C45,0)*$D45,"-"))</f>
        <v>65.044694319215395</v>
      </c>
      <c r="P45" s="15">
        <f>IF($B45="","",IFERROR(VLOOKUP(P$4&amp;$B$1&amp;$B$2,RTRAB!$1:$1048576,$C45,0)*$D45,"-"))</f>
        <v>62.853289422226567</v>
      </c>
      <c r="Q45" s="16"/>
      <c r="R45" s="16"/>
      <c r="S45" s="16"/>
      <c r="T45" s="16"/>
      <c r="U45" s="16"/>
      <c r="V45" s="17"/>
      <c r="W45" s="18"/>
      <c r="X45" s="19"/>
    </row>
    <row r="46" spans="2:24" ht="28.5" customHeight="1" x14ac:dyDescent="0.2"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IF($B46="","",IFERROR(VLOOKUP(G$4&amp;$B$1&amp;$B$2,RTRAB!$1:$1048576,$C46,0)*$D46,"-"))</f>
        <v>56.351953574860644</v>
      </c>
      <c r="H46" s="15">
        <f>IF($B46="","",IFERROR(VLOOKUP(H$4&amp;$B$1&amp;$B$2,RTRAB!$1:$1048576,$C46,0)*$D46,"-"))</f>
        <v>55.645076669280904</v>
      </c>
      <c r="I46" s="15">
        <f>IF($B46="","",IFERROR(VLOOKUP(I$4&amp;$B$1&amp;$B$2,RTRAB!$1:$1048576,$C46,0)*$D46,"-"))</f>
        <v>57.029791027736479</v>
      </c>
      <c r="J46" s="15">
        <f>IF($B46="","",IFERROR(VLOOKUP(J$4&amp;$B$1&amp;$B$2,RTRAB!$1:$1048576,$C46,0)*$D46,"-"))</f>
        <v>57.661909389707247</v>
      </c>
      <c r="K46" s="15">
        <f>IF($B46="","",IFERROR(VLOOKUP(K$4&amp;$B$1&amp;$B$2,RTRAB!$1:$1048576,$C46,0)*$D46,"-"))</f>
        <v>57.633039951734702</v>
      </c>
      <c r="L46" s="15">
        <f>IF($B46="","",IFERROR(VLOOKUP(L$4&amp;$B$1&amp;$B$2,RTRAB!$1:$1048576,$C46,0)*$D46,"-"))</f>
        <v>56.533442060681963</v>
      </c>
      <c r="M46" s="15">
        <f>IF($B46="","",IFERROR(VLOOKUP(M$4&amp;$B$1&amp;$B$2,RTRAB!$1:$1048576,$C46,0)*$D46,"-"))</f>
        <v>52.111679484056559</v>
      </c>
      <c r="N46" s="15">
        <f>IF($B46="","",IFERROR(VLOOKUP(N$4&amp;$B$1&amp;$B$2,RTRAB!$1:$1048576,$C46,0)*$D46,"-"))</f>
        <v>55.605330727805679</v>
      </c>
      <c r="O46" s="15">
        <f>IF($B46="","",IFERROR(VLOOKUP(O$4&amp;$B$1&amp;$B$2,RTRAB!$1:$1048576,$C46,0)*$D46,"-"))</f>
        <v>51.400604513176937</v>
      </c>
      <c r="P46" s="15">
        <f>IF($B46="","",IFERROR(VLOOKUP(P$4&amp;$B$1&amp;$B$2,RTRAB!$1:$1048576,$C46,0)*$D46,"-"))</f>
        <v>48.931191899264398</v>
      </c>
      <c r="Q46" s="16"/>
      <c r="R46" s="16"/>
      <c r="S46" s="16"/>
      <c r="T46" s="16"/>
      <c r="U46" s="16"/>
      <c r="V46" s="17"/>
      <c r="W46" s="18"/>
      <c r="X46" s="19"/>
    </row>
    <row r="47" spans="2:24" ht="28.5" customHeight="1" x14ac:dyDescent="0.2"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IF($B47="","",IFERROR(VLOOKUP(G$4&amp;$B$1&amp;$B$2,RTRAB!$1:$1048576,$C47,0)*$D47,"-"))</f>
        <v>78.117352277345873</v>
      </c>
      <c r="H47" s="15">
        <f>IF($B47="","",IFERROR(VLOOKUP(H$4&amp;$B$1&amp;$B$2,RTRAB!$1:$1048576,$C47,0)*$D47,"-"))</f>
        <v>78.771131881273931</v>
      </c>
      <c r="I47" s="15">
        <f>IF($B47="","",IFERROR(VLOOKUP(I$4&amp;$B$1&amp;$B$2,RTRAB!$1:$1048576,$C47,0)*$D47,"-"))</f>
        <v>77.554614960969928</v>
      </c>
      <c r="J47" s="15">
        <f>IF($B47="","",IFERROR(VLOOKUP(J$4&amp;$B$1&amp;$B$2,RTRAB!$1:$1048576,$C47,0)*$D47,"-"))</f>
        <v>78.036585570681154</v>
      </c>
      <c r="K47" s="15">
        <f>IF($B47="","",IFERROR(VLOOKUP(K$4&amp;$B$1&amp;$B$2,RTRAB!$1:$1048576,$C47,0)*$D47,"-"))</f>
        <v>77.900757081125803</v>
      </c>
      <c r="L47" s="15">
        <f>IF($B47="","",IFERROR(VLOOKUP(L$4&amp;$B$1&amp;$B$2,RTRAB!$1:$1048576,$C47,0)*$D47,"-"))</f>
        <v>79.011914861187151</v>
      </c>
      <c r="M47" s="15">
        <f>IF($B47="","",IFERROR(VLOOKUP(M$4&amp;$B$1&amp;$B$2,RTRAB!$1:$1048576,$C47,0)*$D47,"-"))</f>
        <v>80.334370458061514</v>
      </c>
      <c r="N47" s="15">
        <f>IF($B47="","",IFERROR(VLOOKUP(N$4&amp;$B$1&amp;$B$2,RTRAB!$1:$1048576,$C47,0)*$D47,"-"))</f>
        <v>80.421196761872736</v>
      </c>
      <c r="O47" s="15">
        <f>IF($B47="","",IFERROR(VLOOKUP(O$4&amp;$B$1&amp;$B$2,RTRAB!$1:$1048576,$C47,0)*$D47,"-"))</f>
        <v>81.12379360075434</v>
      </c>
      <c r="P47" s="15">
        <f>IF($B47="","",IFERROR(VLOOKUP(P$4&amp;$B$1&amp;$B$2,RTRAB!$1:$1048576,$C47,0)*$D47,"-"))</f>
        <v>81.027748488640484</v>
      </c>
      <c r="Q47" s="16"/>
      <c r="R47" s="16"/>
      <c r="S47" s="16"/>
      <c r="T47" s="16"/>
      <c r="U47" s="16"/>
      <c r="V47" s="17"/>
      <c r="W47" s="18"/>
      <c r="X47" s="19"/>
    </row>
    <row r="48" spans="2:24" ht="28.5" customHeight="1" x14ac:dyDescent="0.2"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IF($B48="","",IFERROR(VLOOKUP(G$4&amp;$B$1&amp;$B$2,RTRAB!$1:$1048576,$C48,0)*$D48,"-"))</f>
        <v>37.042894333471203</v>
      </c>
      <c r="H48" s="15">
        <f>IF($B48="","",IFERROR(VLOOKUP(H$4&amp;$B$1&amp;$B$2,RTRAB!$1:$1048576,$C48,0)*$D48,"-"))</f>
        <v>37.972307790947433</v>
      </c>
      <c r="I48" s="15">
        <f>IF($B48="","",IFERROR(VLOOKUP(I$4&amp;$B$1&amp;$B$2,RTRAB!$1:$1048576,$C48,0)*$D48,"-"))</f>
        <v>39.606312103625996</v>
      </c>
      <c r="J48" s="15">
        <f>IF($B48="","",IFERROR(VLOOKUP(J$4&amp;$B$1&amp;$B$2,RTRAB!$1:$1048576,$C48,0)*$D48,"-"))</f>
        <v>39.012045053978113</v>
      </c>
      <c r="K48" s="15">
        <f>IF($B48="","",IFERROR(VLOOKUP(K$4&amp;$B$1&amp;$B$2,RTRAB!$1:$1048576,$C48,0)*$D48,"-"))</f>
        <v>36.625793199220787</v>
      </c>
      <c r="L48" s="15">
        <f>IF($B48="","",IFERROR(VLOOKUP(L$4&amp;$B$1&amp;$B$2,RTRAB!$1:$1048576,$C48,0)*$D48,"-"))</f>
        <v>37.610598113967384</v>
      </c>
      <c r="M48" s="15">
        <f>IF($B48="","",IFERROR(VLOOKUP(M$4&amp;$B$1&amp;$B$2,RTRAB!$1:$1048576,$C48,0)*$D48,"-"))</f>
        <v>38.25088520493663</v>
      </c>
      <c r="N48" s="15">
        <f>IF($B48="","",IFERROR(VLOOKUP(N$4&amp;$B$1&amp;$B$2,RTRAB!$1:$1048576,$C48,0)*$D48,"-"))</f>
        <v>41.34374408041505</v>
      </c>
      <c r="O48" s="15">
        <f>IF($B48="","",IFERROR(VLOOKUP(O$4&amp;$B$1&amp;$B$2,RTRAB!$1:$1048576,$C48,0)*$D48,"-"))</f>
        <v>42.635504639794043</v>
      </c>
      <c r="P48" s="15">
        <f>IF($B48="","",IFERROR(VLOOKUP(P$4&amp;$B$1&amp;$B$2,RTRAB!$1:$1048576,$C48,0)*$D48,"-"))</f>
        <v>41.998595163149496</v>
      </c>
      <c r="Q48" s="16"/>
      <c r="R48" s="16"/>
      <c r="S48" s="16"/>
      <c r="T48" s="16"/>
      <c r="U48" s="16"/>
      <c r="V48" s="17"/>
      <c r="W48" s="18"/>
      <c r="X48" s="19"/>
    </row>
    <row r="49" spans="2:24" ht="28.5" customHeight="1" x14ac:dyDescent="0.2"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IF($B49="","",IFERROR(VLOOKUP(G$4&amp;$B$1&amp;$B$2,RTRAB!$1:$1048576,$C49,0)*$D49,"-"))</f>
        <v>55.208149266170103</v>
      </c>
      <c r="H49" s="15">
        <f>IF($B49="","",IFERROR(VLOOKUP(H$4&amp;$B$1&amp;$B$2,RTRAB!$1:$1048576,$C49,0)*$D49,"-"))</f>
        <v>54.06788944619224</v>
      </c>
      <c r="I49" s="15">
        <f>IF($B49="","",IFERROR(VLOOKUP(I$4&amp;$B$1&amp;$B$2,RTRAB!$1:$1048576,$C49,0)*$D49,"-"))</f>
        <v>51.914000010421709</v>
      </c>
      <c r="J49" s="15">
        <f>IF($B49="","",IFERROR(VLOOKUP(J$4&amp;$B$1&amp;$B$2,RTRAB!$1:$1048576,$C49,0)*$D49,"-"))</f>
        <v>53.101899876075706</v>
      </c>
      <c r="K49" s="15">
        <f>IF($B49="","",IFERROR(VLOOKUP(K$4&amp;$B$1&amp;$B$2,RTRAB!$1:$1048576,$C49,0)*$D49,"-"))</f>
        <v>51.061911999087172</v>
      </c>
      <c r="L49" s="15">
        <f>IF($B49="","",IFERROR(VLOOKUP(L$4&amp;$B$1&amp;$B$2,RTRAB!$1:$1048576,$C49,0)*$D49,"-"))</f>
        <v>49.574800682498541</v>
      </c>
      <c r="M49" s="15">
        <f>IF($B49="","",IFERROR(VLOOKUP(M$4&amp;$B$1&amp;$B$2,RTRAB!$1:$1048576,$C49,0)*$D49,"-"))</f>
        <v>49.82011000013091</v>
      </c>
      <c r="N49" s="15">
        <f>IF($B49="","",IFERROR(VLOOKUP(N$4&amp;$B$1&amp;$B$2,RTRAB!$1:$1048576,$C49,0)*$D49,"-"))</f>
        <v>51.492027255821704</v>
      </c>
      <c r="O49" s="15">
        <f>IF($B49="","",IFERROR(VLOOKUP(O$4&amp;$B$1&amp;$B$2,RTRAB!$1:$1048576,$C49,0)*$D49,"-"))</f>
        <v>50.509310369793738</v>
      </c>
      <c r="P49" s="15">
        <f>IF($B49="","",IFERROR(VLOOKUP(P$4&amp;$B$1&amp;$B$2,RTRAB!$1:$1048576,$C49,0)*$D49,"-"))</f>
        <v>48.616789668533258</v>
      </c>
      <c r="Q49" s="16"/>
      <c r="R49" s="16"/>
      <c r="S49" s="16"/>
      <c r="T49" s="16"/>
      <c r="U49" s="16"/>
      <c r="V49" s="17"/>
      <c r="W49" s="18"/>
      <c r="X49" s="19"/>
    </row>
    <row r="50" spans="2:24" ht="28.5" customHeight="1" x14ac:dyDescent="0.2"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IF($B50="","",IFERROR(VLOOKUP(G$4&amp;$B$1&amp;$B$2,RTRAB!$1:$1048576,$C50,0)*$D50,"-"))</f>
        <v>67.539483552196216</v>
      </c>
      <c r="H50" s="15">
        <f>IF($B50="","",IFERROR(VLOOKUP(H$4&amp;$B$1&amp;$B$2,RTRAB!$1:$1048576,$C50,0)*$D50,"-"))</f>
        <v>66.548497748920397</v>
      </c>
      <c r="I50" s="15">
        <f>IF($B50="","",IFERROR(VLOOKUP(I$4&amp;$B$1&amp;$B$2,RTRAB!$1:$1048576,$C50,0)*$D50,"-"))</f>
        <v>67.212151714051743</v>
      </c>
      <c r="J50" s="15">
        <f>IF($B50="","",IFERROR(VLOOKUP(J$4&amp;$B$1&amp;$B$2,RTRAB!$1:$1048576,$C50,0)*$D50,"-"))</f>
        <v>66.05138591329009</v>
      </c>
      <c r="K50" s="15">
        <f>IF($B50="","",IFERROR(VLOOKUP(K$4&amp;$B$1&amp;$B$2,RTRAB!$1:$1048576,$C50,0)*$D50,"-"))</f>
        <v>63.262066064353519</v>
      </c>
      <c r="L50" s="15">
        <f>IF($B50="","",IFERROR(VLOOKUP(L$4&amp;$B$1&amp;$B$2,RTRAB!$1:$1048576,$C50,0)*$D50,"-"))</f>
        <v>62.115604465688094</v>
      </c>
      <c r="M50" s="15">
        <f>IF($B50="","",IFERROR(VLOOKUP(M$4&amp;$B$1&amp;$B$2,RTRAB!$1:$1048576,$C50,0)*$D50,"-"))</f>
        <v>63.904392011495446</v>
      </c>
      <c r="N50" s="15">
        <f>IF($B50="","",IFERROR(VLOOKUP(N$4&amp;$B$1&amp;$B$2,RTRAB!$1:$1048576,$C50,0)*$D50,"-"))</f>
        <v>61.002830496235646</v>
      </c>
      <c r="O50" s="15">
        <f>IF($B50="","",IFERROR(VLOOKUP(O$4&amp;$B$1&amp;$B$2,RTRAB!$1:$1048576,$C50,0)*$D50,"-"))</f>
        <v>63.049712273138439</v>
      </c>
      <c r="P50" s="15">
        <f>IF($B50="","",IFERROR(VLOOKUP(P$4&amp;$B$1&amp;$B$2,RTRAB!$1:$1048576,$C50,0)*$D50,"-"))</f>
        <v>64.41475508918937</v>
      </c>
      <c r="Q50" s="16"/>
      <c r="R50" s="16"/>
      <c r="S50" s="16"/>
      <c r="T50" s="16"/>
      <c r="U50" s="16"/>
      <c r="V50" s="17"/>
      <c r="W50" s="18"/>
      <c r="X50" s="19"/>
    </row>
    <row r="51" spans="2:24" ht="28.5" customHeight="1" x14ac:dyDescent="0.2"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IF($B51="","",IFERROR(VLOOKUP(G$4&amp;$B$1&amp;$B$2,RTRAB!$1:$1048576,$C51,0)*$D51,"-"))</f>
        <v>57.838864518336116</v>
      </c>
      <c r="H51" s="15">
        <f>IF($B51="","",IFERROR(VLOOKUP(H$4&amp;$B$1&amp;$B$2,RTRAB!$1:$1048576,$C51,0)*$D51,"-"))</f>
        <v>56.914898795673388</v>
      </c>
      <c r="I51" s="15">
        <f>IF($B51="","",IFERROR(VLOOKUP(I$4&amp;$B$1&amp;$B$2,RTRAB!$1:$1048576,$C51,0)*$D51,"-"))</f>
        <v>61.043346986401062</v>
      </c>
      <c r="J51" s="15">
        <f>IF($B51="","",IFERROR(VLOOKUP(J$4&amp;$B$1&amp;$B$2,RTRAB!$1:$1048576,$C51,0)*$D51,"-"))</f>
        <v>58.961781756578233</v>
      </c>
      <c r="K51" s="15">
        <f>IF($B51="","",IFERROR(VLOOKUP(K$4&amp;$B$1&amp;$B$2,RTRAB!$1:$1048576,$C51,0)*$D51,"-"))</f>
        <v>57.679290601193657</v>
      </c>
      <c r="L51" s="15">
        <f>IF($B51="","",IFERROR(VLOOKUP(L$4&amp;$B$1&amp;$B$2,RTRAB!$1:$1048576,$C51,0)*$D51,"-"))</f>
        <v>59.046331008083008</v>
      </c>
      <c r="M51" s="15">
        <f>IF($B51="","",IFERROR(VLOOKUP(M$4&amp;$B$1&amp;$B$2,RTRAB!$1:$1048576,$C51,0)*$D51,"-"))</f>
        <v>56.63547287448911</v>
      </c>
      <c r="N51" s="15">
        <f>IF($B51="","",IFERROR(VLOOKUP(N$4&amp;$B$1&amp;$B$2,RTRAB!$1:$1048576,$C51,0)*$D51,"-"))</f>
        <v>57.197236712251524</v>
      </c>
      <c r="O51" s="15">
        <f>IF($B51="","",IFERROR(VLOOKUP(O$4&amp;$B$1&amp;$B$2,RTRAB!$1:$1048576,$C51,0)*$D51,"-"))</f>
        <v>58.212784047893592</v>
      </c>
      <c r="P51" s="15">
        <f>IF($B51="","",IFERROR(VLOOKUP(P$4&amp;$B$1&amp;$B$2,RTRAB!$1:$1048576,$C51,0)*$D51,"-"))</f>
        <v>51.440859933488703</v>
      </c>
      <c r="Q51" s="16"/>
      <c r="R51" s="16"/>
      <c r="S51" s="16"/>
      <c r="T51" s="16"/>
      <c r="U51" s="16"/>
      <c r="V51" s="17"/>
      <c r="W51" s="18"/>
      <c r="X51" s="19"/>
    </row>
    <row r="52" spans="2:24" ht="28.5" customHeight="1" x14ac:dyDescent="0.2"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IF($B52="","",IFERROR(VLOOKUP(G$4&amp;$B$1&amp;$B$2,RTRAB!$1:$1048576,$C52,0)*$D52,"-"))</f>
        <v>73.055258367088243</v>
      </c>
      <c r="H52" s="15">
        <f>IF($B52="","",IFERROR(VLOOKUP(H$4&amp;$B$1&amp;$B$2,RTRAB!$1:$1048576,$C52,0)*$D52,"-"))</f>
        <v>75.685740559159882</v>
      </c>
      <c r="I52" s="15">
        <f>IF($B52="","",IFERROR(VLOOKUP(I$4&amp;$B$1&amp;$B$2,RTRAB!$1:$1048576,$C52,0)*$D52,"-"))</f>
        <v>75.409874426693065</v>
      </c>
      <c r="J52" s="15">
        <f>IF($B52="","",IFERROR(VLOOKUP(J$4&amp;$B$1&amp;$B$2,RTRAB!$1:$1048576,$C52,0)*$D52,"-"))</f>
        <v>75.174080207637246</v>
      </c>
      <c r="K52" s="15">
        <f>IF($B52="","",IFERROR(VLOOKUP(K$4&amp;$B$1&amp;$B$2,RTRAB!$1:$1048576,$C52,0)*$D52,"-"))</f>
        <v>73.848922278569603</v>
      </c>
      <c r="L52" s="15">
        <f>IF($B52="","",IFERROR(VLOOKUP(L$4&amp;$B$1&amp;$B$2,RTRAB!$1:$1048576,$C52,0)*$D52,"-"))</f>
        <v>74.799136748199331</v>
      </c>
      <c r="M52" s="15">
        <f>IF($B52="","",IFERROR(VLOOKUP(M$4&amp;$B$1&amp;$B$2,RTRAB!$1:$1048576,$C52,0)*$D52,"-"))</f>
        <v>72.664259514189609</v>
      </c>
      <c r="N52" s="15">
        <f>IF($B52="","",IFERROR(VLOOKUP(N$4&amp;$B$1&amp;$B$2,RTRAB!$1:$1048576,$C52,0)*$D52,"-"))</f>
        <v>73.291836558382045</v>
      </c>
      <c r="O52" s="15">
        <f>IF($B52="","",IFERROR(VLOOKUP(O$4&amp;$B$1&amp;$B$2,RTRAB!$1:$1048576,$C52,0)*$D52,"-"))</f>
        <v>75.326304550914188</v>
      </c>
      <c r="P52" s="15">
        <f>IF($B52="","",IFERROR(VLOOKUP(P$4&amp;$B$1&amp;$B$2,RTRAB!$1:$1048576,$C52,0)*$D52,"-"))</f>
        <v>74.681625029032389</v>
      </c>
      <c r="Q52" s="16"/>
      <c r="R52" s="16"/>
      <c r="S52" s="16"/>
      <c r="T52" s="16"/>
      <c r="U52" s="16"/>
      <c r="V52" s="17"/>
      <c r="W52" s="18"/>
      <c r="X52" s="19"/>
    </row>
    <row r="53" spans="2:24" ht="28.5" customHeight="1" x14ac:dyDescent="0.2"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IF($B53="","",IFERROR(VLOOKUP(G$4&amp;$B$1&amp;$B$2,RTRAB!$1:$1048576,$C53,0)*$D53,"-"))</f>
        <v>83.105212221761377</v>
      </c>
      <c r="H53" s="21">
        <f>IF($B53="","",IFERROR(VLOOKUP(H$4&amp;$B$1&amp;$B$2,RTRAB!$1:$1048576,$C53,0)*$D53,"-"))</f>
        <v>82.300799346477831</v>
      </c>
      <c r="I53" s="21">
        <f>IF($B53="","",IFERROR(VLOOKUP(I$4&amp;$B$1&amp;$B$2,RTRAB!$1:$1048576,$C53,0)*$D53,"-"))</f>
        <v>79.584574269310465</v>
      </c>
      <c r="J53" s="21">
        <f>IF($B53="","",IFERROR(VLOOKUP(J$4&amp;$B$1&amp;$B$2,RTRAB!$1:$1048576,$C53,0)*$D53,"-"))</f>
        <v>78.545911122404746</v>
      </c>
      <c r="K53" s="21">
        <f>IF($B53="","",IFERROR(VLOOKUP(K$4&amp;$B$1&amp;$B$2,RTRAB!$1:$1048576,$C53,0)*$D53,"-"))</f>
        <v>79.040716806500583</v>
      </c>
      <c r="L53" s="21">
        <f>IF($B53="","",IFERROR(VLOOKUP(L$4&amp;$B$1&amp;$B$2,RTRAB!$1:$1048576,$C53,0)*$D53,"-"))</f>
        <v>81.98202101158887</v>
      </c>
      <c r="M53" s="21">
        <f>IF($B53="","",IFERROR(VLOOKUP(M$4&amp;$B$1&amp;$B$2,RTRAB!$1:$1048576,$C53,0)*$D53,"-"))</f>
        <v>80.120368718406183</v>
      </c>
      <c r="N53" s="21">
        <f>IF($B53="","",IFERROR(VLOOKUP(N$4&amp;$B$1&amp;$B$2,RTRAB!$1:$1048576,$C53,0)*$D53,"-"))</f>
        <v>80.246570831195285</v>
      </c>
      <c r="O53" s="21">
        <f>IF($B53="","",IFERROR(VLOOKUP(O$4&amp;$B$1&amp;$B$2,RTRAB!$1:$1048576,$C53,0)*$D53,"-"))</f>
        <v>78.247696778581584</v>
      </c>
      <c r="P53" s="21">
        <f>IF($B53="","",IFERROR(VLOOKUP(P$4&amp;$B$1&amp;$B$2,RTRAB!$1:$1048576,$C53,0)*$D53,"-"))</f>
        <v>80.730716286331827</v>
      </c>
      <c r="Q53" s="16"/>
      <c r="R53" s="16"/>
      <c r="S53" s="16"/>
      <c r="T53" s="16"/>
      <c r="U53" s="16"/>
      <c r="V53" s="17"/>
      <c r="W53" s="18"/>
      <c r="X53" s="19"/>
    </row>
    <row r="54" spans="2:24" ht="21.95" customHeight="1" x14ac:dyDescent="0.2">
      <c r="C54" s="41"/>
      <c r="D54" s="41"/>
      <c r="E54" s="49" t="s">
        <v>78</v>
      </c>
      <c r="F54" s="49"/>
      <c r="G54" s="75" t="str">
        <f>IF($B54="","",IFERROR(VLOOKUP(G$4&amp;$B$1&amp;$B$2,RTRAB!$1:$1048576,$C54,0)*$D54,"-"))</f>
        <v/>
      </c>
      <c r="H54" s="75" t="str">
        <f>IF($B54="","",IFERROR(VLOOKUP(H$4&amp;$B$1&amp;$B$2,RTRAB!$1:$1048576,$C54,0)*$D54,"-"))</f>
        <v/>
      </c>
      <c r="I54" s="75" t="str">
        <f>IF($B54="","",IFERROR(VLOOKUP(I$4&amp;$B$1&amp;$B$2,RTRAB!$1:$1048576,$C54,0)*$D54,"-"))</f>
        <v/>
      </c>
      <c r="J54" s="75" t="str">
        <f>IF($B54="","",IFERROR(VLOOKUP(J$4&amp;$B$1&amp;$B$2,RTRAB!$1:$1048576,$C54,0)*$D54,"-"))</f>
        <v/>
      </c>
      <c r="K54" s="75" t="str">
        <f>IF($B54="","",IFERROR(VLOOKUP(K$4&amp;$B$1&amp;$B$2,RTRAB!$1:$1048576,$C54,0)*$D54,"-"))</f>
        <v/>
      </c>
      <c r="L54" s="75" t="str">
        <f>IF($B54="","",IFERROR(VLOOKUP(L$4&amp;$B$1&amp;$B$2,RTRAB!$1:$1048576,$C54,0)*$D54,"-"))</f>
        <v/>
      </c>
      <c r="M54" s="76" t="str">
        <f>IF($B54="","",IFERROR(VLOOKUP(M$4&amp;$B$1&amp;$B$2,RTRAB!$1:$1048576,$C54,0)*$D54,"-"))</f>
        <v/>
      </c>
      <c r="N54" s="76" t="str">
        <f>IF($B54="","",IFERROR(VLOOKUP(N$4&amp;$B$1&amp;$B$2,RTRAB!$1:$1048576,$C54,0)*$D54,"-"))</f>
        <v/>
      </c>
      <c r="O54" s="76" t="str">
        <f>IF($B54="","",IFERROR(VLOOKUP(O$4&amp;$B$1&amp;$B$2,RTRAB!$1:$1048576,$C54,0)*$D54,"-"))</f>
        <v/>
      </c>
      <c r="P54" s="76" t="str">
        <f>IF($B54="","",IFERROR(VLOOKUP(P$4&amp;$B$1&amp;$B$2,RTRAB!$1:$1048576,$C54,0)*$D54,"-"))</f>
        <v/>
      </c>
      <c r="Q54" s="8"/>
      <c r="R54" s="8"/>
      <c r="S54" s="8"/>
      <c r="V54" s="9"/>
      <c r="W54" s="10"/>
      <c r="X54" s="10"/>
    </row>
    <row r="55" spans="2:24" ht="28.5" customHeight="1" x14ac:dyDescent="0.2"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IF($B55="","",IFERROR(VLOOKUP(G$4&amp;$C$1&amp;$B$2,ROCUP!$1:$1048576,$C55,0)*$D55,"-"))</f>
        <v>60.054686532982814</v>
      </c>
      <c r="H55" s="15">
        <f>IF($B55="","",IFERROR(VLOOKUP(H$4&amp;$C$1&amp;$B$2,ROCUP!$1:$1048576,$C55,0)*$D55,"-"))</f>
        <v>59.74543987163905</v>
      </c>
      <c r="I55" s="15">
        <f>IF($B55="","",IFERROR(VLOOKUP(I$4&amp;$C$1&amp;$B$2,ROCUP!$1:$1048576,$C55,0)*$D55,"-"))</f>
        <v>60.103368785440871</v>
      </c>
      <c r="J55" s="15">
        <f>IF($B55="","",IFERROR(VLOOKUP(J$4&amp;$C$1&amp;$B$2,ROCUP!$1:$1048576,$C55,0)*$D55,"-"))</f>
        <v>58.696526817693773</v>
      </c>
      <c r="K55" s="15">
        <f>IF($B55="","",IFERROR(VLOOKUP(K$4&amp;$C$1&amp;$B$2,ROCUP!$1:$1048576,$C55,0)*$D55,"-"))</f>
        <v>60.153373511591099</v>
      </c>
      <c r="L55" s="15">
        <f>IF($B55="","",IFERROR(VLOOKUP(L$4&amp;$C$1&amp;$B$2,ROCUP!$1:$1048576,$C55,0)*$D55,"-"))</f>
        <v>59.188332154466927</v>
      </c>
      <c r="M55" s="15">
        <f>IF($B55="","",IFERROR(VLOOKUP(M$4&amp;$C$1&amp;$B$2,ROCUP!$1:$1048576,$C55,0)*$D55,"-"))</f>
        <v>58.446827019499594</v>
      </c>
      <c r="N55" s="15">
        <f>IF($B55="","",IFERROR(VLOOKUP(N$4&amp;$C$1&amp;$B$2,ROCUP!$1:$1048576,$C55,0)*$D55,"-"))</f>
        <v>58.188035560456505</v>
      </c>
      <c r="O55" s="15">
        <f>IF($B55="","",IFERROR(VLOOKUP(O$4&amp;$C$1&amp;$B$2,ROCUP!$1:$1048576,$C55,0)*$D55,"-"))</f>
        <v>57.731325357805964</v>
      </c>
      <c r="P55" s="15">
        <f>IF($B55="","",IFERROR(VLOOKUP(P$4&amp;$C$1&amp;$B$2,ROCUP!$1:$1048576,$C55,0)*$D55,"-"))</f>
        <v>59.059369755276883</v>
      </c>
      <c r="Q55" s="16"/>
      <c r="R55" s="16"/>
      <c r="S55" s="16"/>
      <c r="T55" s="16"/>
      <c r="U55" s="16"/>
      <c r="V55" s="17"/>
      <c r="W55" s="18"/>
      <c r="X55" s="19"/>
    </row>
    <row r="56" spans="2:24" ht="28.5" customHeight="1" x14ac:dyDescent="0.2"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IF($B56="","",IFERROR(VLOOKUP(G$4&amp;$C$1&amp;$B$2,ROCUP!$1:$1048576,$C56,0)*$D56,"-"))</f>
        <v>39.945313467017186</v>
      </c>
      <c r="H56" s="15">
        <f>IF($B56="","",IFERROR(VLOOKUP(H$4&amp;$C$1&amp;$B$2,ROCUP!$1:$1048576,$C56,0)*$D56,"-"))</f>
        <v>40.25456012836095</v>
      </c>
      <c r="I56" s="15">
        <f>IF($B56="","",IFERROR(VLOOKUP(I$4&amp;$C$1&amp;$B$2,ROCUP!$1:$1048576,$C56,0)*$D56,"-"))</f>
        <v>39.896631214559136</v>
      </c>
      <c r="J56" s="15">
        <f>IF($B56="","",IFERROR(VLOOKUP(J$4&amp;$C$1&amp;$B$2,ROCUP!$1:$1048576,$C56,0)*$D56,"-"))</f>
        <v>41.303473182306227</v>
      </c>
      <c r="K56" s="15">
        <f>IF($B56="","",IFERROR(VLOOKUP(K$4&amp;$C$1&amp;$B$2,ROCUP!$1:$1048576,$C56,0)*$D56,"-"))</f>
        <v>39.846626488408894</v>
      </c>
      <c r="L56" s="15">
        <f>IF($B56="","",IFERROR(VLOOKUP(L$4&amp;$C$1&amp;$B$2,ROCUP!$1:$1048576,$C56,0)*$D56,"-"))</f>
        <v>40.811667845533073</v>
      </c>
      <c r="M56" s="15">
        <f>IF($B56="","",IFERROR(VLOOKUP(M$4&amp;$C$1&amp;$B$2,ROCUP!$1:$1048576,$C56,0)*$D56,"-"))</f>
        <v>41.553172980500406</v>
      </c>
      <c r="N56" s="15">
        <f>IF($B56="","",IFERROR(VLOOKUP(N$4&amp;$C$1&amp;$B$2,ROCUP!$1:$1048576,$C56,0)*$D56,"-"))</f>
        <v>41.811964439543495</v>
      </c>
      <c r="O56" s="15">
        <f>IF($B56="","",IFERROR(VLOOKUP(O$4&amp;$C$1&amp;$B$2,ROCUP!$1:$1048576,$C56,0)*$D56,"-"))</f>
        <v>42.268674642194036</v>
      </c>
      <c r="P56" s="15">
        <f>IF($B56="","",IFERROR(VLOOKUP(P$4&amp;$C$1&amp;$B$2,ROCUP!$1:$1048576,$C56,0)*$D56,"-"))</f>
        <v>40.940630244723117</v>
      </c>
      <c r="Q56" s="16"/>
      <c r="R56" s="16"/>
      <c r="S56" s="16"/>
      <c r="T56" s="16"/>
      <c r="U56" s="16"/>
      <c r="V56" s="17"/>
      <c r="W56" s="18"/>
      <c r="X56" s="19"/>
    </row>
    <row r="57" spans="2:24" ht="28.5" customHeight="1" x14ac:dyDescent="0.2"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IF($B57="","",IFERROR(VLOOKUP(G$4&amp;$C$1&amp;$B$2,ROCUP!$1:$1048576,$C57,0)*$D57,"-"))</f>
        <v>52.076292249688358</v>
      </c>
      <c r="H57" s="15">
        <f>IF($B57="","",IFERROR(VLOOKUP(H$4&amp;$C$1&amp;$B$2,ROCUP!$1:$1048576,$C57,0)*$D57,"-"))</f>
        <v>52.595706249429533</v>
      </c>
      <c r="I57" s="15">
        <f>IF($B57="","",IFERROR(VLOOKUP(I$4&amp;$C$1&amp;$B$2,ROCUP!$1:$1048576,$C57,0)*$D57,"-"))</f>
        <v>50.386066897702875</v>
      </c>
      <c r="J57" s="15">
        <f>IF($B57="","",IFERROR(VLOOKUP(J$4&amp;$C$1&amp;$B$2,ROCUP!$1:$1048576,$C57,0)*$D57,"-"))</f>
        <v>51.413043843130147</v>
      </c>
      <c r="K57" s="15">
        <f>IF($B57="","",IFERROR(VLOOKUP(K$4&amp;$C$1&amp;$B$2,ROCUP!$1:$1048576,$C57,0)*$D57,"-"))</f>
        <v>47.735118678369929</v>
      </c>
      <c r="L57" s="15">
        <f>IF($B57="","",IFERROR(VLOOKUP(L$4&amp;$C$1&amp;$B$2,ROCUP!$1:$1048576,$C57,0)*$D57,"-"))</f>
        <v>48.213467663022563</v>
      </c>
      <c r="M57" s="15">
        <f>IF($B57="","",IFERROR(VLOOKUP(M$4&amp;$C$1&amp;$B$2,ROCUP!$1:$1048576,$C57,0)*$D57,"-"))</f>
        <v>50.235683584268507</v>
      </c>
      <c r="N57" s="15">
        <f>IF($B57="","",IFERROR(VLOOKUP(N$4&amp;$C$1&amp;$B$2,ROCUP!$1:$1048576,$C57,0)*$D57,"-"))</f>
        <v>47.3843943125881</v>
      </c>
      <c r="O57" s="15">
        <f>IF($B57="","",IFERROR(VLOOKUP(O$4&amp;$C$1&amp;$B$2,ROCUP!$1:$1048576,$C57,0)*$D57,"-"))</f>
        <v>47.951084703041992</v>
      </c>
      <c r="P57" s="15">
        <f>IF($B57="","",IFERROR(VLOOKUP(P$4&amp;$C$1&amp;$B$2,ROCUP!$1:$1048576,$C57,0)*$D57,"-"))</f>
        <v>44.370714895319921</v>
      </c>
      <c r="Q57" s="16"/>
      <c r="R57" s="16"/>
      <c r="S57" s="16"/>
      <c r="T57" s="16"/>
      <c r="U57" s="16"/>
      <c r="V57" s="17"/>
      <c r="W57" s="18"/>
      <c r="X57" s="19"/>
    </row>
    <row r="58" spans="2:24" ht="28.5" customHeight="1" x14ac:dyDescent="0.2"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IF($B58="","",IFERROR(VLOOKUP(G$4&amp;$C$1&amp;$B$2,ROCUP!$1:$1048576,$C58,0)*$D58,"-"))</f>
        <v>47.832803526043833</v>
      </c>
      <c r="H58" s="15">
        <f>IF($B58="","",IFERROR(VLOOKUP(H$4&amp;$C$1&amp;$B$2,ROCUP!$1:$1048576,$C58,0)*$D58,"-"))</f>
        <v>47.374605477438351</v>
      </c>
      <c r="I58" s="15">
        <f>IF($B58="","",IFERROR(VLOOKUP(I$4&amp;$C$1&amp;$B$2,ROCUP!$1:$1048576,$C58,0)*$D58,"-"))</f>
        <v>49.613933102297125</v>
      </c>
      <c r="J58" s="15">
        <f>IF($B58="","",IFERROR(VLOOKUP(J$4&amp;$C$1&amp;$B$2,ROCUP!$1:$1048576,$C58,0)*$D58,"-"))</f>
        <v>48.556217484022845</v>
      </c>
      <c r="K58" s="15">
        <f>IF($B58="","",IFERROR(VLOOKUP(K$4&amp;$C$1&amp;$B$2,ROCUP!$1:$1048576,$C58,0)*$D58,"-"))</f>
        <v>52.179463704661664</v>
      </c>
      <c r="L58" s="15">
        <f>IF($B58="","",IFERROR(VLOOKUP(L$4&amp;$C$1&amp;$B$2,ROCUP!$1:$1048576,$C58,0)*$D58,"-"))</f>
        <v>51.61506224781116</v>
      </c>
      <c r="M58" s="15">
        <f>IF($B58="","",IFERROR(VLOOKUP(M$4&amp;$C$1&amp;$B$2,ROCUP!$1:$1048576,$C58,0)*$D58,"-"))</f>
        <v>49.513883229215025</v>
      </c>
      <c r="N58" s="15">
        <f>IF($B58="","",IFERROR(VLOOKUP(N$4&amp;$C$1&amp;$B$2,ROCUP!$1:$1048576,$C58,0)*$D58,"-"))</f>
        <v>52.589184807297571</v>
      </c>
      <c r="O58" s="15">
        <f>IF($B58="","",IFERROR(VLOOKUP(O$4&amp;$C$1&amp;$B$2,ROCUP!$1:$1048576,$C58,0)*$D58,"-"))</f>
        <v>51.690486354658368</v>
      </c>
      <c r="P58" s="15">
        <f>IF($B58="","",IFERROR(VLOOKUP(P$4&amp;$C$1&amp;$B$2,ROCUP!$1:$1048576,$C58,0)*$D58,"-"))</f>
        <v>55.573994748641219</v>
      </c>
      <c r="Q58" s="16"/>
      <c r="R58" s="16"/>
      <c r="S58" s="16"/>
      <c r="T58" s="16"/>
      <c r="U58" s="16"/>
      <c r="V58" s="17"/>
      <c r="W58" s="18"/>
      <c r="X58" s="19"/>
    </row>
    <row r="59" spans="2:24" ht="28.5" customHeight="1" x14ac:dyDescent="0.2"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IF($B59="","",IFERROR(VLOOKUP(G$4&amp;$C$1&amp;$B$2,ROCUP!$1:$1048576,$C59,0)*$D59,"-"))</f>
        <v>18.413357043055967</v>
      </c>
      <c r="H59" s="15">
        <f>IF($B59="","",IFERROR(VLOOKUP(H$4&amp;$C$1&amp;$B$2,ROCUP!$1:$1048576,$C59,0)*$D59,"-"))</f>
        <v>17.472797759448124</v>
      </c>
      <c r="I59" s="15">
        <f>IF($B59="","",IFERROR(VLOOKUP(I$4&amp;$C$1&amp;$B$2,ROCUP!$1:$1048576,$C59,0)*$D59,"-"))</f>
        <v>17.374552351288113</v>
      </c>
      <c r="J59" s="15">
        <f>IF($B59="","",IFERROR(VLOOKUP(J$4&amp;$C$1&amp;$B$2,ROCUP!$1:$1048576,$C59,0)*$D59,"-"))</f>
        <v>17.455825745772476</v>
      </c>
      <c r="K59" s="15">
        <f>IF($B59="","",IFERROR(VLOOKUP(K$4&amp;$C$1&amp;$B$2,ROCUP!$1:$1048576,$C59,0)*$D59,"-"))</f>
        <v>16.434220363615232</v>
      </c>
      <c r="L59" s="15">
        <f>IF($B59="","",IFERROR(VLOOKUP(L$4&amp;$C$1&amp;$B$2,ROCUP!$1:$1048576,$C59,0)*$D59,"-"))</f>
        <v>16.033300838155689</v>
      </c>
      <c r="M59" s="15">
        <f>IF($B59="","",IFERROR(VLOOKUP(M$4&amp;$C$1&amp;$B$2,ROCUP!$1:$1048576,$C59,0)*$D59,"-"))</f>
        <v>14.443979859041638</v>
      </c>
      <c r="N59" s="15">
        <f>IF($B59="","",IFERROR(VLOOKUP(N$4&amp;$C$1&amp;$B$2,ROCUP!$1:$1048576,$C59,0)*$D59,"-"))</f>
        <v>14.84464317679747</v>
      </c>
      <c r="O59" s="15">
        <f>IF($B59="","",IFERROR(VLOOKUP(O$4&amp;$C$1&amp;$B$2,ROCUP!$1:$1048576,$C59,0)*$D59,"-"))</f>
        <v>13.697181875930642</v>
      </c>
      <c r="P59" s="15">
        <f>IF($B59="","",IFERROR(VLOOKUP(P$4&amp;$C$1&amp;$B$2,ROCUP!$1:$1048576,$C59,0)*$D59,"-"))</f>
        <v>13.22317458113676</v>
      </c>
      <c r="Q59" s="16"/>
      <c r="R59" s="16"/>
      <c r="S59" s="16"/>
      <c r="T59" s="16"/>
      <c r="U59" s="16"/>
      <c r="V59" s="17"/>
      <c r="W59" s="18"/>
      <c r="X59" s="19"/>
    </row>
    <row r="60" spans="2:24" ht="28.5" customHeight="1" x14ac:dyDescent="0.2"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IF($B60="","",IFERROR(VLOOKUP(G$4&amp;$C$1&amp;$B$2,ROCUP!$1:$1048576,$C60,0)*$D60,"-"))</f>
        <v>65.172940557429769</v>
      </c>
      <c r="H60" s="15">
        <f>IF($B60="","",IFERROR(VLOOKUP(H$4&amp;$C$1&amp;$B$2,ROCUP!$1:$1048576,$C60,0)*$D60,"-"))</f>
        <v>64.846970883394263</v>
      </c>
      <c r="I60" s="15">
        <f>IF($B60="","",IFERROR(VLOOKUP(I$4&amp;$C$1&amp;$B$2,ROCUP!$1:$1048576,$C60,0)*$D60,"-"))</f>
        <v>63.223369479320453</v>
      </c>
      <c r="J60" s="15">
        <f>IF($B60="","",IFERROR(VLOOKUP(J$4&amp;$C$1&amp;$B$2,ROCUP!$1:$1048576,$C60,0)*$D60,"-"))</f>
        <v>63.091725446585926</v>
      </c>
      <c r="K60" s="15">
        <f>IF($B60="","",IFERROR(VLOOKUP(K$4&amp;$C$1&amp;$B$2,ROCUP!$1:$1048576,$C60,0)*$D60,"-"))</f>
        <v>64.283675042236055</v>
      </c>
      <c r="L60" s="15">
        <f>IF($B60="","",IFERROR(VLOOKUP(L$4&amp;$C$1&amp;$B$2,ROCUP!$1:$1048576,$C60,0)*$D60,"-"))</f>
        <v>63.789850876453578</v>
      </c>
      <c r="M60" s="15">
        <f>IF($B60="","",IFERROR(VLOOKUP(M$4&amp;$C$1&amp;$B$2,ROCUP!$1:$1048576,$C60,0)*$D60,"-"))</f>
        <v>64.849483188111023</v>
      </c>
      <c r="N60" s="15">
        <f>IF($B60="","",IFERROR(VLOOKUP(N$4&amp;$C$1&amp;$B$2,ROCUP!$1:$1048576,$C60,0)*$D60,"-"))</f>
        <v>61.569007037785141</v>
      </c>
      <c r="O60" s="15">
        <f>IF($B60="","",IFERROR(VLOOKUP(O$4&amp;$C$1&amp;$B$2,ROCUP!$1:$1048576,$C60,0)*$D60,"-"))</f>
        <v>63.056736270402645</v>
      </c>
      <c r="P60" s="15">
        <f>IF($B60="","",IFERROR(VLOOKUP(P$4&amp;$C$1&amp;$B$2,ROCUP!$1:$1048576,$C60,0)*$D60,"-"))</f>
        <v>63.236486734806384</v>
      </c>
      <c r="Q60" s="16"/>
      <c r="R60" s="16"/>
      <c r="S60" s="16"/>
      <c r="T60" s="16"/>
      <c r="U60" s="16"/>
      <c r="V60" s="17"/>
      <c r="W60" s="18"/>
      <c r="X60" s="19"/>
    </row>
    <row r="61" spans="2:24" ht="28.5" customHeight="1" x14ac:dyDescent="0.2"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IF($B61="","",IFERROR(VLOOKUP(G$4&amp;$C$1&amp;$B$2,ROCUP!$1:$1048576,$C61,0)*$D61,"-"))</f>
        <v>16.413702399514261</v>
      </c>
      <c r="H61" s="15">
        <f>IF($B61="","",IFERROR(VLOOKUP(H$4&amp;$C$1&amp;$B$2,ROCUP!$1:$1048576,$C61,0)*$D61,"-"))</f>
        <v>17.680231357157609</v>
      </c>
      <c r="I61" s="15">
        <f>IF($B61="","",IFERROR(VLOOKUP(I$4&amp;$C$1&amp;$B$2,ROCUP!$1:$1048576,$C61,0)*$D61,"-"))</f>
        <v>19.40207816939143</v>
      </c>
      <c r="J61" s="15">
        <f>IF($B61="","",IFERROR(VLOOKUP(J$4&amp;$C$1&amp;$B$2,ROCUP!$1:$1048576,$C61,0)*$D61,"-"))</f>
        <v>19.452448807641606</v>
      </c>
      <c r="K61" s="15">
        <f>IF($B61="","",IFERROR(VLOOKUP(K$4&amp;$C$1&amp;$B$2,ROCUP!$1:$1048576,$C61,0)*$D61,"-"))</f>
        <v>19.282104594148709</v>
      </c>
      <c r="L61" s="15">
        <f>IF($B61="","",IFERROR(VLOOKUP(L$4&amp;$C$1&amp;$B$2,ROCUP!$1:$1048576,$C61,0)*$D61,"-"))</f>
        <v>20.176848285390729</v>
      </c>
      <c r="M61" s="15">
        <f>IF($B61="","",IFERROR(VLOOKUP(M$4&amp;$C$1&amp;$B$2,ROCUP!$1:$1048576,$C61,0)*$D61,"-"))</f>
        <v>20.706536952847337</v>
      </c>
      <c r="N61" s="15">
        <f>IF($B61="","",IFERROR(VLOOKUP(N$4&amp;$C$1&amp;$B$2,ROCUP!$1:$1048576,$C61,0)*$D61,"-"))</f>
        <v>23.586349785417397</v>
      </c>
      <c r="O61" s="15">
        <f>IF($B61="","",IFERROR(VLOOKUP(O$4&amp;$C$1&amp;$B$2,ROCUP!$1:$1048576,$C61,0)*$D61,"-"))</f>
        <v>23.246081853666706</v>
      </c>
      <c r="P61" s="15">
        <f>IF($B61="","",IFERROR(VLOOKUP(P$4&amp;$C$1&amp;$B$2,ROCUP!$1:$1048576,$C61,0)*$D61,"-"))</f>
        <v>23.540338684056859</v>
      </c>
      <c r="Q61" s="16"/>
      <c r="R61" s="16"/>
      <c r="S61" s="16"/>
      <c r="T61" s="16"/>
      <c r="U61" s="16"/>
      <c r="V61" s="17"/>
      <c r="W61" s="18"/>
      <c r="X61" s="19"/>
    </row>
    <row r="62" spans="2:24" ht="28.5" customHeight="1" x14ac:dyDescent="0.2"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IF($B62="","",IFERROR(VLOOKUP(G$4&amp;$C$1&amp;$B$2,ROCUP!$1:$1048576,$C62,0)*$D62,"-"))</f>
        <v>47.192407251150698</v>
      </c>
      <c r="H62" s="15">
        <f>IF($B62="","",IFERROR(VLOOKUP(H$4&amp;$C$1&amp;$B$2,ROCUP!$1:$1048576,$C62,0)*$D62,"-"))</f>
        <v>44.359611631439336</v>
      </c>
      <c r="I62" s="15">
        <f>IF($B62="","",IFERROR(VLOOKUP(I$4&amp;$C$1&amp;$B$2,ROCUP!$1:$1048576,$C62,0)*$D62,"-"))</f>
        <v>40.026251778066467</v>
      </c>
      <c r="J62" s="15">
        <f>IF($B62="","",IFERROR(VLOOKUP(J$4&amp;$C$1&amp;$B$2,ROCUP!$1:$1048576,$C62,0)*$D62,"-"))</f>
        <v>41.580408963416183</v>
      </c>
      <c r="K62" s="15">
        <f>IF($B62="","",IFERROR(VLOOKUP(K$4&amp;$C$1&amp;$B$2,ROCUP!$1:$1048576,$C62,0)*$D62,"-"))</f>
        <v>39.105725517037172</v>
      </c>
      <c r="L62" s="15">
        <f>IF($B62="","",IFERROR(VLOOKUP(L$4&amp;$C$1&amp;$B$2,ROCUP!$1:$1048576,$C62,0)*$D62,"-"))</f>
        <v>34.237670462250009</v>
      </c>
      <c r="M62" s="15">
        <f>IF($B62="","",IFERROR(VLOOKUP(M$4&amp;$C$1&amp;$B$2,ROCUP!$1:$1048576,$C62,0)*$D62,"-"))</f>
        <v>33.870977743603191</v>
      </c>
      <c r="N62" s="15">
        <f>IF($B62="","",IFERROR(VLOOKUP(N$4&amp;$C$1&amp;$B$2,ROCUP!$1:$1048576,$C62,0)*$D62,"-"))</f>
        <v>32.990544601927454</v>
      </c>
      <c r="O62" s="15">
        <f>IF($B62="","",IFERROR(VLOOKUP(O$4&amp;$C$1&amp;$B$2,ROCUP!$1:$1048576,$C62,0)*$D62,"-"))</f>
        <v>33.512738443689607</v>
      </c>
      <c r="P62" s="15">
        <f>IF($B62="","",IFERROR(VLOOKUP(P$4&amp;$C$1&amp;$B$2,ROCUP!$1:$1048576,$C62,0)*$D62,"-"))</f>
        <v>31.508234342906377</v>
      </c>
      <c r="Q62" s="16"/>
      <c r="R62" s="16"/>
      <c r="S62" s="16"/>
      <c r="T62" s="16"/>
      <c r="U62" s="16"/>
      <c r="V62" s="17"/>
      <c r="W62" s="18"/>
      <c r="X62" s="19"/>
    </row>
    <row r="63" spans="2:24" ht="28.5" customHeight="1" x14ac:dyDescent="0.2"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IF($B63="","",IFERROR(VLOOKUP(G$4&amp;$C$1&amp;$B$2,ROCUP!$1:$1048576,$C63,0)*$D63,"-"))</f>
        <v>15.47844925057184</v>
      </c>
      <c r="H63" s="15">
        <f>IF($B63="","",IFERROR(VLOOKUP(H$4&amp;$C$1&amp;$B$2,ROCUP!$1:$1048576,$C63,0)*$D63,"-"))</f>
        <v>14.281338816613513</v>
      </c>
      <c r="I63" s="15">
        <f>IF($B63="","",IFERROR(VLOOKUP(I$4&amp;$C$1&amp;$B$2,ROCUP!$1:$1048576,$C63,0)*$D63,"-"))</f>
        <v>15.379744883601699</v>
      </c>
      <c r="J63" s="15">
        <f>IF($B63="","",IFERROR(VLOOKUP(J$4&amp;$C$1&amp;$B$2,ROCUP!$1:$1048576,$C63,0)*$D63,"-"))</f>
        <v>15.05844903494474</v>
      </c>
      <c r="K63" s="15">
        <f>IF($B63="","",IFERROR(VLOOKUP(K$4&amp;$C$1&amp;$B$2,ROCUP!$1:$1048576,$C63,0)*$D63,"-"))</f>
        <v>13.928191088249037</v>
      </c>
      <c r="L63" s="15">
        <f>IF($B63="","",IFERROR(VLOOKUP(L$4&amp;$C$1&amp;$B$2,ROCUP!$1:$1048576,$C63,0)*$D63,"-"))</f>
        <v>14.232933618215867</v>
      </c>
      <c r="M63" s="15">
        <f>IF($B63="","",IFERROR(VLOOKUP(M$4&amp;$C$1&amp;$B$2,ROCUP!$1:$1048576,$C63,0)*$D63,"-"))</f>
        <v>14.640109705149692</v>
      </c>
      <c r="N63" s="15">
        <f>IF($B63="","",IFERROR(VLOOKUP(N$4&amp;$C$1&amp;$B$2,ROCUP!$1:$1048576,$C63,0)*$D63,"-"))</f>
        <v>14.395570140063436</v>
      </c>
      <c r="O63" s="15">
        <f>IF($B63="","",IFERROR(VLOOKUP(O$4&amp;$C$1&amp;$B$2,ROCUP!$1:$1048576,$C63,0)*$D63,"-"))</f>
        <v>13.031347213229271</v>
      </c>
      <c r="P63" s="15">
        <f>IF($B63="","",IFERROR(VLOOKUP(P$4&amp;$C$1&amp;$B$2,ROCUP!$1:$1048576,$C63,0)*$D63,"-"))</f>
        <v>14.771304550224794</v>
      </c>
      <c r="Q63" s="16"/>
      <c r="R63" s="16"/>
      <c r="S63" s="16"/>
      <c r="T63" s="16"/>
      <c r="U63" s="16"/>
      <c r="V63" s="17"/>
      <c r="W63" s="18"/>
      <c r="X63" s="19"/>
    </row>
    <row r="64" spans="2:24" ht="28.5" customHeight="1" x14ac:dyDescent="0.2"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IF($B64="","",IFERROR(VLOOKUP(G$4&amp;$C$1&amp;$B$2,ROCUP!$1:$1048576,$C64,0)*$D64,"-"))</f>
        <v>6.5250249230868178</v>
      </c>
      <c r="H64" s="15">
        <f>IF($B64="","",IFERROR(VLOOKUP(H$4&amp;$C$1&amp;$B$2,ROCUP!$1:$1048576,$C64,0)*$D64,"-"))</f>
        <v>6.7104790561680412</v>
      </c>
      <c r="I64" s="15">
        <f>IF($B64="","",IFERROR(VLOOKUP(I$4&amp;$C$1&amp;$B$2,ROCUP!$1:$1048576,$C64,0)*$D64,"-"))</f>
        <v>7.4967908068663238</v>
      </c>
      <c r="J64" s="15">
        <f>IF($B64="","",IFERROR(VLOOKUP(J$4&amp;$C$1&amp;$B$2,ROCUP!$1:$1048576,$C64,0)*$D64,"-"))</f>
        <v>6.7297073208393332</v>
      </c>
      <c r="K64" s="15">
        <f>IF($B64="","",IFERROR(VLOOKUP(K$4&amp;$C$1&amp;$B$2,ROCUP!$1:$1048576,$C64,0)*$D64,"-"))</f>
        <v>6.5507287017490787</v>
      </c>
      <c r="L64" s="15">
        <f>IF($B64="","",IFERROR(VLOOKUP(L$4&amp;$C$1&amp;$B$2,ROCUP!$1:$1048576,$C64,0)*$D64,"-"))</f>
        <v>7.5738196371046058</v>
      </c>
      <c r="M64" s="15">
        <f>IF($B64="","",IFERROR(VLOOKUP(M$4&amp;$C$1&amp;$B$2,ROCUP!$1:$1048576,$C64,0)*$D64,"-"))</f>
        <v>6.2623799214063229</v>
      </c>
      <c r="N64" s="15">
        <f>IF($B64="","",IFERROR(VLOOKUP(N$4&amp;$C$1&amp;$B$2,ROCUP!$1:$1048576,$C64,0)*$D64,"-"))</f>
        <v>6.3919687078469192</v>
      </c>
      <c r="O64" s="15">
        <f>IF($B64="","",IFERROR(VLOOKUP(O$4&amp;$C$1&amp;$B$2,ROCUP!$1:$1048576,$C64,0)*$D64,"-"))</f>
        <v>6.5541759177745869</v>
      </c>
      <c r="P64" s="15">
        <f>IF($B64="","",IFERROR(VLOOKUP(P$4&amp;$C$1&amp;$B$2,ROCUP!$1:$1048576,$C64,0)*$D64,"-"))</f>
        <v>5.144984053999976</v>
      </c>
      <c r="Q64" s="16"/>
      <c r="R64" s="16"/>
      <c r="S64" s="16"/>
      <c r="T64" s="16"/>
      <c r="U64" s="16"/>
      <c r="V64" s="17"/>
      <c r="W64" s="18"/>
      <c r="X64" s="19"/>
    </row>
    <row r="65" spans="2:24" ht="28.5" customHeight="1" x14ac:dyDescent="0.2"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IF($B65="","",IFERROR(VLOOKUP(G$4&amp;$C$1&amp;$B$2,ROCUP!$1:$1048576,$C65,0)*$D65,"-"))</f>
        <v>20.63820457808902</v>
      </c>
      <c r="H65" s="15">
        <f>IF($B65="","",IFERROR(VLOOKUP(H$4&amp;$C$1&amp;$B$2,ROCUP!$1:$1048576,$C65,0)*$D65,"-"))</f>
        <v>24.346167882422009</v>
      </c>
      <c r="I65" s="15">
        <f>IF($B65="","",IFERROR(VLOOKUP(I$4&amp;$C$1&amp;$B$2,ROCUP!$1:$1048576,$C65,0)*$D65,"-"))</f>
        <v>25.031610070505877</v>
      </c>
      <c r="J65" s="15">
        <f>IF($B65="","",IFERROR(VLOOKUP(J$4&amp;$C$1&amp;$B$2,ROCUP!$1:$1048576,$C65,0)*$D65,"-"))</f>
        <v>25.199573590828461</v>
      </c>
      <c r="K65" s="15">
        <f>IF($B65="","",IFERROR(VLOOKUP(K$4&amp;$C$1&amp;$B$2,ROCUP!$1:$1048576,$C65,0)*$D65,"-"))</f>
        <v>27.656351828338259</v>
      </c>
      <c r="L65" s="15">
        <f>IF($B65="","",IFERROR(VLOOKUP(L$4&amp;$C$1&amp;$B$2,ROCUP!$1:$1048576,$C65,0)*$D65,"-"))</f>
        <v>29.694560600452245</v>
      </c>
      <c r="M65" s="15">
        <f>IF($B65="","",IFERROR(VLOOKUP(M$4&amp;$C$1&amp;$B$2,ROCUP!$1:$1048576,$C65,0)*$D65,"-"))</f>
        <v>31.032055802218906</v>
      </c>
      <c r="N65" s="15">
        <f>IF($B65="","",IFERROR(VLOOKUP(N$4&amp;$C$1&amp;$B$2,ROCUP!$1:$1048576,$C65,0)*$D65,"-"))</f>
        <v>30.427309604788693</v>
      </c>
      <c r="O65" s="15">
        <f>IF($B65="","",IFERROR(VLOOKUP(O$4&amp;$C$1&amp;$B$2,ROCUP!$1:$1048576,$C65,0)*$D65,"-"))</f>
        <v>32.28344237215088</v>
      </c>
      <c r="P65" s="15">
        <f>IF($B65="","",IFERROR(VLOOKUP(P$4&amp;$C$1&amp;$B$2,ROCUP!$1:$1048576,$C65,0)*$D65,"-"))</f>
        <v>33.886903862566307</v>
      </c>
      <c r="Q65" s="16"/>
      <c r="R65" s="16"/>
      <c r="S65" s="16"/>
      <c r="T65" s="16"/>
      <c r="U65" s="16"/>
      <c r="V65" s="17"/>
      <c r="W65" s="18"/>
      <c r="X65" s="19"/>
    </row>
    <row r="66" spans="2:24" ht="28.5" customHeight="1" x14ac:dyDescent="0.2"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IF($B66="","",IFERROR(VLOOKUP(G$4&amp;$C$1&amp;$B$2,ROCUP!$1:$1048576,$C66,0)*$D66,"-"))</f>
        <v>10.165913997101622</v>
      </c>
      <c r="H66" s="21">
        <f>IF($B66="","",IFERROR(VLOOKUP(H$4&amp;$C$1&amp;$B$2,ROCUP!$1:$1048576,$C66,0)*$D66,"-"))</f>
        <v>10.302402613357104</v>
      </c>
      <c r="I66" s="21">
        <f>IF($B66="","",IFERROR(VLOOKUP(I$4&amp;$C$1&amp;$B$2,ROCUP!$1:$1048576,$C66,0)*$D66,"-"))</f>
        <v>12.065602460959637</v>
      </c>
      <c r="J66" s="21">
        <f>IF($B66="","",IFERROR(VLOOKUP(J$4&amp;$C$1&amp;$B$2,ROCUP!$1:$1048576,$C66,0)*$D66,"-"))</f>
        <v>11.43186108997128</v>
      </c>
      <c r="K66" s="21">
        <f>IF($B66="","",IFERROR(VLOOKUP(K$4&amp;$C$1&amp;$B$2,ROCUP!$1:$1048576,$C66,0)*$D66,"-"))</f>
        <v>12.759002864626453</v>
      </c>
      <c r="L66" s="21">
        <f>IF($B66="","",IFERROR(VLOOKUP(L$4&amp;$C$1&amp;$B$2,ROCUP!$1:$1048576,$C66,0)*$D66,"-"))</f>
        <v>14.261015681977272</v>
      </c>
      <c r="M66" s="21">
        <f>IF($B66="","",IFERROR(VLOOKUP(M$4&amp;$C$1&amp;$B$2,ROCUP!$1:$1048576,$C66,0)*$D66,"-"))</f>
        <v>14.194476827621886</v>
      </c>
      <c r="N66" s="21">
        <f>IF($B66="","",IFERROR(VLOOKUP(N$4&amp;$C$1&amp;$B$2,ROCUP!$1:$1048576,$C66,0)*$D66,"-"))</f>
        <v>15.794606945373499</v>
      </c>
      <c r="O66" s="21">
        <f>IF($B66="","",IFERROR(VLOOKUP(O$4&amp;$C$1&amp;$B$2,ROCUP!$1:$1048576,$C66,0)*$D66,"-"))</f>
        <v>14.618296053155658</v>
      </c>
      <c r="P66" s="21">
        <f>IF($B66="","",IFERROR(VLOOKUP(P$4&amp;$C$1&amp;$B$2,ROCUP!$1:$1048576,$C66,0)*$D66,"-"))</f>
        <v>14.688573190302545</v>
      </c>
      <c r="Q66" s="16"/>
      <c r="R66" s="16"/>
      <c r="S66" s="16"/>
      <c r="T66" s="16"/>
      <c r="U66" s="16"/>
      <c r="V66" s="17"/>
      <c r="W66" s="18"/>
      <c r="X66" s="19"/>
    </row>
    <row r="67" spans="2:24" ht="21.95" customHeight="1" x14ac:dyDescent="0.2">
      <c r="C67" s="41"/>
      <c r="D67" s="41"/>
      <c r="E67" s="49" t="s">
        <v>103</v>
      </c>
      <c r="F67" s="49"/>
      <c r="G67" s="75" t="str">
        <f>IF($B67="","",IFERROR(VLOOKUP(G$4&amp;$C$1&amp;$B$2,ROCUP!$1:$1048576,$C67,0)*$D67,"-"))</f>
        <v/>
      </c>
      <c r="H67" s="75" t="str">
        <f>IF($B67="","",IFERROR(VLOOKUP(H$4&amp;$C$1&amp;$B$2,ROCUP!$1:$1048576,$C67,0)*$D67,"-"))</f>
        <v/>
      </c>
      <c r="I67" s="75" t="str">
        <f>IF($B67="","",IFERROR(VLOOKUP(I$4&amp;$C$1&amp;$B$2,ROCUP!$1:$1048576,$C67,0)*$D67,"-"))</f>
        <v/>
      </c>
      <c r="J67" s="75" t="str">
        <f>IF($B67="","",IFERROR(VLOOKUP(J$4&amp;$C$1&amp;$B$2,ROCUP!$1:$1048576,$C67,0)*$D67,"-"))</f>
        <v/>
      </c>
      <c r="K67" s="75" t="str">
        <f>IF($B67="","",IFERROR(VLOOKUP(K$4&amp;$C$1&amp;$B$2,ROCUP!$1:$1048576,$C67,0)*$D67,"-"))</f>
        <v/>
      </c>
      <c r="L67" s="75" t="str">
        <f>IF($B67="","",IFERROR(VLOOKUP(L$4&amp;$C$1&amp;$B$2,ROCUP!$1:$1048576,$C67,0)*$D67,"-"))</f>
        <v/>
      </c>
      <c r="M67" s="76" t="str">
        <f>IF($B67="","",IFERROR(VLOOKUP(M$4&amp;$C$1&amp;$B$2,ROCUP!$1:$1048576,$C67,0)*$D67,"-"))</f>
        <v/>
      </c>
      <c r="N67" s="76" t="str">
        <f>IF($B67="","",IFERROR(VLOOKUP(N$4&amp;$C$1&amp;$B$2,ROCUP!$1:$1048576,$C67,0)*$D67,"-"))</f>
        <v/>
      </c>
      <c r="O67" s="76" t="str">
        <f>IF($B67="","",IFERROR(VLOOKUP(O$4&amp;$C$1&amp;$B$2,ROCUP!$1:$1048576,$C67,0)*$D67,"-"))</f>
        <v/>
      </c>
      <c r="P67" s="76" t="str">
        <f>IF($B67="","",IFERROR(VLOOKUP(P$4&amp;$C$1&amp;$B$2,ROCUP!$1:$1048576,$C67,0)*$D67,"-"))</f>
        <v/>
      </c>
      <c r="Q67" s="8"/>
      <c r="R67" s="8"/>
      <c r="S67" s="8"/>
      <c r="V67" s="9"/>
      <c r="W67" s="10"/>
      <c r="X67" s="10"/>
    </row>
    <row r="68" spans="2:24" ht="28.5" customHeight="1" x14ac:dyDescent="0.2"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IF($B68="","",IFERROR(VLOOKUP(G$4&amp;$C$1&amp;$B$2,ROCUP!$1:$1048576,$C68,0)*$D68,"-"))</f>
        <v>39.211824668705404</v>
      </c>
      <c r="H68" s="15">
        <f>IF($B68="","",IFERROR(VLOOKUP(H$4&amp;$C$1&amp;$B$2,ROCUP!$1:$1048576,$C68,0)*$D68,"-"))</f>
        <v>40.285545461969704</v>
      </c>
      <c r="I68" s="15">
        <f>IF($B68="","",IFERROR(VLOOKUP(I$4&amp;$C$1&amp;$B$2,ROCUP!$1:$1048576,$C68,0)*$D68,"-"))</f>
        <v>42.43897714437707</v>
      </c>
      <c r="J68" s="15">
        <f>IF($B68="","",IFERROR(VLOOKUP(J$4&amp;$C$1&amp;$B$2,ROCUP!$1:$1048576,$C68,0)*$D68,"-"))</f>
        <v>39.673460344954087</v>
      </c>
      <c r="K68" s="15">
        <f>IF($B68="","",IFERROR(VLOOKUP(K$4&amp;$C$1&amp;$B$2,ROCUP!$1:$1048576,$C68,0)*$D68,"-"))</f>
        <v>43.406770037972095</v>
      </c>
      <c r="L68" s="15">
        <f>IF($B68="","",IFERROR(VLOOKUP(L$4&amp;$C$1&amp;$B$2,ROCUP!$1:$1048576,$C68,0)*$D68,"-"))</f>
        <v>44.784798853628772</v>
      </c>
      <c r="M68" s="15">
        <f>IF($B68="","",IFERROR(VLOOKUP(M$4&amp;$C$1&amp;$B$2,ROCUP!$1:$1048576,$C68,0)*$D68,"-"))</f>
        <v>41.553172980500406</v>
      </c>
      <c r="N68" s="15">
        <f>IF($B68="","",IFERROR(VLOOKUP(N$4&amp;$C$1&amp;$B$2,ROCUP!$1:$1048576,$C68,0)*$D68,"-"))</f>
        <v>43.766536091536672</v>
      </c>
      <c r="O68" s="15">
        <f>IF($B68="","",IFERROR(VLOOKUP(O$4&amp;$C$1&amp;$B$2,ROCUP!$1:$1048576,$C68,0)*$D68,"-"))</f>
        <v>44.547562099019366</v>
      </c>
      <c r="P68" s="15">
        <f>IF($B68="","",IFERROR(VLOOKUP(P$4&amp;$C$1&amp;$B$2,ROCUP!$1:$1048576,$C68,0)*$D68,"-"))</f>
        <v>47.85678409401811</v>
      </c>
      <c r="Q68" s="16"/>
      <c r="R68" s="16"/>
      <c r="S68" s="16"/>
      <c r="T68" s="16"/>
      <c r="U68" s="16"/>
      <c r="V68" s="17"/>
      <c r="W68" s="18"/>
      <c r="X68" s="19"/>
    </row>
    <row r="69" spans="2:24" ht="28.5" customHeight="1" x14ac:dyDescent="0.2"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IF($B69="","",IFERROR(VLOOKUP(G$4&amp;$C$1&amp;$B$2,ROCUP!$1:$1048576,$C69,0)*$D69,"-"))</f>
        <v>1.6365953109072375</v>
      </c>
      <c r="H69" s="15">
        <f>IF($B69="","",IFERROR(VLOOKUP(H$4&amp;$C$1&amp;$B$2,ROCUP!$1:$1048576,$C69,0)*$D69,"-"))</f>
        <v>1.3051791144439695</v>
      </c>
      <c r="I69" s="15">
        <f>IF($B69="","",IFERROR(VLOOKUP(I$4&amp;$C$1&amp;$B$2,ROCUP!$1:$1048576,$C69,0)*$D69,"-"))</f>
        <v>0.93297894075424714</v>
      </c>
      <c r="J69" s="15">
        <f>IF($B69="","",IFERROR(VLOOKUP(J$4&amp;$C$1&amp;$B$2,ROCUP!$1:$1048576,$C69,0)*$D69,"-"))</f>
        <v>1.6901474641074443</v>
      </c>
      <c r="K69" s="15">
        <f>IF($B69="","",IFERROR(VLOOKUP(K$4&amp;$C$1&amp;$B$2,ROCUP!$1:$1048576,$C69,0)*$D69,"-"))</f>
        <v>1.3385936810334609</v>
      </c>
      <c r="L69" s="15">
        <f>IF($B69="","",IFERROR(VLOOKUP(L$4&amp;$C$1&amp;$B$2,ROCUP!$1:$1048576,$C69,0)*$D69,"-"))</f>
        <v>1.1717504516951855</v>
      </c>
      <c r="M69" s="15">
        <f>IF($B69="","",IFERROR(VLOOKUP(M$4&amp;$C$1&amp;$B$2,ROCUP!$1:$1048576,$C69,0)*$D69,"-"))</f>
        <v>1.4474542097933816</v>
      </c>
      <c r="N69" s="15">
        <f>IF($B69="","",IFERROR(VLOOKUP(N$4&amp;$C$1&amp;$B$2,ROCUP!$1:$1048576,$C69,0)*$D69,"-"))</f>
        <v>1.3205524544587999</v>
      </c>
      <c r="O69" s="15">
        <f>IF($B69="","",IFERROR(VLOOKUP(O$4&amp;$C$1&amp;$B$2,ROCUP!$1:$1048576,$C69,0)*$D69,"-"))</f>
        <v>1.459084400742676</v>
      </c>
      <c r="P69" s="15">
        <f>IF($B69="","",IFERROR(VLOOKUP(P$4&amp;$C$1&amp;$B$2,ROCUP!$1:$1048576,$C69,0)*$D69,"-"))</f>
        <v>0.74690982445107779</v>
      </c>
      <c r="Q69" s="16"/>
      <c r="R69" s="16"/>
      <c r="S69" s="16"/>
      <c r="T69" s="16"/>
      <c r="U69" s="16"/>
      <c r="V69" s="17"/>
      <c r="W69" s="18"/>
      <c r="X69" s="19"/>
    </row>
    <row r="70" spans="2:24" ht="28.5" customHeight="1" x14ac:dyDescent="0.2"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IF($B70="","",IFERROR(VLOOKUP(G$4&amp;$C$1&amp;$B$2,ROCUP!$1:$1048576,$C70,0)*$D70,"-"))</f>
        <v>5.3938837920489302</v>
      </c>
      <c r="H70" s="15">
        <f>IF($B70="","",IFERROR(VLOOKUP(H$4&amp;$C$1&amp;$B$2,ROCUP!$1:$1048576,$C70,0)*$D70,"-"))</f>
        <v>6.5855603541455494</v>
      </c>
      <c r="I70" s="15">
        <f>IF($B70="","",IFERROR(VLOOKUP(I$4&amp;$C$1&amp;$B$2,ROCUP!$1:$1048576,$C70,0)*$D70,"-"))</f>
        <v>7.3039019162641523</v>
      </c>
      <c r="J70" s="15">
        <f>IF($B70="","",IFERROR(VLOOKUP(J$4&amp;$C$1&amp;$B$2,ROCUP!$1:$1048576,$C70,0)*$D70,"-"))</f>
        <v>7.068120447643313</v>
      </c>
      <c r="K70" s="15">
        <f>IF($B70="","",IFERROR(VLOOKUP(K$4&amp;$C$1&amp;$B$2,ROCUP!$1:$1048576,$C70,0)*$D70,"-"))</f>
        <v>5.8669726695910978</v>
      </c>
      <c r="L70" s="15">
        <f>IF($B70="","",IFERROR(VLOOKUP(L$4&amp;$C$1&amp;$B$2,ROCUP!$1:$1048576,$C70,0)*$D70,"-"))</f>
        <v>5.9158326034134596</v>
      </c>
      <c r="M70" s="15">
        <f>IF($B70="","",IFERROR(VLOOKUP(M$4&amp;$C$1&amp;$B$2,ROCUP!$1:$1048576,$C70,0)*$D70,"-"))</f>
        <v>6.7353416415377145</v>
      </c>
      <c r="N70" s="15">
        <f>IF($B70="","",IFERROR(VLOOKUP(N$4&amp;$C$1&amp;$B$2,ROCUP!$1:$1048576,$C70,0)*$D70,"-"))</f>
        <v>6.1807655173515545</v>
      </c>
      <c r="O70" s="15">
        <f>IF($B70="","",IFERROR(VLOOKUP(O$4&amp;$C$1&amp;$B$2,ROCUP!$1:$1048576,$C70,0)*$D70,"-"))</f>
        <v>5.8628092184949985</v>
      </c>
      <c r="P70" s="15">
        <f>IF($B70="","",IFERROR(VLOOKUP(P$4&amp;$C$1&amp;$B$2,ROCUP!$1:$1048576,$C70,0)*$D70,"-"))</f>
        <v>6.251771210630122</v>
      </c>
      <c r="Q70" s="16"/>
      <c r="R70" s="16"/>
      <c r="S70" s="16"/>
      <c r="T70" s="16"/>
      <c r="U70" s="16"/>
      <c r="V70" s="17"/>
      <c r="W70" s="18"/>
      <c r="X70" s="19"/>
    </row>
    <row r="71" spans="2:24" ht="28.5" customHeight="1" x14ac:dyDescent="0.2"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IF($B71="","",IFERROR(VLOOKUP(G$4&amp;$C$1&amp;$B$2,ROCUP!$1:$1048576,$C71,0)*$D71,"-"))</f>
        <v>23.575688073394495</v>
      </c>
      <c r="H71" s="15">
        <f>IF($B71="","",IFERROR(VLOOKUP(H$4&amp;$C$1&amp;$B$2,ROCUP!$1:$1048576,$C71,0)*$D71,"-"))</f>
        <v>23.316871874444544</v>
      </c>
      <c r="I71" s="15">
        <f>IF($B71="","",IFERROR(VLOOKUP(I$4&amp;$C$1&amp;$B$2,ROCUP!$1:$1048576,$C71,0)*$D71,"-"))</f>
        <v>23.166230421994442</v>
      </c>
      <c r="J71" s="15">
        <f>IF($B71="","",IFERROR(VLOOKUP(J$4&amp;$C$1&amp;$B$2,ROCUP!$1:$1048576,$C71,0)*$D71,"-"))</f>
        <v>23.35697957292906</v>
      </c>
      <c r="K71" s="15">
        <f>IF($B71="","",IFERROR(VLOOKUP(K$4&amp;$C$1&amp;$B$2,ROCUP!$1:$1048576,$C71,0)*$D71,"-"))</f>
        <v>20.507792051457198</v>
      </c>
      <c r="L71" s="15">
        <f>IF($B71="","",IFERROR(VLOOKUP(L$4&amp;$C$1&amp;$B$2,ROCUP!$1:$1048576,$C71,0)*$D71,"-"))</f>
        <v>22.462993978619149</v>
      </c>
      <c r="M71" s="15">
        <f>IF($B71="","",IFERROR(VLOOKUP(M$4&amp;$C$1&amp;$B$2,ROCUP!$1:$1048576,$C71,0)*$D71,"-"))</f>
        <v>22.627130055171484</v>
      </c>
      <c r="N71" s="15">
        <f>IF($B71="","",IFERROR(VLOOKUP(N$4&amp;$C$1&amp;$B$2,ROCUP!$1:$1048576,$C71,0)*$D71,"-"))</f>
        <v>21.843964426435463</v>
      </c>
      <c r="O71" s="15">
        <f>IF($B71="","",IFERROR(VLOOKUP(O$4&amp;$C$1&amp;$B$2,ROCUP!$1:$1048576,$C71,0)*$D71,"-"))</f>
        <v>22.88822482898642</v>
      </c>
      <c r="P71" s="15">
        <f>IF($B71="","",IFERROR(VLOOKUP(P$4&amp;$C$1&amp;$B$2,ROCUP!$1:$1048576,$C71,0)*$D71,"-"))</f>
        <v>18.395395464884089</v>
      </c>
      <c r="Q71" s="16"/>
      <c r="R71" s="16"/>
      <c r="S71" s="16"/>
      <c r="T71" s="16"/>
      <c r="U71" s="16"/>
      <c r="V71" s="17"/>
      <c r="W71" s="18"/>
      <c r="X71" s="19"/>
    </row>
    <row r="72" spans="2:24" ht="28.5" customHeight="1" x14ac:dyDescent="0.2"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IF($B72="","",IFERROR(VLOOKUP(G$4&amp;$C$1&amp;$B$2,ROCUP!$1:$1048576,$C72,0)*$D72,"-"))</f>
        <v>25.515443425076452</v>
      </c>
      <c r="H72" s="15">
        <f>IF($B72="","",IFERROR(VLOOKUP(H$4&amp;$C$1&amp;$B$2,ROCUP!$1:$1048576,$C72,0)*$D72,"-"))</f>
        <v>24.264830925764905</v>
      </c>
      <c r="I72" s="15">
        <f>IF($B72="","",IFERROR(VLOOKUP(I$4&amp;$C$1&amp;$B$2,ROCUP!$1:$1048576,$C72,0)*$D72,"-"))</f>
        <v>22.392988346677669</v>
      </c>
      <c r="J72" s="15">
        <f>IF($B72="","",IFERROR(VLOOKUP(J$4&amp;$C$1&amp;$B$2,ROCUP!$1:$1048576,$C72,0)*$D72,"-"))</f>
        <v>24.58484808813607</v>
      </c>
      <c r="K72" s="15">
        <f>IF($B72="","",IFERROR(VLOOKUP(K$4&amp;$C$1&amp;$B$2,ROCUP!$1:$1048576,$C72,0)*$D72,"-"))</f>
        <v>24.32257418810601</v>
      </c>
      <c r="L72" s="15">
        <f>IF($B72="","",IFERROR(VLOOKUP(L$4&amp;$C$1&amp;$B$2,ROCUP!$1:$1048576,$C72,0)*$D72,"-"))</f>
        <v>20.834646578294443</v>
      </c>
      <c r="M72" s="15">
        <f>IF($B72="","",IFERROR(VLOOKUP(M$4&amp;$C$1&amp;$B$2,ROCUP!$1:$1048576,$C72,0)*$D72,"-"))</f>
        <v>23.406600026221515</v>
      </c>
      <c r="N72" s="15">
        <f>IF($B72="","",IFERROR(VLOOKUP(N$4&amp;$C$1&amp;$B$2,ROCUP!$1:$1048576,$C72,0)*$D72,"-"))</f>
        <v>22.58288885493544</v>
      </c>
      <c r="O72" s="15">
        <f>IF($B72="","",IFERROR(VLOOKUP(O$4&amp;$C$1&amp;$B$2,ROCUP!$1:$1048576,$C72,0)*$D72,"-"))</f>
        <v>21.325500785365445</v>
      </c>
      <c r="P72" s="15">
        <f>IF($B72="","",IFERROR(VLOOKUP(P$4&amp;$C$1&amp;$B$2,ROCUP!$1:$1048576,$C72,0)*$D72,"-"))</f>
        <v>23.263886903862566</v>
      </c>
      <c r="Q72" s="16"/>
      <c r="R72" s="16"/>
      <c r="S72" s="16"/>
      <c r="T72" s="16"/>
      <c r="U72" s="16"/>
      <c r="V72" s="17"/>
      <c r="W72" s="18"/>
      <c r="X72" s="19"/>
    </row>
    <row r="73" spans="2:24" ht="28.5" customHeight="1" x14ac:dyDescent="0.2"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IF($B73="","",IFERROR(VLOOKUP(G$4&amp;$C$1&amp;$B$2,ROCUP!$1:$1048576,$C73,0)*$D73,"-"))</f>
        <v>2.8485219164118245</v>
      </c>
      <c r="H73" s="15">
        <f>IF($B73="","",IFERROR(VLOOKUP(H$4&amp;$C$1&amp;$B$2,ROCUP!$1:$1048576,$C73,0)*$D73,"-"))</f>
        <v>2.8179839837050773</v>
      </c>
      <c r="I73" s="15">
        <f>IF($B73="","",IFERROR(VLOOKUP(I$4&amp;$C$1&amp;$B$2,ROCUP!$1:$1048576,$C73,0)*$D73,"-"))</f>
        <v>2.8960317796855182</v>
      </c>
      <c r="J73" s="15">
        <f>IF($B73="","",IFERROR(VLOOKUP(J$4&amp;$C$1&amp;$B$2,ROCUP!$1:$1048576,$C73,0)*$D73,"-"))</f>
        <v>2.4892570496340851</v>
      </c>
      <c r="K73" s="15">
        <f>IF($B73="","",IFERROR(VLOOKUP(K$4&amp;$C$1&amp;$B$2,ROCUP!$1:$1048576,$C73,0)*$D73,"-"))</f>
        <v>2.9621279871375457</v>
      </c>
      <c r="L73" s="15">
        <f>IF($B73="","",IFERROR(VLOOKUP(L$4&amp;$C$1&amp;$B$2,ROCUP!$1:$1048576,$C73,0)*$D73,"-"))</f>
        <v>3.3724130601295164</v>
      </c>
      <c r="M73" s="15">
        <f>IF($B73="","",IFERROR(VLOOKUP(M$4&amp;$C$1&amp;$B$2,ROCUP!$1:$1048576,$C73,0)*$D73,"-"))</f>
        <v>2.8389219413842834</v>
      </c>
      <c r="N73" s="15">
        <f>IF($B73="","",IFERROR(VLOOKUP(N$4&amp;$C$1&amp;$B$2,ROCUP!$1:$1048576,$C73,0)*$D73,"-"))</f>
        <v>3.0639209159566141</v>
      </c>
      <c r="O73" s="15">
        <f>IF($B73="","",IFERROR(VLOOKUP(O$4&amp;$C$1&amp;$B$2,ROCUP!$1:$1048576,$C73,0)*$D73,"-"))</f>
        <v>2.8671047283289179</v>
      </c>
      <c r="P73" s="15">
        <f>IF($B73="","",IFERROR(VLOOKUP(P$4&amp;$C$1&amp;$B$2,ROCUP!$1:$1048576,$C73,0)*$D73,"-"))</f>
        <v>2.8490458942622983</v>
      </c>
      <c r="Q73" s="16"/>
      <c r="R73" s="16"/>
      <c r="S73" s="16"/>
      <c r="T73" s="16"/>
      <c r="U73" s="16"/>
      <c r="V73" s="17"/>
      <c r="W73" s="18"/>
      <c r="X73" s="19"/>
    </row>
    <row r="74" spans="2:24" ht="28.5" customHeight="1" x14ac:dyDescent="0.2"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IF($B74="","",IFERROR(VLOOKUP(G$4&amp;$C$1&amp;$B$2,ROCUP!$1:$1048576,$C74,0)*$D74,"-"))</f>
        <v>0.72716615698267073</v>
      </c>
      <c r="H74" s="15">
        <f>IF($B74="","",IFERROR(VLOOKUP(H$4&amp;$C$1&amp;$B$2,ROCUP!$1:$1048576,$C74,0)*$D74,"-"))</f>
        <v>0.29673861349038971</v>
      </c>
      <c r="I74" s="15">
        <f>IF($B74="","",IFERROR(VLOOKUP(I$4&amp;$C$1&amp;$B$2,ROCUP!$1:$1048576,$C74,0)*$D74,"-"))</f>
        <v>0.22531812452054847</v>
      </c>
      <c r="J74" s="15">
        <f>IF($B74="","",IFERROR(VLOOKUP(J$4&amp;$C$1&amp;$B$2,ROCUP!$1:$1048576,$C74,0)*$D74,"-"))</f>
        <v>0.36886407416412148</v>
      </c>
      <c r="K74" s="15">
        <f>IF($B74="","",IFERROR(VLOOKUP(K$4&amp;$C$1&amp;$B$2,ROCUP!$1:$1048576,$C74,0)*$D74,"-"))</f>
        <v>0.5128285545743394</v>
      </c>
      <c r="L74" s="15">
        <f>IF($B74="","",IFERROR(VLOOKUP(L$4&amp;$C$1&amp;$B$2,ROCUP!$1:$1048576,$C74,0)*$D74,"-"))</f>
        <v>0.62880001172758293</v>
      </c>
      <c r="M74" s="15">
        <f>IF($B74="","",IFERROR(VLOOKUP(M$4&amp;$C$1&amp;$B$2,ROCUP!$1:$1048576,$C74,0)*$D74,"-"))</f>
        <v>0.50095495923263089</v>
      </c>
      <c r="N74" s="15">
        <f>IF($B74="","",IFERROR(VLOOKUP(N$4&amp;$C$1&amp;$B$2,ROCUP!$1:$1048576,$C74,0)*$D74,"-"))</f>
        <v>0.34343047888152428</v>
      </c>
      <c r="O74" s="15">
        <f>IF($B74="","",IFERROR(VLOOKUP(O$4&amp;$C$1&amp;$B$2,ROCUP!$1:$1048576,$C74,0)*$D74,"-"))</f>
        <v>0.10241410512254356</v>
      </c>
      <c r="P74" s="15">
        <f>IF($B74="","",IFERROR(VLOOKUP(P$4&amp;$C$1&amp;$B$2,ROCUP!$1:$1048576,$C74,0)*$D74,"-"))</f>
        <v>8.2976368885495061E-2</v>
      </c>
      <c r="Q74" s="16"/>
      <c r="R74" s="16"/>
      <c r="S74" s="16"/>
      <c r="T74" s="16"/>
      <c r="U74" s="16"/>
      <c r="V74" s="17"/>
      <c r="W74" s="18"/>
      <c r="X74" s="19"/>
    </row>
    <row r="75" spans="2:24" ht="28.5" customHeight="1" x14ac:dyDescent="0.2"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IF($B75="","",IFERROR(VLOOKUP(G$4&amp;$C$1&amp;$B$2,ROCUP!$1:$1048576,$C75,0)*$D75,"-"))</f>
        <v>1.0908766564729868</v>
      </c>
      <c r="H75" s="21">
        <f>IF($B75="","",IFERROR(VLOOKUP(H$4&amp;$C$1&amp;$B$2,ROCUP!$1:$1048576,$C75,0)*$D75,"-"))</f>
        <v>1.1272896720358565</v>
      </c>
      <c r="I75" s="21">
        <f>IF($B75="","",IFERROR(VLOOKUP(I$4&amp;$C$1&amp;$B$2,ROCUP!$1:$1048576,$C75,0)*$D75,"-"))</f>
        <v>0.64357332572635706</v>
      </c>
      <c r="J75" s="21">
        <f>IF($B75="","",IFERROR(VLOOKUP(J$4&amp;$C$1&amp;$B$2,ROCUP!$1:$1048576,$C75,0)*$D75,"-"))</f>
        <v>0.7683229584318193</v>
      </c>
      <c r="K75" s="21">
        <f>IF($B75="","",IFERROR(VLOOKUP(K$4&amp;$C$1&amp;$B$2,ROCUP!$1:$1048576,$C75,0)*$D75,"-"))</f>
        <v>1.0823408301282509</v>
      </c>
      <c r="L75" s="21">
        <f>IF($B75="","",IFERROR(VLOOKUP(L$4&amp;$C$1&amp;$B$2,ROCUP!$1:$1048576,$C75,0)*$D75,"-"))</f>
        <v>0.82876446249189151</v>
      </c>
      <c r="M75" s="21">
        <f>IF($B75="","",IFERROR(VLOOKUP(M$4&amp;$C$1&amp;$B$2,ROCUP!$1:$1048576,$C75,0)*$D75,"-"))</f>
        <v>0.89042418615858343</v>
      </c>
      <c r="N75" s="21">
        <f>IF($B75="","",IFERROR(VLOOKUP(N$4&amp;$C$1&amp;$B$2,ROCUP!$1:$1048576,$C75,0)*$D75,"-"))</f>
        <v>0.89794126044392808</v>
      </c>
      <c r="O75" s="21">
        <f>IF($B75="","",IFERROR(VLOOKUP(O$4&amp;$C$1&amp;$B$2,ROCUP!$1:$1048576,$C75,0)*$D75,"-"))</f>
        <v>0.94729983393963413</v>
      </c>
      <c r="P75" s="21">
        <f>IF($B75="","",IFERROR(VLOOKUP(P$4&amp;$C$1&amp;$B$2,ROCUP!$1:$1048576,$C75,0)*$D75,"-"))</f>
        <v>0.55323023900624368</v>
      </c>
      <c r="Q75" s="16"/>
      <c r="R75" s="16"/>
      <c r="S75" s="16"/>
      <c r="T75" s="16"/>
      <c r="U75" s="16"/>
      <c r="V75" s="17"/>
      <c r="W75" s="18"/>
      <c r="X75" s="19"/>
    </row>
    <row r="76" spans="2:24" ht="21.95" customHeight="1" x14ac:dyDescent="0.2">
      <c r="C76" s="41"/>
      <c r="D76" s="41"/>
      <c r="E76" s="49" t="s">
        <v>112</v>
      </c>
      <c r="F76" s="49"/>
      <c r="G76" s="75" t="str">
        <f>IF($B76="","",IFERROR(VLOOKUP(G$4&amp;$C$1&amp;$B$2,ROCUP!$1:$1048576,$C76,0)*$D76,"-"))</f>
        <v/>
      </c>
      <c r="H76" s="75" t="str">
        <f>IF($B76="","",IFERROR(VLOOKUP(H$4&amp;$C$1&amp;$B$2,ROCUP!$1:$1048576,$C76,0)*$D76,"-"))</f>
        <v/>
      </c>
      <c r="I76" s="75" t="str">
        <f>IF($B76="","",IFERROR(VLOOKUP(I$4&amp;$C$1&amp;$B$2,ROCUP!$1:$1048576,$C76,0)*$D76,"-"))</f>
        <v/>
      </c>
      <c r="J76" s="75" t="str">
        <f>IF($B76="","",IFERROR(VLOOKUP(J$4&amp;$C$1&amp;$B$2,ROCUP!$1:$1048576,$C76,0)*$D76,"-"))</f>
        <v/>
      </c>
      <c r="K76" s="75" t="str">
        <f>IF($B76="","",IFERROR(VLOOKUP(K$4&amp;$C$1&amp;$B$2,ROCUP!$1:$1048576,$C76,0)*$D76,"-"))</f>
        <v/>
      </c>
      <c r="L76" s="75" t="str">
        <f>IF($B76="","",IFERROR(VLOOKUP(L$4&amp;$C$1&amp;$B$2,ROCUP!$1:$1048576,$C76,0)*$D76,"-"))</f>
        <v/>
      </c>
      <c r="M76" s="76" t="str">
        <f>IF($B76="","",IFERROR(VLOOKUP(M$4&amp;$C$1&amp;$B$2,ROCUP!$1:$1048576,$C76,0)*$D76,"-"))</f>
        <v/>
      </c>
      <c r="N76" s="76" t="str">
        <f>IF($B76="","",IFERROR(VLOOKUP(N$4&amp;$C$1&amp;$B$2,ROCUP!$1:$1048576,$C76,0)*$D76,"-"))</f>
        <v/>
      </c>
      <c r="O76" s="76" t="str">
        <f>IF($B76="","",IFERROR(VLOOKUP(O$4&amp;$C$1&amp;$B$2,ROCUP!$1:$1048576,$C76,0)*$D76,"-"))</f>
        <v/>
      </c>
      <c r="P76" s="76" t="str">
        <f>IF($B76="","",IFERROR(VLOOKUP(P$4&amp;$C$1&amp;$B$2,ROCUP!$1:$1048576,$C76,0)*$D76,"-"))</f>
        <v/>
      </c>
      <c r="Q76" s="8"/>
      <c r="R76" s="8"/>
      <c r="S76" s="8"/>
      <c r="V76" s="9"/>
      <c r="W76" s="10"/>
      <c r="X76" s="10"/>
    </row>
    <row r="77" spans="2:24" ht="28.5" customHeight="1" x14ac:dyDescent="0.2"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IF($B77="","",IFERROR(VLOOKUP(G$4&amp;$C$1&amp;$B$2,ROCUP!$1:$1048576,$C77,0)*$D77,"-"))</f>
        <v>0.99954716535188404</v>
      </c>
      <c r="H77" s="15">
        <f>IF($B77="","",IFERROR(VLOOKUP(H$4&amp;$C$1&amp;$B$2,ROCUP!$1:$1048576,$C77,0)*$D77,"-"))</f>
        <v>1.0679131257716308</v>
      </c>
      <c r="I77" s="15">
        <f>IF($B77="","",IFERROR(VLOOKUP(I$4&amp;$C$1&amp;$B$2,ROCUP!$1:$1048576,$C77,0)*$D77,"-"))</f>
        <v>0.83665496066088174</v>
      </c>
      <c r="J77" s="15">
        <f>IF($B77="","",IFERROR(VLOOKUP(J$4&amp;$C$1&amp;$B$2,ROCUP!$1:$1048576,$C77,0)*$D77,"-"))</f>
        <v>1.1677818426995172</v>
      </c>
      <c r="K77" s="15">
        <f>IF($B77="","",IFERROR(VLOOKUP(K$4&amp;$C$1&amp;$B$2,ROCUP!$1:$1048576,$C77,0)*$D77,"-"))</f>
        <v>1.1964000994386512</v>
      </c>
      <c r="L77" s="15">
        <f>IF($B77="","",IFERROR(VLOOKUP(L$4&amp;$C$1&amp;$B$2,ROCUP!$1:$1048576,$C77,0)*$D77,"-"))</f>
        <v>1.2576000234551659</v>
      </c>
      <c r="M77" s="15">
        <f>IF($B77="","",IFERROR(VLOOKUP(M$4&amp;$C$1&amp;$B$2,ROCUP!$1:$1048576,$C77,0)*$D77,"-"))</f>
        <v>1.1409459588747426</v>
      </c>
      <c r="N77" s="15">
        <f>IF($B77="","",IFERROR(VLOOKUP(N$4&amp;$C$1&amp;$B$2,ROCUP!$1:$1048576,$C77,0)*$D77,"-"))</f>
        <v>1.0565894289444222</v>
      </c>
      <c r="O77" s="15">
        <f>IF($B77="","",IFERROR(VLOOKUP(O$4&amp;$C$1&amp;$B$2,ROCUP!$1:$1048576,$C77,0)*$D77,"-"))</f>
        <v>0.76816706530686441</v>
      </c>
      <c r="P77" s="15">
        <f>IF($B77="","",IFERROR(VLOOKUP(P$4&amp;$C$1&amp;$B$2,ROCUP!$1:$1048576,$C77,0)*$D77,"-"))</f>
        <v>0.55306689969741396</v>
      </c>
      <c r="Q77" s="16"/>
      <c r="R77" s="16"/>
      <c r="S77" s="16"/>
      <c r="T77" s="16"/>
      <c r="U77" s="16"/>
      <c r="V77" s="17"/>
      <c r="W77" s="18"/>
      <c r="X77" s="19"/>
    </row>
    <row r="78" spans="2:24" ht="28.5" customHeight="1" x14ac:dyDescent="0.2"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IF($B78="","",IFERROR(VLOOKUP(G$4&amp;$C$1&amp;$B$2,ROCUP!$1:$1048576,$C78,0)*$D78,"-"))</f>
        <v>0.81775111820614321</v>
      </c>
      <c r="H78" s="15">
        <f>IF($B78="","",IFERROR(VLOOKUP(H$4&amp;$C$1&amp;$B$2,ROCUP!$1:$1048576,$C78,0)*$D78,"-"))</f>
        <v>0.80086278541335387</v>
      </c>
      <c r="I78" s="15">
        <f>IF($B78="","",IFERROR(VLOOKUP(I$4&amp;$C$1&amp;$B$2,ROCUP!$1:$1048576,$C78,0)*$D78,"-"))</f>
        <v>0.80417754065941693</v>
      </c>
      <c r="J78" s="15">
        <f>IF($B78="","",IFERROR(VLOOKUP(J$4&amp;$C$1&amp;$B$2,ROCUP!$1:$1048576,$C78,0)*$D78,"-"))</f>
        <v>1.1676859342038948</v>
      </c>
      <c r="K78" s="15">
        <f>IF($B78="","",IFERROR(VLOOKUP(K$4&amp;$C$1&amp;$B$2,ROCUP!$1:$1048576,$C78,0)*$D78,"-"))</f>
        <v>0.82599573557620687</v>
      </c>
      <c r="L78" s="15">
        <f>IF($B78="","",IFERROR(VLOOKUP(L$4&amp;$C$1&amp;$B$2,ROCUP!$1:$1048576,$C78,0)*$D78,"-"))</f>
        <v>1.0003719842703795</v>
      </c>
      <c r="M78" s="15">
        <f>IF($B78="","",IFERROR(VLOOKUP(M$4&amp;$C$1&amp;$B$2,ROCUP!$1:$1048576,$C78,0)*$D78,"-"))</f>
        <v>1.0854909978703877</v>
      </c>
      <c r="N78" s="15">
        <f>IF($B78="","",IFERROR(VLOOKUP(N$4&amp;$C$1&amp;$B$2,ROCUP!$1:$1048576,$C78,0)*$D78,"-"))</f>
        <v>0.95078302067259779</v>
      </c>
      <c r="O78" s="15">
        <f>IF($B78="","",IFERROR(VLOOKUP(O$4&amp;$C$1&amp;$B$2,ROCUP!$1:$1048576,$C78,0)*$D78,"-"))</f>
        <v>1.3567928493957078</v>
      </c>
      <c r="P78" s="15">
        <f>IF($B78="","",IFERROR(VLOOKUP(P$4&amp;$C$1&amp;$B$2,ROCUP!$1:$1048576,$C78,0)*$D78,"-"))</f>
        <v>0.55327107383345109</v>
      </c>
      <c r="Q78" s="16"/>
      <c r="R78" s="16"/>
      <c r="S78" s="16"/>
      <c r="T78" s="16"/>
      <c r="U78" s="16"/>
      <c r="V78" s="17"/>
      <c r="W78" s="18"/>
      <c r="X78" s="19"/>
    </row>
    <row r="79" spans="2:24" ht="28.5" customHeight="1" x14ac:dyDescent="0.2"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IF($B79="","",IFERROR(VLOOKUP(G$4&amp;$C$1&amp;$B$2,ROCUP!$1:$1048576,$C79,0)*$D79,"-"))</f>
        <v>12.053195082083285</v>
      </c>
      <c r="H79" s="15">
        <f>IF($B79="","",IFERROR(VLOOKUP(H$4&amp;$C$1&amp;$B$2,ROCUP!$1:$1048576,$C79,0)*$D79,"-"))</f>
        <v>12.103591896734772</v>
      </c>
      <c r="I79" s="15">
        <f>IF($B79="","",IFERROR(VLOOKUP(I$4&amp;$C$1&amp;$B$2,ROCUP!$1:$1048576,$C79,0)*$D79,"-"))</f>
        <v>11.614532537170746</v>
      </c>
      <c r="J79" s="15">
        <f>IF($B79="","",IFERROR(VLOOKUP(J$4&amp;$C$1&amp;$B$2,ROCUP!$1:$1048576,$C79,0)*$D79,"-"))</f>
        <v>12.293023472165675</v>
      </c>
      <c r="K79" s="15">
        <f>IF($B79="","",IFERROR(VLOOKUP(K$4&amp;$C$1&amp;$B$2,ROCUP!$1:$1048576,$C79,0)*$D79,"-"))</f>
        <v>12.10499540857248</v>
      </c>
      <c r="L79" s="15">
        <f>IF($B79="","",IFERROR(VLOOKUP(L$4&amp;$C$1&amp;$B$2,ROCUP!$1:$1048576,$C79,0)*$D79,"-"))</f>
        <v>12.317947599693618</v>
      </c>
      <c r="M79" s="15">
        <f>IF($B79="","",IFERROR(VLOOKUP(M$4&amp;$C$1&amp;$B$2,ROCUP!$1:$1048576,$C79,0)*$D79,"-"))</f>
        <v>13.331115725467823</v>
      </c>
      <c r="N79" s="15">
        <f>IF($B79="","",IFERROR(VLOOKUP(N$4&amp;$C$1&amp;$B$2,ROCUP!$1:$1048576,$C79,0)*$D79,"-"))</f>
        <v>11.462934372581927</v>
      </c>
      <c r="O79" s="15">
        <f>IF($B79="","",IFERROR(VLOOKUP(O$4&amp;$C$1&amp;$B$2,ROCUP!$1:$1048576,$C79,0)*$D79,"-"))</f>
        <v>12.084129081806688</v>
      </c>
      <c r="P79" s="15">
        <f>IF($B79="","",IFERROR(VLOOKUP(P$4&amp;$C$1&amp;$B$2,ROCUP!$1:$1048576,$C79,0)*$D79,"-"))</f>
        <v>9.9860753239222664</v>
      </c>
      <c r="Q79" s="16"/>
      <c r="R79" s="16"/>
      <c r="S79" s="16"/>
      <c r="T79" s="16"/>
      <c r="U79" s="16"/>
      <c r="V79" s="17"/>
      <c r="W79" s="18"/>
      <c r="X79" s="19"/>
    </row>
    <row r="80" spans="2:24" ht="28.5" customHeight="1" x14ac:dyDescent="0.2"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IF($B80="","",IFERROR(VLOOKUP(G$4&amp;$C$1&amp;$B$2,ROCUP!$1:$1048576,$C80,0)*$D80,"-"))</f>
        <v>10.811796520864776</v>
      </c>
      <c r="H80" s="15">
        <f>IF($B80="","",IFERROR(VLOOKUP(H$4&amp;$C$1&amp;$B$2,ROCUP!$1:$1048576,$C80,0)*$D80,"-"))</f>
        <v>10.886708973256534</v>
      </c>
      <c r="I80" s="15">
        <f>IF($B80="","",IFERROR(VLOOKUP(I$4&amp;$C$1&amp;$B$2,ROCUP!$1:$1048576,$C80,0)*$D80,"-"))</f>
        <v>10.135364344611448</v>
      </c>
      <c r="J80" s="15">
        <f>IF($B80="","",IFERROR(VLOOKUP(J$4&amp;$C$1&amp;$B$2,ROCUP!$1:$1048576,$C80,0)*$D80,"-"))</f>
        <v>10.295153599853451</v>
      </c>
      <c r="K80" s="15">
        <f>IF($B80="","",IFERROR(VLOOKUP(K$4&amp;$C$1&amp;$B$2,ROCUP!$1:$1048576,$C80,0)*$D80,"-"))</f>
        <v>10.510656216691396</v>
      </c>
      <c r="L80" s="15">
        <f>IF($B80="","",IFERROR(VLOOKUP(L$4&amp;$C$1&amp;$B$2,ROCUP!$1:$1048576,$C80,0)*$D80,"-"))</f>
        <v>8.6880316351548963</v>
      </c>
      <c r="M80" s="15">
        <f>IF($B80="","",IFERROR(VLOOKUP(M$4&amp;$C$1&amp;$B$2,ROCUP!$1:$1048576,$C80,0)*$D80,"-"))</f>
        <v>9.1567125306951187</v>
      </c>
      <c r="N80" s="15">
        <f>IF($B80="","",IFERROR(VLOOKUP(N$4&amp;$C$1&amp;$B$2,ROCUP!$1:$1048576,$C80,0)*$D80,"-"))</f>
        <v>10.697875802201413</v>
      </c>
      <c r="O80" s="15">
        <f>IF($B80="","",IFERROR(VLOOKUP(O$4&amp;$C$1&amp;$B$2,ROCUP!$1:$1048576,$C80,0)*$D80,"-"))</f>
        <v>9.7280735976273576</v>
      </c>
      <c r="P80" s="15">
        <f>IF($B80="","",IFERROR(VLOOKUP(P$4&amp;$C$1&amp;$B$2,ROCUP!$1:$1048576,$C80,0)*$D80,"-"))</f>
        <v>11.950761365353282</v>
      </c>
      <c r="Q80" s="16"/>
      <c r="R80" s="16"/>
      <c r="S80" s="16"/>
      <c r="T80" s="16"/>
      <c r="U80" s="16"/>
      <c r="V80" s="17"/>
      <c r="W80" s="18"/>
      <c r="X80" s="19"/>
    </row>
    <row r="81" spans="2:24" ht="28.5" customHeight="1" x14ac:dyDescent="0.2"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IF($B81="","",IFERROR(VLOOKUP(G$4&amp;$C$1&amp;$B$2,ROCUP!$1:$1048576,$C81,0)*$D81,"-"))</f>
        <v>19.958037662191465</v>
      </c>
      <c r="H81" s="15">
        <f>IF($B81="","",IFERROR(VLOOKUP(H$4&amp;$C$1&amp;$B$2,ROCUP!$1:$1048576,$C81,0)*$D81,"-"))</f>
        <v>20.112411907975961</v>
      </c>
      <c r="I81" s="15">
        <f>IF($B81="","",IFERROR(VLOOKUP(I$4&amp;$C$1&amp;$B$2,ROCUP!$1:$1048576,$C81,0)*$D81,"-"))</f>
        <v>21.042476995963931</v>
      </c>
      <c r="J81" s="15">
        <f>IF($B81="","",IFERROR(VLOOKUP(J$4&amp;$C$1&amp;$B$2,ROCUP!$1:$1048576,$C81,0)*$D81,"-"))</f>
        <v>19.975389880023268</v>
      </c>
      <c r="K81" s="15">
        <f>IF($B81="","",IFERROR(VLOOKUP(K$4&amp;$C$1&amp;$B$2,ROCUP!$1:$1048576,$C81,0)*$D81,"-"))</f>
        <v>20.677197508868073</v>
      </c>
      <c r="L81" s="15">
        <f>IF($B81="","",IFERROR(VLOOKUP(L$4&amp;$C$1&amp;$B$2,ROCUP!$1:$1048576,$C81,0)*$D81,"-"))</f>
        <v>20.520246572430651</v>
      </c>
      <c r="M81" s="15">
        <f>IF($B81="","",IFERROR(VLOOKUP(M$4&amp;$C$1&amp;$B$2,ROCUP!$1:$1048576,$C81,0)*$D81,"-"))</f>
        <v>21.486715613494866</v>
      </c>
      <c r="N81" s="15">
        <f>IF($B81="","",IFERROR(VLOOKUP(N$4&amp;$C$1&amp;$B$2,ROCUP!$1:$1048576,$C81,0)*$D81,"-"))</f>
        <v>19.598763093184601</v>
      </c>
      <c r="O81" s="15">
        <f>IF($B81="","",IFERROR(VLOOKUP(O$4&amp;$C$1&amp;$B$2,ROCUP!$1:$1048576,$C81,0)*$D81,"-"))</f>
        <v>18.510032047812313</v>
      </c>
      <c r="P81" s="15">
        <f>IF($B81="","",IFERROR(VLOOKUP(P$4&amp;$C$1&amp;$B$2,ROCUP!$1:$1048576,$C81,0)*$D81,"-"))</f>
        <v>20.055535365002104</v>
      </c>
      <c r="Q81" s="16"/>
      <c r="R81" s="16"/>
      <c r="S81" s="16"/>
      <c r="T81" s="16"/>
      <c r="U81" s="16"/>
      <c r="V81" s="17"/>
      <c r="W81" s="18"/>
      <c r="X81" s="19"/>
    </row>
    <row r="82" spans="2:24" ht="28.5" customHeight="1" x14ac:dyDescent="0.2"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IF($B82="","",IFERROR(VLOOKUP(G$4&amp;$C$1&amp;$B$2,ROCUP!$1:$1048576,$C82,0)*$D82,"-"))</f>
        <v>5.9964679916197579</v>
      </c>
      <c r="H82" s="15">
        <f>IF($B82="","",IFERROR(VLOOKUP(H$4&amp;$C$1&amp;$B$2,ROCUP!$1:$1048576,$C82,0)*$D82,"-"))</f>
        <v>5.2803812397015797</v>
      </c>
      <c r="I82" s="15">
        <f>IF($B82="","",IFERROR(VLOOKUP(I$4&amp;$C$1&amp;$B$2,ROCUP!$1:$1048576,$C82,0)*$D82,"-"))</f>
        <v>4.4079665087448099</v>
      </c>
      <c r="J82" s="15">
        <f>IF($B82="","",IFERROR(VLOOKUP(J$4&amp;$C$1&amp;$B$2,ROCUP!$1:$1048576,$C82,0)*$D82,"-"))</f>
        <v>4.7016742266538341</v>
      </c>
      <c r="K82" s="15">
        <f>IF($B82="","",IFERROR(VLOOKUP(K$4&amp;$C$1&amp;$B$2,ROCUP!$1:$1048576,$C82,0)*$D82,"-"))</f>
        <v>4.243392241663595</v>
      </c>
      <c r="L82" s="15">
        <f>IF($B82="","",IFERROR(VLOOKUP(L$4&amp;$C$1&amp;$B$2,ROCUP!$1:$1048576,$C82,0)*$D82,"-"))</f>
        <v>4.8014373618802244</v>
      </c>
      <c r="M82" s="15">
        <f>IF($B82="","",IFERROR(VLOOKUP(M$4&amp;$C$1&amp;$B$2,ROCUP!$1:$1048576,$C82,0)*$D82,"-"))</f>
        <v>5.3990188192522615</v>
      </c>
      <c r="N82" s="15">
        <f>IF($B82="","",IFERROR(VLOOKUP(N$4&amp;$C$1&amp;$B$2,ROCUP!$1:$1048576,$C82,0)*$D82,"-"))</f>
        <v>5.3880981513166812</v>
      </c>
      <c r="O82" s="15">
        <f>IF($B82="","",IFERROR(VLOOKUP(O$4&amp;$C$1&amp;$B$2,ROCUP!$1:$1048576,$C82,0)*$D82,"-"))</f>
        <v>6.0676374287400856</v>
      </c>
      <c r="P82" s="15">
        <f>IF($B82="","",IFERROR(VLOOKUP(P$4&amp;$C$1&amp;$B$2,ROCUP!$1:$1048576,$C82,0)*$D82,"-"))</f>
        <v>6.6383545198028502</v>
      </c>
      <c r="Q82" s="16"/>
      <c r="R82" s="16"/>
      <c r="S82" s="16"/>
      <c r="T82" s="16"/>
      <c r="U82" s="16"/>
      <c r="V82" s="17"/>
      <c r="W82" s="18"/>
      <c r="X82" s="19"/>
    </row>
    <row r="83" spans="2:24" ht="28.5" customHeight="1" x14ac:dyDescent="0.2"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IF($B83="","",IFERROR(VLOOKUP(G$4&amp;$C$1&amp;$B$2,ROCUP!$1:$1048576,$C83,0)*$D83,"-"))</f>
        <v>6.8744272711389485</v>
      </c>
      <c r="H83" s="15">
        <f>IF($B83="","",IFERROR(VLOOKUP(H$4&amp;$C$1&amp;$B$2,ROCUP!$1:$1048576,$C83,0)*$D83,"-"))</f>
        <v>7.1495895043787794</v>
      </c>
      <c r="I83" s="15">
        <f>IF($B83="","",IFERROR(VLOOKUP(I$4&amp;$C$1&amp;$B$2,ROCUP!$1:$1048576,$C83,0)*$D83,"-"))</f>
        <v>7.6900170000501129</v>
      </c>
      <c r="J83" s="15">
        <f>IF($B83="","",IFERROR(VLOOKUP(J$4&amp;$C$1&amp;$B$2,ROCUP!$1:$1048576,$C83,0)*$D83,"-"))</f>
        <v>6.6070883091859729</v>
      </c>
      <c r="K83" s="15">
        <f>IF($B83="","",IFERROR(VLOOKUP(K$4&amp;$C$1&amp;$B$2,ROCUP!$1:$1048576,$C83,0)*$D83,"-"))</f>
        <v>7.6324238263494895</v>
      </c>
      <c r="L83" s="15">
        <f>IF($B83="","",IFERROR(VLOOKUP(L$4&amp;$C$1&amp;$B$2,ROCUP!$1:$1048576,$C83,0)*$D83,"-"))</f>
        <v>7.459658947229542</v>
      </c>
      <c r="M83" s="15">
        <f>IF($B83="","",IFERROR(VLOOKUP(M$4&amp;$C$1&amp;$B$2,ROCUP!$1:$1048576,$C83,0)*$D83,"-"))</f>
        <v>7.4031930009815357</v>
      </c>
      <c r="N83" s="15">
        <f>IF($B83="","",IFERROR(VLOOKUP(N$4&amp;$C$1&amp;$B$2,ROCUP!$1:$1048576,$C83,0)*$D83,"-"))</f>
        <v>7.7920295782776945</v>
      </c>
      <c r="O83" s="15">
        <f>IF($B83="","",IFERROR(VLOOKUP(O$4&amp;$C$1&amp;$B$2,ROCUP!$1:$1048576,$C83,0)*$D83,"-"))</f>
        <v>7.9619511378096783</v>
      </c>
      <c r="P83" s="15">
        <f>IF($B83="","",IFERROR(VLOOKUP(P$4&amp;$C$1&amp;$B$2,ROCUP!$1:$1048576,$C83,0)*$D83,"-"))</f>
        <v>8.7686257855599887</v>
      </c>
      <c r="Q83" s="16"/>
      <c r="R83" s="16"/>
      <c r="S83" s="16"/>
      <c r="T83" s="16"/>
      <c r="U83" s="16"/>
      <c r="V83" s="17"/>
      <c r="W83" s="18"/>
      <c r="X83" s="19"/>
    </row>
    <row r="84" spans="2:24" ht="28.5" customHeight="1" x14ac:dyDescent="0.2"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IF($B84="","",IFERROR(VLOOKUP(G$4&amp;$C$1&amp;$B$2,ROCUP!$1:$1048576,$C84,0)*$D84,"-"))</f>
        <v>5.2690800529139068</v>
      </c>
      <c r="H84" s="15">
        <f>IF($B84="","",IFERROR(VLOOKUP(H$4&amp;$C$1&amp;$B$2,ROCUP!$1:$1048576,$C84,0)*$D84,"-"))</f>
        <v>5.7544808635540416</v>
      </c>
      <c r="I84" s="15">
        <f>IF($B84="","",IFERROR(VLOOKUP(I$4&amp;$C$1&amp;$B$2,ROCUP!$1:$1048576,$C84,0)*$D84,"-"))</f>
        <v>5.5661672018534292</v>
      </c>
      <c r="J84" s="15">
        <f>IF($B84="","",IFERROR(VLOOKUP(J$4&amp;$C$1&amp;$B$2,ROCUP!$1:$1048576,$C84,0)*$D84,"-"))</f>
        <v>6.2383680977652833</v>
      </c>
      <c r="K84" s="15">
        <f>IF($B84="","",IFERROR(VLOOKUP(K$4&amp;$C$1&amp;$B$2,ROCUP!$1:$1048576,$C84,0)*$D84,"-"))</f>
        <v>5.4971678894330749</v>
      </c>
      <c r="L84" s="15">
        <f>IF($B84="","",IFERROR(VLOOKUP(L$4&amp;$C$1&amp;$B$2,ROCUP!$1:$1048576,$C84,0)*$D84,"-"))</f>
        <v>4.8870120684157863</v>
      </c>
      <c r="M84" s="15">
        <f>IF($B84="","",IFERROR(VLOOKUP(M$4&amp;$C$1&amp;$B$2,ROCUP!$1:$1048576,$C84,0)*$D84,"-"))</f>
        <v>5.2602928305416867</v>
      </c>
      <c r="N84" s="15">
        <f>IF($B84="","",IFERROR(VLOOKUP(N$4&amp;$C$1&amp;$B$2,ROCUP!$1:$1048576,$C84,0)*$D84,"-"))</f>
        <v>4.8600492124734407</v>
      </c>
      <c r="O84" s="15">
        <f>IF($B84="","",IFERROR(VLOOKUP(O$4&amp;$C$1&amp;$B$2,ROCUP!$1:$1048576,$C84,0)*$D84,"-"))</f>
        <v>5.1200107847322505</v>
      </c>
      <c r="P84" s="15">
        <f>IF($B84="","",IFERROR(VLOOKUP(P$4&amp;$C$1&amp;$B$2,ROCUP!$1:$1048576,$C84,0)*$D84,"-"))</f>
        <v>5.7815173405093736</v>
      </c>
      <c r="Q84" s="16"/>
      <c r="R84" s="16"/>
      <c r="S84" s="16"/>
      <c r="T84" s="16"/>
      <c r="U84" s="16"/>
      <c r="V84" s="17"/>
      <c r="W84" s="18"/>
      <c r="X84" s="19"/>
    </row>
    <row r="85" spans="2:24" ht="28.5" customHeight="1" x14ac:dyDescent="0.2"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IF($B85="","",IFERROR(VLOOKUP(G$4&amp;$C$1&amp;$B$2,ROCUP!$1:$1048576,$C85,0)*$D85,"-"))</f>
        <v>9.4188078682184955</v>
      </c>
      <c r="H85" s="15">
        <f>IF($B85="","",IFERROR(VLOOKUP(H$4&amp;$C$1&amp;$B$2,ROCUP!$1:$1048576,$C85,0)*$D85,"-"))</f>
        <v>9.848916474109231</v>
      </c>
      <c r="I85" s="15">
        <f>IF($B85="","",IFERROR(VLOOKUP(I$4&amp;$C$1&amp;$B$2,ROCUP!$1:$1048576,$C85,0)*$D85,"-"))</f>
        <v>10.68203545724738</v>
      </c>
      <c r="J85" s="15">
        <f>IF($B85="","",IFERROR(VLOOKUP(J$4&amp;$C$1&amp;$B$2,ROCUP!$1:$1048576,$C85,0)*$D85,"-"))</f>
        <v>10.356870716786529</v>
      </c>
      <c r="K85" s="15">
        <f>IF($B85="","",IFERROR(VLOOKUP(K$4&amp;$C$1&amp;$B$2,ROCUP!$1:$1048576,$C85,0)*$D85,"-"))</f>
        <v>9.8546655222304871</v>
      </c>
      <c r="L85" s="15">
        <f>IF($B85="","",IFERROR(VLOOKUP(L$4&amp;$C$1&amp;$B$2,ROCUP!$1:$1048576,$C85,0)*$D85,"-"))</f>
        <v>10.060204646321754</v>
      </c>
      <c r="M85" s="15">
        <f>IF($B85="","",IFERROR(VLOOKUP(M$4&amp;$C$1&amp;$B$2,ROCUP!$1:$1048576,$C85,0)*$D85,"-"))</f>
        <v>10.381328155174675</v>
      </c>
      <c r="N85" s="15">
        <f>IF($B85="","",IFERROR(VLOOKUP(N$4&amp;$C$1&amp;$B$2,ROCUP!$1:$1048576,$C85,0)*$D85,"-"))</f>
        <v>11.172591429558041</v>
      </c>
      <c r="O85" s="15">
        <f>IF($B85="","",IFERROR(VLOOKUP(O$4&amp;$C$1&amp;$B$2,ROCUP!$1:$1048576,$C85,0)*$D85,"-"))</f>
        <v>10.471403097750933</v>
      </c>
      <c r="P85" s="15">
        <f>IF($B85="","",IFERROR(VLOOKUP(P$4&amp;$C$1&amp;$B$2,ROCUP!$1:$1048576,$C85,0)*$D85,"-"))</f>
        <v>9.5719285063845252</v>
      </c>
      <c r="Q85" s="16"/>
      <c r="R85" s="16"/>
      <c r="S85" s="16"/>
      <c r="T85" s="16"/>
      <c r="U85" s="16"/>
      <c r="V85" s="17"/>
      <c r="W85" s="18"/>
      <c r="X85" s="19"/>
    </row>
    <row r="86" spans="2:24" ht="28.5" customHeight="1" x14ac:dyDescent="0.2"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IF($B86="","",IFERROR(VLOOKUP(G$4&amp;$C$1&amp;$B$2,ROCUP!$1:$1048576,$C86,0)*$D86,"-"))</f>
        <v>12.961462192381884</v>
      </c>
      <c r="H86" s="15">
        <f>IF($B86="","",IFERROR(VLOOKUP(H$4&amp;$C$1&amp;$B$2,ROCUP!$1:$1048576,$C86,0)*$D86,"-"))</f>
        <v>12.311217651551909</v>
      </c>
      <c r="I86" s="15">
        <f>IF($B86="","",IFERROR(VLOOKUP(I$4&amp;$C$1&amp;$B$2,ROCUP!$1:$1048576,$C86,0)*$D86,"-"))</f>
        <v>11.358327133390643</v>
      </c>
      <c r="J86" s="15">
        <f>IF($B86="","",IFERROR(VLOOKUP(J$4&amp;$C$1&amp;$B$2,ROCUP!$1:$1048576,$C86,0)*$D86,"-"))</f>
        <v>11.524700513733857</v>
      </c>
      <c r="K86" s="15">
        <f>IF($B86="","",IFERROR(VLOOKUP(K$4&amp;$C$1&amp;$B$2,ROCUP!$1:$1048576,$C86,0)*$D86,"-"))</f>
        <v>10.680937988747198</v>
      </c>
      <c r="L86" s="15">
        <f>IF($B86="","",IFERROR(VLOOKUP(L$4&amp;$C$1&amp;$B$2,ROCUP!$1:$1048576,$C86,0)*$D86,"-"))</f>
        <v>12.002997863380989</v>
      </c>
      <c r="M86" s="15">
        <f>IF($B86="","",IFERROR(VLOOKUP(M$4&amp;$C$1&amp;$B$2,ROCUP!$1:$1048576,$C86,0)*$D86,"-"))</f>
        <v>10.743734298096106</v>
      </c>
      <c r="N86" s="15">
        <f>IF($B86="","",IFERROR(VLOOKUP(N$4&amp;$C$1&amp;$B$2,ROCUP!$1:$1048576,$C86,0)*$D86,"-"))</f>
        <v>10.354158585086088</v>
      </c>
      <c r="O86" s="15">
        <f>IF($B86="","",IFERROR(VLOOKUP(O$4&amp;$C$1&amp;$B$2,ROCUP!$1:$1048576,$C86,0)*$D86,"-"))</f>
        <v>11.443989860717634</v>
      </c>
      <c r="P86" s="15">
        <f>IF($B86="","",IFERROR(VLOOKUP(P$4&amp;$C$1&amp;$B$2,ROCUP!$1:$1048576,$C86,0)*$D86,"-"))</f>
        <v>10.899101225453164</v>
      </c>
      <c r="Q86" s="16"/>
      <c r="R86" s="16"/>
      <c r="S86" s="16"/>
      <c r="T86" s="16"/>
      <c r="U86" s="16"/>
      <c r="V86" s="17"/>
      <c r="W86" s="18"/>
      <c r="X86" s="19"/>
    </row>
    <row r="87" spans="2:24" ht="28.5" customHeight="1" x14ac:dyDescent="0.2"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IF($B87="","",IFERROR(VLOOKUP(G$4&amp;$C$1&amp;$B$2,ROCUP!$1:$1048576,$C87,0)*$D87,"-"))</f>
        <v>14.839427075029455</v>
      </c>
      <c r="H87" s="21">
        <f>IF($B87="","",IFERROR(VLOOKUP(H$4&amp;$C$1&amp;$B$2,ROCUP!$1:$1048576,$C87,0)*$D87,"-"))</f>
        <v>14.683925577552207</v>
      </c>
      <c r="I87" s="21">
        <f>IF($B87="","",IFERROR(VLOOKUP(I$4&amp;$C$1&amp;$B$2,ROCUP!$1:$1048576,$C87,0)*$D87,"-"))</f>
        <v>15.862280319647201</v>
      </c>
      <c r="J87" s="21">
        <f>IF($B87="","",IFERROR(VLOOKUP(J$4&amp;$C$1&amp;$B$2,ROCUP!$1:$1048576,$C87,0)*$D87,"-"))</f>
        <v>15.672263406928719</v>
      </c>
      <c r="K87" s="21">
        <f>IF($B87="","",IFERROR(VLOOKUP(K$4&amp;$C$1&amp;$B$2,ROCUP!$1:$1048576,$C87,0)*$D87,"-"))</f>
        <v>16.776167562429347</v>
      </c>
      <c r="L87" s="21">
        <f>IF($B87="","",IFERROR(VLOOKUP(L$4&amp;$C$1&amp;$B$2,ROCUP!$1:$1048576,$C87,0)*$D87,"-"))</f>
        <v>17.004491297766993</v>
      </c>
      <c r="M87" s="21">
        <f>IF($B87="","",IFERROR(VLOOKUP(M$4&amp;$C$1&amp;$B$2,ROCUP!$1:$1048576,$C87,0)*$D87,"-"))</f>
        <v>14.611452069550799</v>
      </c>
      <c r="N87" s="21">
        <f>IF($B87="","",IFERROR(VLOOKUP(N$4&amp;$C$1&amp;$B$2,ROCUP!$1:$1048576,$C87,0)*$D87,"-"))</f>
        <v>16.666127325703091</v>
      </c>
      <c r="O87" s="21">
        <f>IF($B87="","",IFERROR(VLOOKUP(O$4&amp;$C$1&amp;$B$2,ROCUP!$1:$1048576,$C87,0)*$D87,"-"))</f>
        <v>16.487813048300485</v>
      </c>
      <c r="P87" s="21">
        <f>IF($B87="","",IFERROR(VLOOKUP(P$4&amp;$C$1&amp;$B$2,ROCUP!$1:$1048576,$C87,0)*$D87,"-"))</f>
        <v>15.241762594481582</v>
      </c>
      <c r="Q87" s="16"/>
      <c r="R87" s="16"/>
      <c r="S87" s="16"/>
      <c r="T87" s="16"/>
      <c r="U87" s="16"/>
      <c r="V87" s="17"/>
      <c r="W87" s="18"/>
      <c r="X87" s="19"/>
    </row>
    <row r="88" spans="2:24" ht="21.95" customHeight="1" x14ac:dyDescent="0.2">
      <c r="C88" s="41"/>
      <c r="D88" s="41"/>
      <c r="E88" s="49" t="s">
        <v>167</v>
      </c>
      <c r="F88" s="49"/>
      <c r="G88" s="75" t="str">
        <f>IF($B88="","",IFERROR(VLOOKUP(G$4&amp;$C$1&amp;$B$2,ROCUP!$1:$1048576,$C88,0)*$D88,"-"))</f>
        <v/>
      </c>
      <c r="H88" s="75" t="str">
        <f>IF($B88="","",IFERROR(VLOOKUP(H$4&amp;$C$1&amp;$B$2,ROCUP!$1:$1048576,$C88,0)*$D88,"-"))</f>
        <v/>
      </c>
      <c r="I88" s="75" t="str">
        <f>IF($B88="","",IFERROR(VLOOKUP(I$4&amp;$C$1&amp;$B$2,ROCUP!$1:$1048576,$C88,0)*$D88,"-"))</f>
        <v/>
      </c>
      <c r="J88" s="75" t="str">
        <f>IF($B88="","",IFERROR(VLOOKUP(J$4&amp;$C$1&amp;$B$2,ROCUP!$1:$1048576,$C88,0)*$D88,"-"))</f>
        <v/>
      </c>
      <c r="K88" s="75" t="str">
        <f>IF($B88="","",IFERROR(VLOOKUP(K$4&amp;$C$1&amp;$B$2,ROCUP!$1:$1048576,$C88,0)*$D88,"-"))</f>
        <v/>
      </c>
      <c r="L88" s="75" t="str">
        <f>IF($B88="","",IFERROR(VLOOKUP(L$4&amp;$C$1&amp;$B$2,ROCUP!$1:$1048576,$C88,0)*$D88,"-"))</f>
        <v/>
      </c>
      <c r="M88" s="76" t="str">
        <f>IF($B88="","",IFERROR(VLOOKUP(M$4&amp;$C$1&amp;$B$2,ROCUP!$1:$1048576,$C88,0)*$D88,"-"))</f>
        <v/>
      </c>
      <c r="N88" s="76" t="str">
        <f>IF($B88="","",IFERROR(VLOOKUP(N$4&amp;$C$1&amp;$B$2,ROCUP!$1:$1048576,$C88,0)*$D88,"-"))</f>
        <v/>
      </c>
      <c r="O88" s="76" t="str">
        <f>IF($B88="","",IFERROR(VLOOKUP(O$4&amp;$C$1&amp;$B$2,ROCUP!$1:$1048576,$C88,0)*$D88,"-"))</f>
        <v/>
      </c>
      <c r="P88" s="76" t="str">
        <f>IF($B88="","",IFERROR(VLOOKUP(P$4&amp;$C$1&amp;$B$2,ROCUP!$1:$1048576,$C88,0)*$D88,"-"))</f>
        <v/>
      </c>
      <c r="Q88" s="8"/>
      <c r="R88" s="8"/>
      <c r="S88" s="8"/>
      <c r="V88" s="9"/>
      <c r="W88" s="10"/>
      <c r="X88" s="10"/>
    </row>
    <row r="89" spans="2:24" ht="28.5" customHeight="1" x14ac:dyDescent="0.2"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IF($B89="","",IFERROR(VLOOKUP(G$4&amp;$C$1&amp;$B$2,ROCUP!$1:$1048576,$C89,0)*$D89,"-"))</f>
        <v>1093.2593623066302</v>
      </c>
      <c r="H89" s="47">
        <f>IF($B89="","",IFERROR(VLOOKUP(H$4&amp;$C$1&amp;$B$2,ROCUP!$1:$1048576,$C89,0)*$D89,"-"))</f>
        <v>1027.9107976174519</v>
      </c>
      <c r="I89" s="47">
        <f>IF($B89="","",IFERROR(VLOOKUP(I$4&amp;$C$1&amp;$B$2,ROCUP!$1:$1048576,$C89,0)*$D89,"-"))</f>
        <v>985.72055400414627</v>
      </c>
      <c r="J89" s="47">
        <f>IF($B89="","",IFERROR(VLOOKUP(J$4&amp;$C$1&amp;$B$2,ROCUP!$1:$1048576,$C89,0)*$D89,"-"))</f>
        <v>960.32324802970732</v>
      </c>
      <c r="K89" s="47">
        <f>IF($B89="","",IFERROR(VLOOKUP(K$4&amp;$C$1&amp;$B$2,ROCUP!$1:$1048576,$C89,0)*$D89,"-"))</f>
        <v>1016.9938357705448</v>
      </c>
      <c r="L89" s="47">
        <f>IF($B89="","",IFERROR(VLOOKUP(L$4&amp;$C$1&amp;$B$2,ROCUP!$1:$1048576,$C89,0)*$D89,"-"))</f>
        <v>1060.7482333317921</v>
      </c>
      <c r="M89" s="47">
        <f>IF($B89="","",IFERROR(VLOOKUP(M$4&amp;$C$1&amp;$B$2,ROCUP!$1:$1048576,$C89,0)*$D89,"-"))</f>
        <v>1110.6804027803596</v>
      </c>
      <c r="N89" s="47">
        <f>IF($B89="","",IFERROR(VLOOKUP(N$4&amp;$C$1&amp;$B$2,ROCUP!$1:$1048576,$C89,0)*$D89,"-"))</f>
        <v>1111.2452039908574</v>
      </c>
      <c r="O89" s="47">
        <f>IF($B89="","",IFERROR(VLOOKUP(O$4&amp;$C$1&amp;$B$2,ROCUP!$1:$1048576,$C89,0)*$D89,"-"))</f>
        <v>1129.5645752136136</v>
      </c>
      <c r="P89" s="47">
        <f>IF($B89="","",IFERROR(VLOOKUP(P$4&amp;$C$1&amp;$B$2,ROCUP!$1:$1048576,$C89,0)*$D89,"-"))</f>
        <v>1247.4617701131372</v>
      </c>
      <c r="Q89" s="16"/>
      <c r="R89" s="16"/>
      <c r="S89" s="16"/>
      <c r="T89" s="16"/>
      <c r="U89" s="16"/>
      <c r="V89" s="17"/>
      <c r="W89" s="18"/>
      <c r="X89" s="19"/>
    </row>
    <row r="90" spans="2:24" ht="21.95" customHeight="1" x14ac:dyDescent="0.2">
      <c r="C90" s="41"/>
      <c r="D90" s="41"/>
      <c r="E90" s="49" t="s">
        <v>78</v>
      </c>
      <c r="F90" s="49"/>
      <c r="G90" s="79" t="str">
        <f>IF($B90="","",IFERROR(VLOOKUP(G$4&amp;$C$1&amp;$B$2,ROCUP!$1:$1048576,$C90,0)*$D90,"-"))</f>
        <v/>
      </c>
      <c r="H90" s="79" t="str">
        <f>IF($B90="","",IFERROR(VLOOKUP(H$4&amp;$C$1&amp;$B$2,ROCUP!$1:$1048576,$C90,0)*$D90,"-"))</f>
        <v/>
      </c>
      <c r="I90" s="79" t="str">
        <f>IF($B90="","",IFERROR(VLOOKUP(I$4&amp;$C$1&amp;$B$2,ROCUP!$1:$1048576,$C90,0)*$D90,"-"))</f>
        <v/>
      </c>
      <c r="J90" s="79" t="str">
        <f>IF($B90="","",IFERROR(VLOOKUP(J$4&amp;$C$1&amp;$B$2,ROCUP!$1:$1048576,$C90,0)*$D90,"-"))</f>
        <v/>
      </c>
      <c r="K90" s="79" t="str">
        <f>IF($B90="","",IFERROR(VLOOKUP(K$4&amp;$C$1&amp;$B$2,ROCUP!$1:$1048576,$C90,0)*$D90,"-"))</f>
        <v/>
      </c>
      <c r="L90" s="79" t="str">
        <f>IF($B90="","",IFERROR(VLOOKUP(L$4&amp;$C$1&amp;$B$2,ROCUP!$1:$1048576,$C90,0)*$D90,"-"))</f>
        <v/>
      </c>
      <c r="M90" s="80" t="str">
        <f>IF($B90="","",IFERROR(VLOOKUP(M$4&amp;$C$1&amp;$B$2,ROCUP!$1:$1048576,$C90,0)*$D90,"-"))</f>
        <v/>
      </c>
      <c r="N90" s="80" t="str">
        <f>IF($B90="","",IFERROR(VLOOKUP(N$4&amp;$C$1&amp;$B$2,ROCUP!$1:$1048576,$C90,0)*$D90,"-"))</f>
        <v/>
      </c>
      <c r="O90" s="80" t="str">
        <f>IF($B90="","",IFERROR(VLOOKUP(O$4&amp;$C$1&amp;$B$2,ROCUP!$1:$1048576,$C90,0)*$D90,"-"))</f>
        <v/>
      </c>
      <c r="P90" s="80" t="str">
        <f>IF($B90="","",IFERROR(VLOOKUP(P$4&amp;$C$1&amp;$B$2,ROCUP!$1:$1048576,$C90,0)*$D90,"-"))</f>
        <v/>
      </c>
      <c r="Q90" s="8"/>
      <c r="R90" s="8"/>
      <c r="S90" s="8"/>
      <c r="V90" s="9"/>
      <c r="W90" s="10"/>
      <c r="X90" s="10"/>
    </row>
    <row r="91" spans="2:24" ht="28.5" customHeight="1" x14ac:dyDescent="0.2"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IF($B91="","",IFERROR(VLOOKUP(G$4&amp;$C$1&amp;$B$2,ROCUP!$1:$1048576,$C91,0)*$D91,"-"))</f>
        <v>1260.6491559473911</v>
      </c>
      <c r="H91" s="47">
        <f>IF($B91="","",IFERROR(VLOOKUP(H$4&amp;$C$1&amp;$B$2,ROCUP!$1:$1048576,$C91,0)*$D91,"-"))</f>
        <v>1182.6958963026811</v>
      </c>
      <c r="I91" s="47">
        <f>IF($B91="","",IFERROR(VLOOKUP(I$4&amp;$C$1&amp;$B$2,ROCUP!$1:$1048576,$C91,0)*$D91,"-"))</f>
        <v>1106.687843409168</v>
      </c>
      <c r="J91" s="47">
        <f>IF($B91="","",IFERROR(VLOOKUP(J$4&amp;$C$1&amp;$B$2,ROCUP!$1:$1048576,$C91,0)*$D91,"-"))</f>
        <v>1093.4065807766929</v>
      </c>
      <c r="K91" s="47">
        <f>IF($B91="","",IFERROR(VLOOKUP(K$4&amp;$C$1&amp;$B$2,ROCUP!$1:$1048576,$C91,0)*$D91,"-"))</f>
        <v>1164.7610592784042</v>
      </c>
      <c r="L91" s="47">
        <f>IF($B91="","",IFERROR(VLOOKUP(L$4&amp;$C$1&amp;$B$2,ROCUP!$1:$1048576,$C91,0)*$D91,"-"))</f>
        <v>1225.7891326537481</v>
      </c>
      <c r="M91" s="47">
        <f>IF($B91="","",IFERROR(VLOOKUP(M$4&amp;$C$1&amp;$B$2,ROCUP!$1:$1048576,$C91,0)*$D91,"-"))</f>
        <v>1270.0717929720579</v>
      </c>
      <c r="N91" s="47">
        <f>IF($B91="","",IFERROR(VLOOKUP(N$4&amp;$C$1&amp;$B$2,ROCUP!$1:$1048576,$C91,0)*$D91,"-"))</f>
        <v>1246.0185233582627</v>
      </c>
      <c r="O91" s="47">
        <f>IF($B91="","",IFERROR(VLOOKUP(O$4&amp;$C$1&amp;$B$2,ROCUP!$1:$1048576,$C91,0)*$D91,"-"))</f>
        <v>1320.7281981596061</v>
      </c>
      <c r="P91" s="47">
        <f>IF($B91="","",IFERROR(VLOOKUP(P$4&amp;$C$1&amp;$B$2,ROCUP!$1:$1048576,$C91,0)*$D91,"-"))</f>
        <v>1418.6624156033633</v>
      </c>
      <c r="Q91" s="16"/>
      <c r="R91" s="16"/>
      <c r="S91" s="16"/>
      <c r="T91" s="16"/>
      <c r="U91" s="16"/>
      <c r="V91" s="17"/>
      <c r="W91" s="18"/>
      <c r="X91" s="19"/>
    </row>
    <row r="92" spans="2:24" ht="28.5" customHeight="1" x14ac:dyDescent="0.2"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IF($B92="","",IFERROR(VLOOKUP(G$4&amp;$C$1&amp;$B$2,ROCUP!$1:$1048576,$C92,0)*$D92,"-"))</f>
        <v>841.53346297896508</v>
      </c>
      <c r="H92" s="47">
        <f>IF($B92="","",IFERROR(VLOOKUP(H$4&amp;$C$1&amp;$B$2,ROCUP!$1:$1048576,$C92,0)*$D92,"-"))</f>
        <v>799.12681061520584</v>
      </c>
      <c r="I92" s="47">
        <f>IF($B92="","",IFERROR(VLOOKUP(I$4&amp;$C$1&amp;$B$2,ROCUP!$1:$1048576,$C92,0)*$D92,"-"))</f>
        <v>805.73930741548452</v>
      </c>
      <c r="J92" s="47">
        <f>IF($B92="","",IFERROR(VLOOKUP(J$4&amp;$C$1&amp;$B$2,ROCUP!$1:$1048576,$C92,0)*$D92,"-"))</f>
        <v>772.95893378105973</v>
      </c>
      <c r="K92" s="47">
        <f>IF($B92="","",IFERROR(VLOOKUP(K$4&amp;$C$1&amp;$B$2,ROCUP!$1:$1048576,$C92,0)*$D92,"-"))</f>
        <v>794.42055581599175</v>
      </c>
      <c r="L92" s="47">
        <f>IF($B92="","",IFERROR(VLOOKUP(L$4&amp;$C$1&amp;$B$2,ROCUP!$1:$1048576,$C92,0)*$D92,"-"))</f>
        <v>822.74799549073714</v>
      </c>
      <c r="M92" s="47">
        <f>IF($B92="","",IFERROR(VLOOKUP(M$4&amp;$C$1&amp;$B$2,ROCUP!$1:$1048576,$C92,0)*$D92,"-"))</f>
        <v>888.82976735130592</v>
      </c>
      <c r="N92" s="47">
        <f>IF($B92="","",IFERROR(VLOOKUP(N$4&amp;$C$1&amp;$B$2,ROCUP!$1:$1048576,$C92,0)*$D92,"-"))</f>
        <v>924.87973553963798</v>
      </c>
      <c r="O92" s="47">
        <f>IF($B92="","",IFERROR(VLOOKUP(O$4&amp;$C$1&amp;$B$2,ROCUP!$1:$1048576,$C92,0)*$D92,"-"))</f>
        <v>870.98611753763078</v>
      </c>
      <c r="P92" s="47">
        <f>IF($B92="","",IFERROR(VLOOKUP(P$4&amp;$C$1&amp;$B$2,ROCUP!$1:$1048576,$C92,0)*$D92,"-"))</f>
        <v>1001.8682225447787</v>
      </c>
      <c r="Q92" s="16"/>
      <c r="R92" s="16"/>
      <c r="S92" s="16"/>
      <c r="T92" s="16"/>
      <c r="U92" s="16"/>
      <c r="V92" s="17"/>
      <c r="W92" s="18"/>
      <c r="X92" s="19"/>
    </row>
    <row r="93" spans="2:24" ht="28.5" customHeight="1" x14ac:dyDescent="0.2"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IF($B93="","",IFERROR(VLOOKUP(G$4&amp;$C$1&amp;$B$2,ROCUP!$1:$1048576,$C93,0)*$D93,"-"))</f>
        <v>1364.7214050920209</v>
      </c>
      <c r="H93" s="47">
        <f>IF($B93="","",IFERROR(VLOOKUP(H$4&amp;$C$1&amp;$B$2,ROCUP!$1:$1048576,$C93,0)*$D93,"-"))</f>
        <v>1252.4705475291357</v>
      </c>
      <c r="I93" s="47">
        <f>IF($B93="","",IFERROR(VLOOKUP(I$4&amp;$C$1&amp;$B$2,ROCUP!$1:$1048576,$C93,0)*$D93,"-"))</f>
        <v>1210.5147436031693</v>
      </c>
      <c r="J93" s="47">
        <f>IF($B93="","",IFERROR(VLOOKUP(J$4&amp;$C$1&amp;$B$2,ROCUP!$1:$1048576,$C93,0)*$D93,"-"))</f>
        <v>1128.5622719625853</v>
      </c>
      <c r="K93" s="47">
        <f>IF($B93="","",IFERROR(VLOOKUP(K$4&amp;$C$1&amp;$B$2,ROCUP!$1:$1048576,$C93,0)*$D93,"-"))</f>
        <v>1264.6945727578329</v>
      </c>
      <c r="L93" s="47">
        <f>IF($B93="","",IFERROR(VLOOKUP(L$4&amp;$C$1&amp;$B$2,ROCUP!$1:$1048576,$C93,0)*$D93,"-"))</f>
        <v>1303.6119682693845</v>
      </c>
      <c r="M93" s="47">
        <f>IF($B93="","",IFERROR(VLOOKUP(M$4&amp;$C$1&amp;$B$2,ROCUP!$1:$1048576,$C93,0)*$D93,"-"))</f>
        <v>1339.0338455004633</v>
      </c>
      <c r="N93" s="47">
        <f>IF($B93="","",IFERROR(VLOOKUP(N$4&amp;$C$1&amp;$B$2,ROCUP!$1:$1048576,$C93,0)*$D93,"-"))</f>
        <v>1372.9625637378447</v>
      </c>
      <c r="O93" s="47">
        <f>IF($B93="","",IFERROR(VLOOKUP(O$4&amp;$C$1&amp;$B$2,ROCUP!$1:$1048576,$C93,0)*$D93,"-"))</f>
        <v>1409.3574066001804</v>
      </c>
      <c r="P93" s="47">
        <f>IF($B93="","",IFERROR(VLOOKUP(P$4&amp;$C$1&amp;$B$2,ROCUP!$1:$1048576,$C93,0)*$D93,"-"))</f>
        <v>1555.8916390830909</v>
      </c>
      <c r="Q93" s="16"/>
      <c r="R93" s="16"/>
      <c r="S93" s="16"/>
      <c r="T93" s="16"/>
      <c r="U93" s="16"/>
      <c r="V93" s="17"/>
      <c r="W93" s="18"/>
      <c r="X93" s="19"/>
    </row>
    <row r="94" spans="2:24" ht="28.5" customHeight="1" x14ac:dyDescent="0.2"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IF($B94="","",IFERROR(VLOOKUP(G$4&amp;$C$1&amp;$B$2,ROCUP!$1:$1048576,$C94,0)*$D94,"-"))</f>
        <v>801.20434141611463</v>
      </c>
      <c r="H94" s="47">
        <f>IF($B94="","",IFERROR(VLOOKUP(H$4&amp;$C$1&amp;$B$2,ROCUP!$1:$1048576,$C94,0)*$D94,"-"))</f>
        <v>781.75822073350491</v>
      </c>
      <c r="I94" s="47">
        <f>IF($B94="","",IFERROR(VLOOKUP(I$4&amp;$C$1&amp;$B$2,ROCUP!$1:$1048576,$C94,0)*$D94,"-"))</f>
        <v>758.41778026336124</v>
      </c>
      <c r="J94" s="47">
        <f>IF($B94="","",IFERROR(VLOOKUP(J$4&amp;$C$1&amp;$B$2,ROCUP!$1:$1048576,$C94,0)*$D94,"-"))</f>
        <v>782.90900486904854</v>
      </c>
      <c r="K94" s="47">
        <f>IF($B94="","",IFERROR(VLOOKUP(K$4&amp;$C$1&amp;$B$2,ROCUP!$1:$1048576,$C94,0)*$D94,"-"))</f>
        <v>791.05947685795161</v>
      </c>
      <c r="L94" s="47">
        <f>IF($B94="","",IFERROR(VLOOKUP(L$4&amp;$C$1&amp;$B$2,ROCUP!$1:$1048576,$C94,0)*$D94,"-"))</f>
        <v>835.52601722966608</v>
      </c>
      <c r="M94" s="47">
        <f>IF($B94="","",IFERROR(VLOOKUP(M$4&amp;$C$1&amp;$B$2,ROCUP!$1:$1048576,$C94,0)*$D94,"-"))</f>
        <v>878.38371030030351</v>
      </c>
      <c r="N94" s="47">
        <f>IF($B94="","",IFERROR(VLOOKUP(N$4&amp;$C$1&amp;$B$2,ROCUP!$1:$1048576,$C94,0)*$D94,"-"))</f>
        <v>874.16000857304937</v>
      </c>
      <c r="O94" s="47">
        <f>IF($B94="","",IFERROR(VLOOKUP(O$4&amp;$C$1&amp;$B$2,ROCUP!$1:$1048576,$C94,0)*$D94,"-"))</f>
        <v>870.13428809024992</v>
      </c>
      <c r="P94" s="47">
        <f>IF($B94="","",IFERROR(VLOOKUP(P$4&amp;$C$1&amp;$B$2,ROCUP!$1:$1048576,$C94,0)*$D94,"-"))</f>
        <v>1007.9191965129997</v>
      </c>
      <c r="Q94" s="16"/>
      <c r="R94" s="16"/>
      <c r="S94" s="16"/>
      <c r="T94" s="16"/>
      <c r="U94" s="16"/>
      <c r="V94" s="17"/>
      <c r="W94" s="18"/>
      <c r="X94" s="19"/>
    </row>
    <row r="95" spans="2:24" ht="28.5" customHeight="1" x14ac:dyDescent="0.2"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IF($B95="","",IFERROR(VLOOKUP(G$4&amp;$C$1&amp;$B$2,ROCUP!$1:$1048576,$C95,0)*$D95,"-"))</f>
        <v>639.1335307033296</v>
      </c>
      <c r="H95" s="47">
        <f>IF($B95="","",IFERROR(VLOOKUP(H$4&amp;$C$1&amp;$B$2,ROCUP!$1:$1048576,$C95,0)*$D95,"-"))</f>
        <v>608.29324428567554</v>
      </c>
      <c r="I95" s="47">
        <f>IF($B95="","",IFERROR(VLOOKUP(I$4&amp;$C$1&amp;$B$2,ROCUP!$1:$1048576,$C95,0)*$D95,"-"))</f>
        <v>598.2904736581221</v>
      </c>
      <c r="J95" s="47">
        <f>IF($B95="","",IFERROR(VLOOKUP(J$4&amp;$C$1&amp;$B$2,ROCUP!$1:$1048576,$C95,0)*$D95,"-"))</f>
        <v>586.9976601281893</v>
      </c>
      <c r="K95" s="47">
        <f>IF($B95="","",IFERROR(VLOOKUP(K$4&amp;$C$1&amp;$B$2,ROCUP!$1:$1048576,$C95,0)*$D95,"-"))</f>
        <v>623.07684174675774</v>
      </c>
      <c r="L95" s="47">
        <f>IF($B95="","",IFERROR(VLOOKUP(L$4&amp;$C$1&amp;$B$2,ROCUP!$1:$1048576,$C95,0)*$D95,"-"))</f>
        <v>685.00613475596583</v>
      </c>
      <c r="M95" s="47">
        <f>IF($B95="","",IFERROR(VLOOKUP(M$4&amp;$C$1&amp;$B$2,ROCUP!$1:$1048576,$C95,0)*$D95,"-"))</f>
        <v>648.46901014241269</v>
      </c>
      <c r="N95" s="47">
        <f>IF($B95="","",IFERROR(VLOOKUP(N$4&amp;$C$1&amp;$B$2,ROCUP!$1:$1048576,$C95,0)*$D95,"-"))</f>
        <v>668.59752007425789</v>
      </c>
      <c r="O95" s="47">
        <f>IF($B95="","",IFERROR(VLOOKUP(O$4&amp;$C$1&amp;$B$2,ROCUP!$1:$1048576,$C95,0)*$D95,"-"))</f>
        <v>682.02277536552663</v>
      </c>
      <c r="P95" s="47">
        <f>IF($B95="","",IFERROR(VLOOKUP(P$4&amp;$C$1&amp;$B$2,ROCUP!$1:$1048576,$C95,0)*$D95,"-"))</f>
        <v>805.28007065243105</v>
      </c>
      <c r="Q95" s="16"/>
      <c r="R95" s="16"/>
      <c r="S95" s="16"/>
      <c r="T95" s="16"/>
      <c r="U95" s="16"/>
      <c r="V95" s="17"/>
      <c r="W95" s="18"/>
      <c r="X95" s="19"/>
    </row>
    <row r="96" spans="2:24" ht="28.5" customHeight="1" x14ac:dyDescent="0.2"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IF($B96="","",IFERROR(VLOOKUP(G$4&amp;$C$1&amp;$B$2,ROCUP!$1:$1048576,$C96,0)*$D96,"-"))</f>
        <v>1188.94326589603</v>
      </c>
      <c r="H96" s="47">
        <f>IF($B96="","",IFERROR(VLOOKUP(H$4&amp;$C$1&amp;$B$2,ROCUP!$1:$1048576,$C96,0)*$D96,"-"))</f>
        <v>1131.9838328385358</v>
      </c>
      <c r="I96" s="47">
        <f>IF($B96="","",IFERROR(VLOOKUP(I$4&amp;$C$1&amp;$B$2,ROCUP!$1:$1048576,$C96,0)*$D96,"-"))</f>
        <v>1036.4608740201327</v>
      </c>
      <c r="J96" s="47">
        <f>IF($B96="","",IFERROR(VLOOKUP(J$4&amp;$C$1&amp;$B$2,ROCUP!$1:$1048576,$C96,0)*$D96,"-"))</f>
        <v>1044.0618861490138</v>
      </c>
      <c r="K96" s="47">
        <f>IF($B96="","",IFERROR(VLOOKUP(K$4&amp;$C$1&amp;$B$2,ROCUP!$1:$1048576,$C96,0)*$D96,"-"))</f>
        <v>1046.8568998578871</v>
      </c>
      <c r="L96" s="47">
        <f>IF($B96="","",IFERROR(VLOOKUP(L$4&amp;$C$1&amp;$B$2,ROCUP!$1:$1048576,$C96,0)*$D96,"-"))</f>
        <v>1114.2476854701733</v>
      </c>
      <c r="M96" s="47">
        <f>IF($B96="","",IFERROR(VLOOKUP(M$4&amp;$C$1&amp;$B$2,ROCUP!$1:$1048576,$C96,0)*$D96,"-"))</f>
        <v>1141.7447677007287</v>
      </c>
      <c r="N96" s="47">
        <f>IF($B96="","",IFERROR(VLOOKUP(N$4&amp;$C$1&amp;$B$2,ROCUP!$1:$1048576,$C96,0)*$D96,"-"))</f>
        <v>1143.3929697758429</v>
      </c>
      <c r="O96" s="47">
        <f>IF($B96="","",IFERROR(VLOOKUP(O$4&amp;$C$1&amp;$B$2,ROCUP!$1:$1048576,$C96,0)*$D96,"-"))</f>
        <v>1146.5406071228267</v>
      </c>
      <c r="P96" s="47">
        <f>IF($B96="","",IFERROR(VLOOKUP(P$4&amp;$C$1&amp;$B$2,ROCUP!$1:$1048576,$C96,0)*$D96,"-"))</f>
        <v>1283.6153354078492</v>
      </c>
      <c r="Q96" s="16"/>
      <c r="R96" s="16"/>
      <c r="S96" s="16"/>
      <c r="T96" s="16"/>
      <c r="U96" s="16"/>
      <c r="V96" s="17"/>
      <c r="W96" s="18"/>
      <c r="X96" s="19"/>
    </row>
    <row r="97" spans="2:24" ht="28.5" customHeight="1" x14ac:dyDescent="0.2"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IF($B97="","",IFERROR(VLOOKUP(G$4&amp;$C$1&amp;$B$2,ROCUP!$1:$1048576,$C97,0)*$D97,"-"))</f>
        <v>1225.1733348691807</v>
      </c>
      <c r="H97" s="47">
        <f>IF($B97="","",IFERROR(VLOOKUP(H$4&amp;$C$1&amp;$B$2,ROCUP!$1:$1048576,$C97,0)*$D97,"-"))</f>
        <v>1064.1691040346072</v>
      </c>
      <c r="I97" s="47">
        <f>IF($B97="","",IFERROR(VLOOKUP(I$4&amp;$C$1&amp;$B$2,ROCUP!$1:$1048576,$C97,0)*$D97,"-"))</f>
        <v>1167.373485340856</v>
      </c>
      <c r="J97" s="47">
        <f>IF($B97="","",IFERROR(VLOOKUP(J$4&amp;$C$1&amp;$B$2,ROCUP!$1:$1048576,$C97,0)*$D97,"-"))</f>
        <v>1032.6879740958143</v>
      </c>
      <c r="K97" s="47">
        <f>IF($B97="","",IFERROR(VLOOKUP(K$4&amp;$C$1&amp;$B$2,ROCUP!$1:$1048576,$C97,0)*$D97,"-"))</f>
        <v>1260.6982553495891</v>
      </c>
      <c r="L97" s="47">
        <f>IF($B97="","",IFERROR(VLOOKUP(L$4&amp;$C$1&amp;$B$2,ROCUP!$1:$1048576,$C97,0)*$D97,"-"))</f>
        <v>1189.6950189920574</v>
      </c>
      <c r="M97" s="47">
        <f>IF($B97="","",IFERROR(VLOOKUP(M$4&amp;$C$1&amp;$B$2,ROCUP!$1:$1048576,$C97,0)*$D97,"-"))</f>
        <v>1336.4942037901824</v>
      </c>
      <c r="N97" s="47">
        <f>IF($B97="","",IFERROR(VLOOKUP(N$4&amp;$C$1&amp;$B$2,ROCUP!$1:$1048576,$C97,0)*$D97,"-"))</f>
        <v>1309.385849346063</v>
      </c>
      <c r="O97" s="47">
        <f>IF($B97="","",IFERROR(VLOOKUP(O$4&amp;$C$1&amp;$B$2,ROCUP!$1:$1048576,$C97,0)*$D97,"-"))</f>
        <v>1350.3771661315916</v>
      </c>
      <c r="P97" s="47">
        <f>IF($B97="","",IFERROR(VLOOKUP(P$4&amp;$C$1&amp;$B$2,ROCUP!$1:$1048576,$C97,0)*$D97,"-"))</f>
        <v>1403.2196570112012</v>
      </c>
      <c r="Q97" s="16"/>
      <c r="R97" s="16"/>
      <c r="S97" s="16"/>
      <c r="T97" s="16"/>
      <c r="U97" s="16"/>
      <c r="V97" s="17"/>
      <c r="W97" s="18"/>
      <c r="X97" s="19"/>
    </row>
    <row r="98" spans="2:24" ht="28.5" customHeight="1" x14ac:dyDescent="0.2"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IF($B98="","",IFERROR(VLOOKUP(G$4&amp;$C$1&amp;$B$2,ROCUP!$1:$1048576,$C98,0)*$D98,"-"))</f>
        <v>689.03061298058844</v>
      </c>
      <c r="H98" s="47">
        <f>IF($B98="","",IFERROR(VLOOKUP(H$4&amp;$C$1&amp;$B$2,ROCUP!$1:$1048576,$C98,0)*$D98,"-"))</f>
        <v>676.07861209030023</v>
      </c>
      <c r="I98" s="47">
        <f>IF($B98="","",IFERROR(VLOOKUP(I$4&amp;$C$1&amp;$B$2,ROCUP!$1:$1048576,$C98,0)*$D98,"-"))</f>
        <v>642.81884327178011</v>
      </c>
      <c r="J98" s="47">
        <f>IF($B98="","",IFERROR(VLOOKUP(J$4&amp;$C$1&amp;$B$2,ROCUP!$1:$1048576,$C98,0)*$D98,"-"))</f>
        <v>644.82798764550796</v>
      </c>
      <c r="K98" s="47">
        <f>IF($B98="","",IFERROR(VLOOKUP(K$4&amp;$C$1&amp;$B$2,ROCUP!$1:$1048576,$C98,0)*$D98,"-"))</f>
        <v>686.14190211788537</v>
      </c>
      <c r="L98" s="47">
        <f>IF($B98="","",IFERROR(VLOOKUP(L$4&amp;$C$1&amp;$B$2,ROCUP!$1:$1048576,$C98,0)*$D98,"-"))</f>
        <v>665.66574039576778</v>
      </c>
      <c r="M98" s="47">
        <f>IF($B98="","",IFERROR(VLOOKUP(M$4&amp;$C$1&amp;$B$2,ROCUP!$1:$1048576,$C98,0)*$D98,"-"))</f>
        <v>718.74954857543821</v>
      </c>
      <c r="N98" s="47">
        <f>IF($B98="","",IFERROR(VLOOKUP(N$4&amp;$C$1&amp;$B$2,ROCUP!$1:$1048576,$C98,0)*$D98,"-"))</f>
        <v>708.08977275593634</v>
      </c>
      <c r="O98" s="47">
        <f>IF($B98="","",IFERROR(VLOOKUP(O$4&amp;$C$1&amp;$B$2,ROCUP!$1:$1048576,$C98,0)*$D98,"-"))</f>
        <v>720.88385183734954</v>
      </c>
      <c r="P98" s="47">
        <f>IF($B98="","",IFERROR(VLOOKUP(P$4&amp;$C$1&amp;$B$2,ROCUP!$1:$1048576,$C98,0)*$D98,"-"))</f>
        <v>803.63763969048318</v>
      </c>
      <c r="Q98" s="16"/>
      <c r="R98" s="16"/>
      <c r="S98" s="16"/>
      <c r="T98" s="16"/>
      <c r="U98" s="16"/>
      <c r="V98" s="17"/>
      <c r="W98" s="18"/>
      <c r="X98" s="19"/>
    </row>
    <row r="99" spans="2:24" ht="28.5" customHeight="1" x14ac:dyDescent="0.2"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IF($B99="","",IFERROR(VLOOKUP(G$4&amp;$C$1&amp;$B$2,ROCUP!$1:$1048576,$C99,0)*$D99,"-"))</f>
        <v>941.1031520780773</v>
      </c>
      <c r="H99" s="47">
        <f>IF($B99="","",IFERROR(VLOOKUP(H$4&amp;$C$1&amp;$B$2,ROCUP!$1:$1048576,$C99,0)*$D99,"-"))</f>
        <v>868.92480450206006</v>
      </c>
      <c r="I99" s="47">
        <f>IF($B99="","",IFERROR(VLOOKUP(I$4&amp;$C$1&amp;$B$2,ROCUP!$1:$1048576,$C99,0)*$D99,"-"))</f>
        <v>780.21550147141306</v>
      </c>
      <c r="J99" s="47">
        <f>IF($B99="","",IFERROR(VLOOKUP(J$4&amp;$C$1&amp;$B$2,ROCUP!$1:$1048576,$C99,0)*$D99,"-"))</f>
        <v>804.28557531732918</v>
      </c>
      <c r="K99" s="47">
        <f>IF($B99="","",IFERROR(VLOOKUP(K$4&amp;$C$1&amp;$B$2,ROCUP!$1:$1048576,$C99,0)*$D99,"-"))</f>
        <v>767.29055289494886</v>
      </c>
      <c r="L99" s="47">
        <f>IF($B99="","",IFERROR(VLOOKUP(L$4&amp;$C$1&amp;$B$2,ROCUP!$1:$1048576,$C99,0)*$D99,"-"))</f>
        <v>812.94851088347923</v>
      </c>
      <c r="M99" s="47">
        <f>IF($B99="","",IFERROR(VLOOKUP(M$4&amp;$C$1&amp;$B$2,ROCUP!$1:$1048576,$C99,0)*$D99,"-"))</f>
        <v>908.40334516492271</v>
      </c>
      <c r="N99" s="47">
        <f>IF($B99="","",IFERROR(VLOOKUP(N$4&amp;$C$1&amp;$B$2,ROCUP!$1:$1048576,$C99,0)*$D99,"-"))</f>
        <v>873.87711921096206</v>
      </c>
      <c r="O99" s="47">
        <f>IF($B99="","",IFERROR(VLOOKUP(O$4&amp;$C$1&amp;$B$2,ROCUP!$1:$1048576,$C99,0)*$D99,"-"))</f>
        <v>909.45589323517436</v>
      </c>
      <c r="P99" s="47">
        <f>IF($B99="","",IFERROR(VLOOKUP(P$4&amp;$C$1&amp;$B$2,ROCUP!$1:$1048576,$C99,0)*$D99,"-"))</f>
        <v>907.65408162401241</v>
      </c>
      <c r="Q99" s="16"/>
      <c r="R99" s="16"/>
      <c r="S99" s="16"/>
      <c r="T99" s="16"/>
      <c r="U99" s="16"/>
      <c r="V99" s="17"/>
      <c r="W99" s="18"/>
      <c r="X99" s="19"/>
    </row>
    <row r="100" spans="2:24" ht="28.5" customHeight="1" x14ac:dyDescent="0.2"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IF($B100="","",IFERROR(VLOOKUP(G$4&amp;$C$1&amp;$B$2,ROCUP!$1:$1048576,$C100,0)*$D100,"-"))</f>
        <v>816.28316712320009</v>
      </c>
      <c r="H100" s="47">
        <f>IF($B100="","",IFERROR(VLOOKUP(H$4&amp;$C$1&amp;$B$2,ROCUP!$1:$1048576,$C100,0)*$D100,"-"))</f>
        <v>727.64469408907132</v>
      </c>
      <c r="I100" s="47">
        <f>IF($B100="","",IFERROR(VLOOKUP(I$4&amp;$C$1&amp;$B$2,ROCUP!$1:$1048576,$C100,0)*$D100,"-"))</f>
        <v>726.54616793526304</v>
      </c>
      <c r="J100" s="47">
        <f>IF($B100="","",IFERROR(VLOOKUP(J$4&amp;$C$1&amp;$B$2,ROCUP!$1:$1048576,$C100,0)*$D100,"-"))</f>
        <v>638.05093450681591</v>
      </c>
      <c r="K100" s="47">
        <f>IF($B100="","",IFERROR(VLOOKUP(K$4&amp;$C$1&amp;$B$2,ROCUP!$1:$1048576,$C100,0)*$D100,"-"))</f>
        <v>698.30506776010964</v>
      </c>
      <c r="L100" s="47">
        <f>IF($B100="","",IFERROR(VLOOKUP(L$4&amp;$C$1&amp;$B$2,ROCUP!$1:$1048576,$C100,0)*$D100,"-"))</f>
        <v>843.96221335451526</v>
      </c>
      <c r="M100" s="47">
        <f>IF($B100="","",IFERROR(VLOOKUP(M$4&amp;$C$1&amp;$B$2,ROCUP!$1:$1048576,$C100,0)*$D100,"-"))</f>
        <v>798.07779152062426</v>
      </c>
      <c r="N100" s="47">
        <f>IF($B100="","",IFERROR(VLOOKUP(N$4&amp;$C$1&amp;$B$2,ROCUP!$1:$1048576,$C100,0)*$D100,"-"))</f>
        <v>746.45689328633159</v>
      </c>
      <c r="O100" s="47">
        <f>IF($B100="","",IFERROR(VLOOKUP(O$4&amp;$C$1&amp;$B$2,ROCUP!$1:$1048576,$C100,0)*$D100,"-"))</f>
        <v>806.82297906798203</v>
      </c>
      <c r="P100" s="47">
        <f>IF($B100="","",IFERROR(VLOOKUP(P$4&amp;$C$1&amp;$B$2,ROCUP!$1:$1048576,$C100,0)*$D100,"-"))</f>
        <v>874.98734659777597</v>
      </c>
      <c r="Q100" s="16"/>
      <c r="R100" s="16"/>
      <c r="S100" s="16"/>
      <c r="T100" s="16"/>
      <c r="U100" s="16"/>
      <c r="V100" s="17"/>
      <c r="W100" s="18"/>
      <c r="X100" s="19"/>
    </row>
    <row r="101" spans="2:24" ht="28.5" customHeight="1" x14ac:dyDescent="0.2"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IF($B101="","",IFERROR(VLOOKUP(G$4&amp;$C$1&amp;$B$2,ROCUP!$1:$1048576,$C101,0)*$D101,"-"))</f>
        <v>1336.4613064910679</v>
      </c>
      <c r="H101" s="47">
        <f>IF($B101="","",IFERROR(VLOOKUP(H$4&amp;$C$1&amp;$B$2,ROCUP!$1:$1048576,$C101,0)*$D101,"-"))</f>
        <v>1159.8887327407676</v>
      </c>
      <c r="I101" s="47">
        <f>IF($B101="","",IFERROR(VLOOKUP(I$4&amp;$C$1&amp;$B$2,ROCUP!$1:$1048576,$C101,0)*$D101,"-"))</f>
        <v>1026.5852116962735</v>
      </c>
      <c r="J101" s="47">
        <f>IF($B101="","",IFERROR(VLOOKUP(J$4&amp;$C$1&amp;$B$2,ROCUP!$1:$1048576,$C101,0)*$D101,"-"))</f>
        <v>1047.8675585921985</v>
      </c>
      <c r="K101" s="47">
        <f>IF($B101="","",IFERROR(VLOOKUP(K$4&amp;$C$1&amp;$B$2,ROCUP!$1:$1048576,$C101,0)*$D101,"-"))</f>
        <v>1070.8666248762897</v>
      </c>
      <c r="L101" s="47">
        <f>IF($B101="","",IFERROR(VLOOKUP(L$4&amp;$C$1&amp;$B$2,ROCUP!$1:$1048576,$C101,0)*$D101,"-"))</f>
        <v>1072.3285842568091</v>
      </c>
      <c r="M101" s="47">
        <f>IF($B101="","",IFERROR(VLOOKUP(M$4&amp;$C$1&amp;$B$2,ROCUP!$1:$1048576,$C101,0)*$D101,"-"))</f>
        <v>1075.984575354659</v>
      </c>
      <c r="N101" s="47">
        <f>IF($B101="","",IFERROR(VLOOKUP(N$4&amp;$C$1&amp;$B$2,ROCUP!$1:$1048576,$C101,0)*$D101,"-"))</f>
        <v>1094.4180107440759</v>
      </c>
      <c r="O101" s="47">
        <f>IF($B101="","",IFERROR(VLOOKUP(O$4&amp;$C$1&amp;$B$2,ROCUP!$1:$1048576,$C101,0)*$D101,"-"))</f>
        <v>1142.7675233820655</v>
      </c>
      <c r="P101" s="47">
        <f>IF($B101="","",IFERROR(VLOOKUP(P$4&amp;$C$1&amp;$B$2,ROCUP!$1:$1048576,$C101,0)*$D101,"-"))</f>
        <v>1235.8666437512891</v>
      </c>
      <c r="Q101" s="16"/>
      <c r="R101" s="16"/>
      <c r="S101" s="16"/>
      <c r="T101" s="16"/>
      <c r="U101" s="16"/>
      <c r="V101" s="17"/>
      <c r="W101" s="18"/>
      <c r="X101" s="19"/>
    </row>
    <row r="102" spans="2:24" ht="28.5" customHeight="1" x14ac:dyDescent="0.2"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IF($B102="","",IFERROR(VLOOKUP(G$4&amp;$C$1&amp;$B$2,ROCUP!$1:$1048576,$C102,0)*$D102,"-"))</f>
        <v>2905.6652416481265</v>
      </c>
      <c r="H102" s="48">
        <f>IF($B102="","",IFERROR(VLOOKUP(H$4&amp;$C$1&amp;$B$2,ROCUP!$1:$1048576,$C102,0)*$D102,"-"))</f>
        <v>2740.8087402036522</v>
      </c>
      <c r="I102" s="48">
        <f>IF($B102="","",IFERROR(VLOOKUP(I$4&amp;$C$1&amp;$B$2,ROCUP!$1:$1048576,$C102,0)*$D102,"-"))</f>
        <v>2489.2322498034864</v>
      </c>
      <c r="J102" s="48">
        <f>IF($B102="","",IFERROR(VLOOKUP(J$4&amp;$C$1&amp;$B$2,ROCUP!$1:$1048576,$C102,0)*$D102,"-"))</f>
        <v>2350.4522086798256</v>
      </c>
      <c r="K102" s="48">
        <f>IF($B102="","",IFERROR(VLOOKUP(K$4&amp;$C$1&amp;$B$2,ROCUP!$1:$1048576,$C102,0)*$D102,"-"))</f>
        <v>2384.2009554089523</v>
      </c>
      <c r="L102" s="48">
        <f>IF($B102="","",IFERROR(VLOOKUP(L$4&amp;$C$1&amp;$B$2,ROCUP!$1:$1048576,$C102,0)*$D102,"-"))</f>
        <v>2367.5487208209947</v>
      </c>
      <c r="M102" s="48">
        <f>IF($B102="","",IFERROR(VLOOKUP(M$4&amp;$C$1&amp;$B$2,ROCUP!$1:$1048576,$C102,0)*$D102,"-"))</f>
        <v>2505.6157517357678</v>
      </c>
      <c r="N102" s="48">
        <f>IF($B102="","",IFERROR(VLOOKUP(N$4&amp;$C$1&amp;$B$2,ROCUP!$1:$1048576,$C102,0)*$D102,"-"))</f>
        <v>2375.8404491320489</v>
      </c>
      <c r="O102" s="48">
        <f>IF($B102="","",IFERROR(VLOOKUP(O$4&amp;$C$1&amp;$B$2,ROCUP!$1:$1048576,$C102,0)*$D102,"-"))</f>
        <v>2415.19304938715</v>
      </c>
      <c r="P102" s="48">
        <f>IF($B102="","",IFERROR(VLOOKUP(P$4&amp;$C$1&amp;$B$2,ROCUP!$1:$1048576,$C102,0)*$D102,"-"))</f>
        <v>2790.9378155766844</v>
      </c>
      <c r="Q102" s="16"/>
      <c r="R102" s="16"/>
      <c r="S102" s="16"/>
      <c r="T102" s="16"/>
      <c r="U102" s="16"/>
      <c r="V102" s="17"/>
      <c r="W102" s="18"/>
      <c r="X102" s="19"/>
    </row>
    <row r="103" spans="2:24" ht="21.95" customHeight="1" x14ac:dyDescent="0.2">
      <c r="B103" s="37"/>
      <c r="C103" s="41"/>
      <c r="D103" s="41"/>
      <c r="E103" s="49" t="s">
        <v>164</v>
      </c>
      <c r="F103" s="49"/>
      <c r="G103" s="79" t="str">
        <f>IF($B103="","",IFERROR(VLOOKUP(G$4&amp;$C$1&amp;$B$2,ROCUP!$1:$1048576,$C103,0)*$D103,"-"))</f>
        <v/>
      </c>
      <c r="H103" s="79" t="str">
        <f>IF($B103="","",IFERROR(VLOOKUP(H$4&amp;$C$1&amp;$B$2,ROCUP!$1:$1048576,$C103,0)*$D103,"-"))</f>
        <v/>
      </c>
      <c r="I103" s="79" t="str">
        <f>IF($B103="","",IFERROR(VLOOKUP(I$4&amp;$C$1&amp;$B$2,ROCUP!$1:$1048576,$C103,0)*$D103,"-"))</f>
        <v/>
      </c>
      <c r="J103" s="79" t="str">
        <f>IF($B103="","",IFERROR(VLOOKUP(J$4&amp;$C$1&amp;$B$2,ROCUP!$1:$1048576,$C103,0)*$D103,"-"))</f>
        <v/>
      </c>
      <c r="K103" s="79" t="str">
        <f>IF($B103="","",IFERROR(VLOOKUP(K$4&amp;$C$1&amp;$B$2,ROCUP!$1:$1048576,$C103,0)*$D103,"-"))</f>
        <v/>
      </c>
      <c r="L103" s="79" t="str">
        <f>IF($B103="","",IFERROR(VLOOKUP(L$4&amp;$C$1&amp;$B$2,ROCUP!$1:$1048576,$C103,0)*$D103,"-"))</f>
        <v/>
      </c>
      <c r="M103" s="80" t="str">
        <f>IF($B103="","",IFERROR(VLOOKUP(M$4&amp;$C$1&amp;$B$2,ROCUP!$1:$1048576,$C103,0)*$D103,"-"))</f>
        <v/>
      </c>
      <c r="N103" s="80" t="str">
        <f>IF($B103="","",IFERROR(VLOOKUP(N$4&amp;$C$1&amp;$B$2,ROCUP!$1:$1048576,$C103,0)*$D103,"-"))</f>
        <v/>
      </c>
      <c r="O103" s="80" t="str">
        <f>IF($B103="","",IFERROR(VLOOKUP(O$4&amp;$C$1&amp;$B$2,ROCUP!$1:$1048576,$C103,0)*$D103,"-"))</f>
        <v/>
      </c>
      <c r="P103" s="80" t="str">
        <f>IF($B103="","",IFERROR(VLOOKUP(P$4&amp;$C$1&amp;$B$2,ROCUP!$1:$1048576,$C103,0)*$D103,"-"))</f>
        <v/>
      </c>
      <c r="Q103" s="8"/>
      <c r="R103" s="8"/>
      <c r="S103" s="8"/>
      <c r="V103" s="9"/>
      <c r="W103" s="10"/>
      <c r="X103" s="10"/>
    </row>
    <row r="104" spans="2:24" ht="28.5" customHeight="1" x14ac:dyDescent="0.2"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IF($B104="","",IFERROR(VLOOKUP(G$4&amp;$C$1&amp;$B$2,ROCUP!$1:$1048576,$C104,0)*$D104,"-"))</f>
        <v>1106.7016574941997</v>
      </c>
      <c r="H104" s="47">
        <f>IF($B104="","",IFERROR(VLOOKUP(H$4&amp;$C$1&amp;$B$2,ROCUP!$1:$1048576,$C104,0)*$D104,"-"))</f>
        <v>1055.5479641570644</v>
      </c>
      <c r="I104" s="47">
        <f>IF($B104="","",IFERROR(VLOOKUP(I$4&amp;$C$1&amp;$B$2,ROCUP!$1:$1048576,$C104,0)*$D104,"-"))</f>
        <v>975.13684827228587</v>
      </c>
      <c r="J104" s="47">
        <f>IF($B104="","",IFERROR(VLOOKUP(J$4&amp;$C$1&amp;$B$2,ROCUP!$1:$1048576,$C104,0)*$D104,"-"))</f>
        <v>969.46462899576295</v>
      </c>
      <c r="K104" s="47">
        <f>IF($B104="","",IFERROR(VLOOKUP(K$4&amp;$C$1&amp;$B$2,ROCUP!$1:$1048576,$C104,0)*$D104,"-"))</f>
        <v>1005.6345068361674</v>
      </c>
      <c r="L104" s="47">
        <f>IF($B104="","",IFERROR(VLOOKUP(L$4&amp;$C$1&amp;$B$2,ROCUP!$1:$1048576,$C104,0)*$D104,"-"))</f>
        <v>1074.1640350697953</v>
      </c>
      <c r="M104" s="47">
        <f>IF($B104="","",IFERROR(VLOOKUP(M$4&amp;$C$1&amp;$B$2,ROCUP!$1:$1048576,$C104,0)*$D104,"-"))</f>
        <v>1144.0813810154782</v>
      </c>
      <c r="N104" s="47">
        <f>IF($B104="","",IFERROR(VLOOKUP(N$4&amp;$C$1&amp;$B$2,ROCUP!$1:$1048576,$C104,0)*$D104,"-"))</f>
        <v>1138.1005579966977</v>
      </c>
      <c r="O104" s="47">
        <f>IF($B104="","",IFERROR(VLOOKUP(O$4&amp;$C$1&amp;$B$2,ROCUP!$1:$1048576,$C104,0)*$D104,"-"))</f>
        <v>1125.7948460791645</v>
      </c>
      <c r="P104" s="47">
        <f>IF($B104="","",IFERROR(VLOOKUP(P$4&amp;$C$1&amp;$B$2,ROCUP!$1:$1048576,$C104,0)*$D104,"-"))</f>
        <v>1240.2173337828406</v>
      </c>
      <c r="Q104" s="16"/>
      <c r="R104" s="16"/>
      <c r="S104" s="16"/>
      <c r="T104" s="16"/>
      <c r="U104" s="16"/>
      <c r="V104" s="17"/>
      <c r="W104" s="18"/>
      <c r="X104" s="19"/>
    </row>
    <row r="105" spans="2:24" ht="28.5" customHeight="1" x14ac:dyDescent="0.2"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IF($B105="","",IFERROR(VLOOKUP(G$4&amp;$C$1&amp;$B$2,ROCUP!$1:$1048576,$C105,0)*$D105,"-"))</f>
        <v>1976.9710463231197</v>
      </c>
      <c r="H105" s="47">
        <f>IF($B105="","",IFERROR(VLOOKUP(H$4&amp;$C$1&amp;$B$2,ROCUP!$1:$1048576,$C105,0)*$D105,"-"))</f>
        <v>1722.3334035069618</v>
      </c>
      <c r="I105" s="47">
        <f>IF($B105="","",IFERROR(VLOOKUP(I$4&amp;$C$1&amp;$B$2,ROCUP!$1:$1048576,$C105,0)*$D105,"-"))</f>
        <v>1949.9809969664573</v>
      </c>
      <c r="J105" s="47">
        <f>IF($B105="","",IFERROR(VLOOKUP(J$4&amp;$C$1&amp;$B$2,ROCUP!$1:$1048576,$C105,0)*$D105,"-"))</f>
        <v>1819.1785063800091</v>
      </c>
      <c r="K105" s="47">
        <f>IF($B105="","",IFERROR(VLOOKUP(K$4&amp;$C$1&amp;$B$2,ROCUP!$1:$1048576,$C105,0)*$D105,"-"))</f>
        <v>1619.1773345365068</v>
      </c>
      <c r="L105" s="47">
        <f>IF($B105="","",IFERROR(VLOOKUP(L$4&amp;$C$1&amp;$B$2,ROCUP!$1:$1048576,$C105,0)*$D105,"-"))</f>
        <v>1904.0166112922273</v>
      </c>
      <c r="M105" s="47">
        <f>IF($B105="","",IFERROR(VLOOKUP(M$4&amp;$C$1&amp;$B$2,ROCUP!$1:$1048576,$C105,0)*$D105,"-"))</f>
        <v>1804.5367464609151</v>
      </c>
      <c r="N105" s="47">
        <f>IF($B105="","",IFERROR(VLOOKUP(N$4&amp;$C$1&amp;$B$2,ROCUP!$1:$1048576,$C105,0)*$D105,"-"))</f>
        <v>1777.6981779593953</v>
      </c>
      <c r="O105" s="47">
        <f>IF($B105="","",IFERROR(VLOOKUP(O$4&amp;$C$1&amp;$B$2,ROCUP!$1:$1048576,$C105,0)*$D105,"-"))</f>
        <v>2588.125191952437</v>
      </c>
      <c r="P105" s="47">
        <f>IF($B105="","",IFERROR(VLOOKUP(P$4&amp;$C$1&amp;$B$2,ROCUP!$1:$1048576,$C105,0)*$D105,"-"))</f>
        <v>2379.6749527633442</v>
      </c>
      <c r="Q105" s="16"/>
      <c r="R105" s="16"/>
      <c r="S105" s="16"/>
      <c r="T105" s="16"/>
      <c r="U105" s="16"/>
      <c r="V105" s="17"/>
      <c r="W105" s="18"/>
      <c r="X105" s="19"/>
    </row>
    <row r="106" spans="2:24" ht="28.5" customHeight="1" x14ac:dyDescent="0.2"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IF($B106="","",IFERROR(VLOOKUP(G$4&amp;$C$1&amp;$B$2,ROCUP!$1:$1048576,$C106,0)*$D106,"-"))</f>
        <v>1932.3234161084242</v>
      </c>
      <c r="H106" s="47">
        <f>IF($B106="","",IFERROR(VLOOKUP(H$4&amp;$C$1&amp;$B$2,ROCUP!$1:$1048576,$C106,0)*$D106,"-"))</f>
        <v>1872.8311018526406</v>
      </c>
      <c r="I106" s="47">
        <f>IF($B106="","",IFERROR(VLOOKUP(I$4&amp;$C$1&amp;$B$2,ROCUP!$1:$1048576,$C106,0)*$D106,"-"))</f>
        <v>1853.0141928172507</v>
      </c>
      <c r="J106" s="47">
        <f>IF($B106="","",IFERROR(VLOOKUP(J$4&amp;$C$1&amp;$B$2,ROCUP!$1:$1048576,$C106,0)*$D106,"-"))</f>
        <v>2059.4430900954203</v>
      </c>
      <c r="K106" s="47">
        <f>IF($B106="","",IFERROR(VLOOKUP(K$4&amp;$C$1&amp;$B$2,ROCUP!$1:$1048576,$C106,0)*$D106,"-"))</f>
        <v>2009.853038987636</v>
      </c>
      <c r="L106" s="47">
        <f>IF($B106="","",IFERROR(VLOOKUP(L$4&amp;$C$1&amp;$B$2,ROCUP!$1:$1048576,$C106,0)*$D106,"-"))</f>
        <v>2072.9938589500784</v>
      </c>
      <c r="M106" s="47">
        <f>IF($B106="","",IFERROR(VLOOKUP(M$4&amp;$C$1&amp;$B$2,ROCUP!$1:$1048576,$C106,0)*$D106,"-"))</f>
        <v>2156.9289980226531</v>
      </c>
      <c r="N106" s="47">
        <f>IF($B106="","",IFERROR(VLOOKUP(N$4&amp;$C$1&amp;$B$2,ROCUP!$1:$1048576,$C106,0)*$D106,"-"))</f>
        <v>2009.5187421578037</v>
      </c>
      <c r="O106" s="47">
        <f>IF($B106="","",IFERROR(VLOOKUP(O$4&amp;$C$1&amp;$B$2,ROCUP!$1:$1048576,$C106,0)*$D106,"-"))</f>
        <v>2241.2456939243543</v>
      </c>
      <c r="P106" s="47">
        <f>IF($B106="","",IFERROR(VLOOKUP(P$4&amp;$C$1&amp;$B$2,ROCUP!$1:$1048576,$C106,0)*$D106,"-"))</f>
        <v>2638.6201914246649</v>
      </c>
      <c r="Q106" s="16"/>
      <c r="R106" s="16"/>
      <c r="S106" s="16"/>
      <c r="T106" s="16"/>
      <c r="U106" s="16"/>
      <c r="V106" s="17"/>
      <c r="W106" s="18"/>
      <c r="X106" s="19"/>
    </row>
    <row r="107" spans="2:24" ht="28.5" customHeight="1" x14ac:dyDescent="0.2"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IF($B107="","",IFERROR(VLOOKUP(G$4&amp;$C$1&amp;$B$2,ROCUP!$1:$1048576,$C107,0)*$D107,"-"))</f>
        <v>646.70619783633049</v>
      </c>
      <c r="H107" s="47">
        <f>IF($B107="","",IFERROR(VLOOKUP(H$4&amp;$C$1&amp;$B$2,ROCUP!$1:$1048576,$C107,0)*$D107,"-"))</f>
        <v>597.82590037050068</v>
      </c>
      <c r="I107" s="47">
        <f>IF($B107="","",IFERROR(VLOOKUP(I$4&amp;$C$1&amp;$B$2,ROCUP!$1:$1048576,$C107,0)*$D107,"-"))</f>
        <v>558.75490022617589</v>
      </c>
      <c r="J107" s="47">
        <f>IF($B107="","",IFERROR(VLOOKUP(J$4&amp;$C$1&amp;$B$2,ROCUP!$1:$1048576,$C107,0)*$D107,"-"))</f>
        <v>604.95507289560805</v>
      </c>
      <c r="K107" s="47">
        <f>IF($B107="","",IFERROR(VLOOKUP(K$4&amp;$C$1&amp;$B$2,ROCUP!$1:$1048576,$C107,0)*$D107,"-"))</f>
        <v>604.54679551210484</v>
      </c>
      <c r="L107" s="47">
        <f>IF($B107="","",IFERROR(VLOOKUP(L$4&amp;$C$1&amp;$B$2,ROCUP!$1:$1048576,$C107,0)*$D107,"-"))</f>
        <v>654.47050380671612</v>
      </c>
      <c r="M107" s="47">
        <f>IF($B107="","",IFERROR(VLOOKUP(M$4&amp;$C$1&amp;$B$2,ROCUP!$1:$1048576,$C107,0)*$D107,"-"))</f>
        <v>699.57276021931284</v>
      </c>
      <c r="N107" s="47">
        <f>IF($B107="","",IFERROR(VLOOKUP(N$4&amp;$C$1&amp;$B$2,ROCUP!$1:$1048576,$C107,0)*$D107,"-"))</f>
        <v>695.61300227528454</v>
      </c>
      <c r="O107" s="47">
        <f>IF($B107="","",IFERROR(VLOOKUP(O$4&amp;$C$1&amp;$B$2,ROCUP!$1:$1048576,$C107,0)*$D107,"-"))</f>
        <v>738.46102830282155</v>
      </c>
      <c r="P107" s="47">
        <f>IF($B107="","",IFERROR(VLOOKUP(P$4&amp;$C$1&amp;$B$2,ROCUP!$1:$1048576,$C107,0)*$D107,"-"))</f>
        <v>779.39484825981037</v>
      </c>
      <c r="Q107" s="16"/>
      <c r="R107" s="16"/>
      <c r="S107" s="16"/>
      <c r="T107" s="16"/>
      <c r="U107" s="16"/>
      <c r="V107" s="17"/>
      <c r="W107" s="18"/>
      <c r="X107" s="19"/>
    </row>
    <row r="108" spans="2:24" ht="28.5" customHeight="1" x14ac:dyDescent="0.2"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IF($B108="","",IFERROR(VLOOKUP(G$4&amp;$C$1&amp;$B$2,ROCUP!$1:$1048576,$C108,0)*$D108,"-"))</f>
        <v>1091.3062560632591</v>
      </c>
      <c r="H108" s="47">
        <f>IF($B108="","",IFERROR(VLOOKUP(H$4&amp;$C$1&amp;$B$2,ROCUP!$1:$1048576,$C108,0)*$D108,"-"))</f>
        <v>947.79123799970182</v>
      </c>
      <c r="I108" s="47">
        <f>IF($B108="","",IFERROR(VLOOKUP(I$4&amp;$C$1&amp;$B$2,ROCUP!$1:$1048576,$C108,0)*$D108,"-"))</f>
        <v>996.68992904709</v>
      </c>
      <c r="J108" s="47">
        <f>IF($B108="","",IFERROR(VLOOKUP(J$4&amp;$C$1&amp;$B$2,ROCUP!$1:$1048576,$C108,0)*$D108,"-"))</f>
        <v>845.62457215674783</v>
      </c>
      <c r="K108" s="47">
        <f>IF($B108="","",IFERROR(VLOOKUP(K$4&amp;$C$1&amp;$B$2,ROCUP!$1:$1048576,$C108,0)*$D108,"-"))</f>
        <v>988.99232636344857</v>
      </c>
      <c r="L108" s="47">
        <f>IF($B108="","",IFERROR(VLOOKUP(L$4&amp;$C$1&amp;$B$2,ROCUP!$1:$1048576,$C108,0)*$D108,"-"))</f>
        <v>914.0318977747703</v>
      </c>
      <c r="M108" s="47">
        <f>IF($B108="","",IFERROR(VLOOKUP(M$4&amp;$C$1&amp;$B$2,ROCUP!$1:$1048576,$C108,0)*$D108,"-"))</f>
        <v>1043.4390586594463</v>
      </c>
      <c r="N108" s="47">
        <f>IF($B108="","",IFERROR(VLOOKUP(N$4&amp;$C$1&amp;$B$2,ROCUP!$1:$1048576,$C108,0)*$D108,"-"))</f>
        <v>1031.8653840534475</v>
      </c>
      <c r="O108" s="47">
        <f>IF($B108="","",IFERROR(VLOOKUP(O$4&amp;$C$1&amp;$B$2,ROCUP!$1:$1048576,$C108,0)*$D108,"-"))</f>
        <v>959.31036611042657</v>
      </c>
      <c r="P108" s="47">
        <f>IF($B108="","",IFERROR(VLOOKUP(P$4&amp;$C$1&amp;$B$2,ROCUP!$1:$1048576,$C108,0)*$D108,"-"))</f>
        <v>1085.4939779406284</v>
      </c>
      <c r="Q108" s="16"/>
      <c r="R108" s="16"/>
      <c r="S108" s="16"/>
      <c r="T108" s="16"/>
      <c r="U108" s="16"/>
      <c r="V108" s="17"/>
      <c r="W108" s="18"/>
      <c r="X108" s="19"/>
    </row>
    <row r="109" spans="2:24" ht="28.5" customHeight="1" x14ac:dyDescent="0.2"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IF($B109="","",IFERROR(VLOOKUP(G$4&amp;$C$1&amp;$B$2,ROCUP!$1:$1048576,$C109,0)*$D109,"-"))</f>
        <v>3297.1382577869426</v>
      </c>
      <c r="H109" s="47">
        <f>IF($B109="","",IFERROR(VLOOKUP(H$4&amp;$C$1&amp;$B$2,ROCUP!$1:$1048576,$C109,0)*$D109,"-"))</f>
        <v>3222.5834341321774</v>
      </c>
      <c r="I109" s="47">
        <f>IF($B109="","",IFERROR(VLOOKUP(I$4&amp;$C$1&amp;$B$2,ROCUP!$1:$1048576,$C109,0)*$D109,"-"))</f>
        <v>2427.6844731273454</v>
      </c>
      <c r="J109" s="47">
        <f>IF($B109="","",IFERROR(VLOOKUP(J$4&amp;$C$1&amp;$B$2,ROCUP!$1:$1048576,$C109,0)*$D109,"-"))</f>
        <v>2090.3687483083286</v>
      </c>
      <c r="K109" s="47">
        <f>IF($B109="","",IFERROR(VLOOKUP(K$4&amp;$C$1&amp;$B$2,ROCUP!$1:$1048576,$C109,0)*$D109,"-"))</f>
        <v>2740.0905488727849</v>
      </c>
      <c r="L109" s="47">
        <f>IF($B109="","",IFERROR(VLOOKUP(L$4&amp;$C$1&amp;$B$2,ROCUP!$1:$1048576,$C109,0)*$D109,"-"))</f>
        <v>3009.737589851924</v>
      </c>
      <c r="M109" s="47">
        <f>IF($B109="","",IFERROR(VLOOKUP(M$4&amp;$C$1&amp;$B$2,ROCUP!$1:$1048576,$C109,0)*$D109,"-"))</f>
        <v>2317.2202607920444</v>
      </c>
      <c r="N109" s="47">
        <f>IF($B109="","",IFERROR(VLOOKUP(N$4&amp;$C$1&amp;$B$2,ROCUP!$1:$1048576,$C109,0)*$D109,"-"))</f>
        <v>2746.6911977050568</v>
      </c>
      <c r="O109" s="47">
        <f>IF($B109="","",IFERROR(VLOOKUP(O$4&amp;$C$1&amp;$B$2,ROCUP!$1:$1048576,$C109,0)*$D109,"-"))</f>
        <v>3139.0219935972682</v>
      </c>
      <c r="P109" s="47">
        <f>IF($B109="","",IFERROR(VLOOKUP(P$4&amp;$C$1&amp;$B$2,ROCUP!$1:$1048576,$C109,0)*$D109,"-"))</f>
        <v>2884.717632006299</v>
      </c>
      <c r="Q109" s="16"/>
      <c r="R109" s="16"/>
      <c r="S109" s="16"/>
      <c r="T109" s="16"/>
      <c r="U109" s="16"/>
      <c r="V109" s="17"/>
      <c r="W109" s="18"/>
      <c r="X109" s="19"/>
    </row>
    <row r="110" spans="2:24" ht="28.5" customHeight="1" x14ac:dyDescent="0.2"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IF($B110="","",IFERROR(VLOOKUP(G$4&amp;$C$1&amp;$B$2,ROCUP!$1:$1048576,$C110,0)*$D110,"-"))</f>
        <v>0</v>
      </c>
      <c r="H110" s="47">
        <f>IF($B110="","",IFERROR(VLOOKUP(H$4&amp;$C$1&amp;$B$2,ROCUP!$1:$1048576,$C110,0)*$D110,"-"))</f>
        <v>0</v>
      </c>
      <c r="I110" s="47">
        <f>IF($B110="","",IFERROR(VLOOKUP(I$4&amp;$C$1&amp;$B$2,ROCUP!$1:$1048576,$C110,0)*$D110,"-"))</f>
        <v>0</v>
      </c>
      <c r="J110" s="47">
        <f>IF($B110="","",IFERROR(VLOOKUP(J$4&amp;$C$1&amp;$B$2,ROCUP!$1:$1048576,$C110,0)*$D110,"-"))</f>
        <v>0</v>
      </c>
      <c r="K110" s="47">
        <f>IF($B110="","",IFERROR(VLOOKUP(K$4&amp;$C$1&amp;$B$2,ROCUP!$1:$1048576,$C110,0)*$D110,"-"))</f>
        <v>0</v>
      </c>
      <c r="L110" s="47">
        <f>IF($B110="","",IFERROR(VLOOKUP(L$4&amp;$C$1&amp;$B$2,ROCUP!$1:$1048576,$C110,0)*$D110,"-"))</f>
        <v>0</v>
      </c>
      <c r="M110" s="47">
        <f>IF($B110="","",IFERROR(VLOOKUP(M$4&amp;$C$1&amp;$B$2,ROCUP!$1:$1048576,$C110,0)*$D110,"-"))</f>
        <v>0</v>
      </c>
      <c r="N110" s="47">
        <f>IF($B110="","",IFERROR(VLOOKUP(N$4&amp;$C$1&amp;$B$2,ROCUP!$1:$1048576,$C110,0)*$D110,"-"))</f>
        <v>0</v>
      </c>
      <c r="O110" s="47">
        <f>IF($B110="","",IFERROR(VLOOKUP(O$4&amp;$C$1&amp;$B$2,ROCUP!$1:$1048576,$C110,0)*$D110,"-"))</f>
        <v>0</v>
      </c>
      <c r="P110" s="47">
        <f>IF($B110="","",IFERROR(VLOOKUP(P$4&amp;$C$1&amp;$B$2,ROCUP!$1:$1048576,$C110,0)*$D110,"-"))</f>
        <v>0</v>
      </c>
      <c r="Q110" s="16"/>
      <c r="R110" s="16"/>
      <c r="S110" s="16"/>
      <c r="T110" s="16"/>
      <c r="U110" s="16"/>
      <c r="V110" s="17"/>
      <c r="W110" s="18"/>
      <c r="X110" s="19"/>
    </row>
    <row r="111" spans="2:24" ht="28.5" customHeight="1" x14ac:dyDescent="0.2"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IF($B111="","",IFERROR(VLOOKUP(G$4&amp;$C$1&amp;$B$2,ROCUP!$1:$1048576,$C111,0)*$D111,"-"))</f>
        <v>0</v>
      </c>
      <c r="H111" s="48">
        <f>IF($B111="","",IFERROR(VLOOKUP(H$4&amp;$C$1&amp;$B$2,ROCUP!$1:$1048576,$C111,0)*$D111,"-"))</f>
        <v>0</v>
      </c>
      <c r="I111" s="48">
        <f>IF($B111="","",IFERROR(VLOOKUP(I$4&amp;$C$1&amp;$B$2,ROCUP!$1:$1048576,$C111,0)*$D111,"-"))</f>
        <v>0</v>
      </c>
      <c r="J111" s="48">
        <f>IF($B111="","",IFERROR(VLOOKUP(J$4&amp;$C$1&amp;$B$2,ROCUP!$1:$1048576,$C111,0)*$D111,"-"))</f>
        <v>0</v>
      </c>
      <c r="K111" s="48">
        <f>IF($B111="","",IFERROR(VLOOKUP(K$4&amp;$C$1&amp;$B$2,ROCUP!$1:$1048576,$C111,0)*$D111,"-"))</f>
        <v>0</v>
      </c>
      <c r="L111" s="48">
        <f>IF($B111="","",IFERROR(VLOOKUP(L$4&amp;$C$1&amp;$B$2,ROCUP!$1:$1048576,$C111,0)*$D111,"-"))</f>
        <v>0</v>
      </c>
      <c r="M111" s="48">
        <f>IF($B111="","",IFERROR(VLOOKUP(M$4&amp;$C$1&amp;$B$2,ROCUP!$1:$1048576,$C111,0)*$D111,"-"))</f>
        <v>0</v>
      </c>
      <c r="N111" s="48">
        <f>IF($B111="","",IFERROR(VLOOKUP(N$4&amp;$C$1&amp;$B$2,ROCUP!$1:$1048576,$C111,0)*$D111,"-"))</f>
        <v>0</v>
      </c>
      <c r="O111" s="48">
        <f>IF($B111="","",IFERROR(VLOOKUP(O$4&amp;$C$1&amp;$B$2,ROCUP!$1:$1048576,$C111,0)*$D111,"-"))</f>
        <v>0</v>
      </c>
      <c r="P111" s="48">
        <f>IF($B111="","",IFERROR(VLOOKUP(P$4&amp;$C$1&amp;$B$2,ROCUP!$1:$1048576,$C111,0)*$D111,"-"))</f>
        <v>0</v>
      </c>
      <c r="Q111" s="16"/>
      <c r="R111" s="16"/>
      <c r="S111" s="16"/>
      <c r="T111" s="16"/>
      <c r="U111" s="16"/>
      <c r="V111" s="17"/>
      <c r="W111" s="18"/>
      <c r="X111" s="19"/>
    </row>
    <row r="112" spans="2:24" ht="21.95" customHeight="1" x14ac:dyDescent="0.2">
      <c r="B112" s="37"/>
      <c r="C112" s="41"/>
      <c r="D112" s="41"/>
      <c r="E112" s="49" t="s">
        <v>165</v>
      </c>
      <c r="F112" s="49"/>
      <c r="G112" s="79" t="str">
        <f>IF($B112="","",IFERROR(VLOOKUP(G$4&amp;$C$1&amp;$B$2,ROCUP!$1:$1048576,$C112,0)*$D112,"-"))</f>
        <v/>
      </c>
      <c r="H112" s="79" t="str">
        <f>IF($B112="","",IFERROR(VLOOKUP(H$4&amp;$C$1&amp;$B$2,ROCUP!$1:$1048576,$C112,0)*$D112,"-"))</f>
        <v/>
      </c>
      <c r="I112" s="79" t="str">
        <f>IF($B112="","",IFERROR(VLOOKUP(I$4&amp;$C$1&amp;$B$2,ROCUP!$1:$1048576,$C112,0)*$D112,"-"))</f>
        <v/>
      </c>
      <c r="J112" s="79" t="str">
        <f>IF($B112="","",IFERROR(VLOOKUP(J$4&amp;$C$1&amp;$B$2,ROCUP!$1:$1048576,$C112,0)*$D112,"-"))</f>
        <v/>
      </c>
      <c r="K112" s="79" t="str">
        <f>IF($B112="","",IFERROR(VLOOKUP(K$4&amp;$C$1&amp;$B$2,ROCUP!$1:$1048576,$C112,0)*$D112,"-"))</f>
        <v/>
      </c>
      <c r="L112" s="79" t="str">
        <f>IF($B112="","",IFERROR(VLOOKUP(L$4&amp;$C$1&amp;$B$2,ROCUP!$1:$1048576,$C112,0)*$D112,"-"))</f>
        <v/>
      </c>
      <c r="M112" s="80" t="str">
        <f>IF($B112="","",IFERROR(VLOOKUP(M$4&amp;$C$1&amp;$B$2,ROCUP!$1:$1048576,$C112,0)*$D112,"-"))</f>
        <v/>
      </c>
      <c r="N112" s="80" t="str">
        <f>IF($B112="","",IFERROR(VLOOKUP(N$4&amp;$C$1&amp;$B$2,ROCUP!$1:$1048576,$C112,0)*$D112,"-"))</f>
        <v/>
      </c>
      <c r="O112" s="80" t="str">
        <f>IF($B112="","",IFERROR(VLOOKUP(O$4&amp;$C$1&amp;$B$2,ROCUP!$1:$1048576,$C112,0)*$D112,"-"))</f>
        <v/>
      </c>
      <c r="P112" s="80" t="str">
        <f>IF($B112="","",IFERROR(VLOOKUP(P$4&amp;$C$1&amp;$B$2,ROCUP!$1:$1048576,$C112,0)*$D112,"-"))</f>
        <v/>
      </c>
      <c r="Q112" s="8"/>
      <c r="R112" s="8"/>
      <c r="S112" s="8"/>
      <c r="V112" s="9"/>
      <c r="W112" s="10"/>
      <c r="X112" s="10"/>
    </row>
    <row r="113" spans="1:24" ht="28.5" customHeight="1" x14ac:dyDescent="0.2"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IF($B113="","",IFERROR(VLOOKUP(G$4&amp;$C$1&amp;$B$2,ROCUP!$1:$1048576,$C113,0)*$D113,"-"))</f>
        <v>286.14931205766004</v>
      </c>
      <c r="H113" s="47">
        <f>IF($B113="","",IFERROR(VLOOKUP(H$4&amp;$C$1&amp;$B$2,ROCUP!$1:$1048576,$C113,0)*$D113,"-"))</f>
        <v>458.66370804691439</v>
      </c>
      <c r="I113" s="47">
        <f>IF($B113="","",IFERROR(VLOOKUP(I$4&amp;$C$1&amp;$B$2,ROCUP!$1:$1048576,$C113,0)*$D113,"-"))</f>
        <v>454.42840582936714</v>
      </c>
      <c r="J113" s="47">
        <f>IF($B113="","",IFERROR(VLOOKUP(J$4&amp;$C$1&amp;$B$2,ROCUP!$1:$1048576,$C113,0)*$D113,"-"))</f>
        <v>451.74851184494634</v>
      </c>
      <c r="K113" s="47">
        <f>IF($B113="","",IFERROR(VLOOKUP(K$4&amp;$C$1&amp;$B$2,ROCUP!$1:$1048576,$C113,0)*$D113,"-"))</f>
        <v>289.65530509922684</v>
      </c>
      <c r="L113" s="47">
        <f>IF($B113="","",IFERROR(VLOOKUP(L$4&amp;$C$1&amp;$B$2,ROCUP!$1:$1048576,$C113,0)*$D113,"-"))</f>
        <v>376.76566723835481</v>
      </c>
      <c r="M113" s="47">
        <f>IF($B113="","",IFERROR(VLOOKUP(M$4&amp;$C$1&amp;$B$2,ROCUP!$1:$1048576,$C113,0)*$D113,"-"))</f>
        <v>332.36662655859425</v>
      </c>
      <c r="N113" s="47">
        <f>IF($B113="","",IFERROR(VLOOKUP(N$4&amp;$C$1&amp;$B$2,ROCUP!$1:$1048576,$C113,0)*$D113,"-"))</f>
        <v>845.1750446172523</v>
      </c>
      <c r="O113" s="47">
        <f>IF($B113="","",IFERROR(VLOOKUP(O$4&amp;$C$1&amp;$B$2,ROCUP!$1:$1048576,$C113,0)*$D113,"-"))</f>
        <v>680.42582462270173</v>
      </c>
      <c r="P113" s="47">
        <f>IF($B113="","",IFERROR(VLOOKUP(P$4&amp;$C$1&amp;$B$2,ROCUP!$1:$1048576,$C113,0)*$D113,"-"))</f>
        <v>2021.5271625087432</v>
      </c>
      <c r="Q113" s="16"/>
      <c r="R113" s="16"/>
      <c r="S113" s="16"/>
      <c r="T113" s="16"/>
      <c r="U113" s="16"/>
      <c r="V113" s="17"/>
      <c r="W113" s="18"/>
      <c r="X113" s="19"/>
    </row>
    <row r="114" spans="1:24" ht="28.5" customHeight="1" x14ac:dyDescent="0.2"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IF($B114="","",IFERROR(VLOOKUP(G$4&amp;$C$1&amp;$B$2,ROCUP!$1:$1048576,$C114,0)*$D114,"-"))</f>
        <v>2668.6612490191583</v>
      </c>
      <c r="H114" s="47">
        <f>IF($B114="","",IFERROR(VLOOKUP(H$4&amp;$C$1&amp;$B$2,ROCUP!$1:$1048576,$C114,0)*$D114,"-"))</f>
        <v>1839.4994269472425</v>
      </c>
      <c r="I114" s="47">
        <f>IF($B114="","",IFERROR(VLOOKUP(I$4&amp;$C$1&amp;$B$2,ROCUP!$1:$1048576,$C114,0)*$D114,"-"))</f>
        <v>2797.7902162299724</v>
      </c>
      <c r="J114" s="47">
        <f>IF($B114="","",IFERROR(VLOOKUP(J$4&amp;$C$1&amp;$B$2,ROCUP!$1:$1048576,$C114,0)*$D114,"-"))</f>
        <v>2007.2549713454935</v>
      </c>
      <c r="K114" s="47">
        <f>IF($B114="","",IFERROR(VLOOKUP(K$4&amp;$C$1&amp;$B$2,ROCUP!$1:$1048576,$C114,0)*$D114,"-"))</f>
        <v>2169.5204489981679</v>
      </c>
      <c r="L114" s="47">
        <f>IF($B114="","",IFERROR(VLOOKUP(L$4&amp;$C$1&amp;$B$2,ROCUP!$1:$1048576,$C114,0)*$D114,"-"))</f>
        <v>2217.8112374536231</v>
      </c>
      <c r="M114" s="47">
        <f>IF($B114="","",IFERROR(VLOOKUP(M$4&amp;$C$1&amp;$B$2,ROCUP!$1:$1048576,$C114,0)*$D114,"-"))</f>
        <v>2437.0548652561806</v>
      </c>
      <c r="N114" s="47">
        <f>IF($B114="","",IFERROR(VLOOKUP(N$4&amp;$C$1&amp;$B$2,ROCUP!$1:$1048576,$C114,0)*$D114,"-"))</f>
        <v>3422.9181878112345</v>
      </c>
      <c r="O114" s="47">
        <f>IF($B114="","",IFERROR(VLOOKUP(O$4&amp;$C$1&amp;$B$2,ROCUP!$1:$1048576,$C114,0)*$D114,"-"))</f>
        <v>2011.5549778671157</v>
      </c>
      <c r="P114" s="47">
        <f>IF($B114="","",IFERROR(VLOOKUP(P$4&amp;$C$1&amp;$B$2,ROCUP!$1:$1048576,$C114,0)*$D114,"-"))</f>
        <v>3937.2783000543859</v>
      </c>
      <c r="Q114" s="16"/>
      <c r="R114" s="16"/>
      <c r="S114" s="16"/>
      <c r="T114" s="16"/>
      <c r="U114" s="16"/>
      <c r="V114" s="17"/>
      <c r="W114" s="18"/>
      <c r="X114" s="19"/>
    </row>
    <row r="115" spans="1:24" ht="28.5" customHeight="1" x14ac:dyDescent="0.2"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IF($B115="","",IFERROR(VLOOKUP(G$4&amp;$C$1&amp;$B$2,ROCUP!$1:$1048576,$C115,0)*$D115,"-"))</f>
        <v>947.26316724833748</v>
      </c>
      <c r="H115" s="47">
        <f>IF($B115="","",IFERROR(VLOOKUP(H$4&amp;$C$1&amp;$B$2,ROCUP!$1:$1048576,$C115,0)*$D115,"-"))</f>
        <v>1147.9750039366404</v>
      </c>
      <c r="I115" s="47">
        <f>IF($B115="","",IFERROR(VLOOKUP(I$4&amp;$C$1&amp;$B$2,ROCUP!$1:$1048576,$C115,0)*$D115,"-"))</f>
        <v>989.71456673993123</v>
      </c>
      <c r="J115" s="47">
        <f>IF($B115="","",IFERROR(VLOOKUP(J$4&amp;$C$1&amp;$B$2,ROCUP!$1:$1048576,$C115,0)*$D115,"-"))</f>
        <v>943.67619012370687</v>
      </c>
      <c r="K115" s="47">
        <f>IF($B115="","",IFERROR(VLOOKUP(K$4&amp;$C$1&amp;$B$2,ROCUP!$1:$1048576,$C115,0)*$D115,"-"))</f>
        <v>1003.0912076030163</v>
      </c>
      <c r="L115" s="47">
        <f>IF($B115="","",IFERROR(VLOOKUP(L$4&amp;$C$1&amp;$B$2,ROCUP!$1:$1048576,$C115,0)*$D115,"-"))</f>
        <v>1141.1158423997474</v>
      </c>
      <c r="M115" s="47">
        <f>IF($B115="","",IFERROR(VLOOKUP(M$4&amp;$C$1&amp;$B$2,ROCUP!$1:$1048576,$C115,0)*$D115,"-"))</f>
        <v>1118.1919059290321</v>
      </c>
      <c r="N115" s="47">
        <f>IF($B115="","",IFERROR(VLOOKUP(N$4&amp;$C$1&amp;$B$2,ROCUP!$1:$1048576,$C115,0)*$D115,"-"))</f>
        <v>1127.721827804744</v>
      </c>
      <c r="O115" s="47">
        <f>IF($B115="","",IFERROR(VLOOKUP(O$4&amp;$C$1&amp;$B$2,ROCUP!$1:$1048576,$C115,0)*$D115,"-"))</f>
        <v>1048.5097479860276</v>
      </c>
      <c r="P115" s="47">
        <f>IF($B115="","",IFERROR(VLOOKUP(P$4&amp;$C$1&amp;$B$2,ROCUP!$1:$1048576,$C115,0)*$D115,"-"))</f>
        <v>1350.0993486797045</v>
      </c>
      <c r="Q115" s="16"/>
      <c r="R115" s="16"/>
      <c r="S115" s="16"/>
      <c r="T115" s="16"/>
      <c r="U115" s="16"/>
      <c r="V115" s="17"/>
      <c r="W115" s="18"/>
      <c r="X115" s="19"/>
    </row>
    <row r="116" spans="1:24" ht="28.5" customHeight="1" x14ac:dyDescent="0.2"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IF($B116="","",IFERROR(VLOOKUP(G$4&amp;$C$1&amp;$B$2,ROCUP!$1:$1048576,$C116,0)*$D116,"-"))</f>
        <v>1034.5559834735245</v>
      </c>
      <c r="H116" s="47">
        <f>IF($B116="","",IFERROR(VLOOKUP(H$4&amp;$C$1&amp;$B$2,ROCUP!$1:$1048576,$C116,0)*$D116,"-"))</f>
        <v>922.84321744742192</v>
      </c>
      <c r="I116" s="47">
        <f>IF($B116="","",IFERROR(VLOOKUP(I$4&amp;$C$1&amp;$B$2,ROCUP!$1:$1048576,$C116,0)*$D116,"-"))</f>
        <v>748.65862972614025</v>
      </c>
      <c r="J116" s="47">
        <f>IF($B116="","",IFERROR(VLOOKUP(J$4&amp;$C$1&amp;$B$2,ROCUP!$1:$1048576,$C116,0)*$D116,"-"))</f>
        <v>819.51491893642446</v>
      </c>
      <c r="K116" s="47">
        <f>IF($B116="","",IFERROR(VLOOKUP(K$4&amp;$C$1&amp;$B$2,ROCUP!$1:$1048576,$C116,0)*$D116,"-"))</f>
        <v>886.0205848323767</v>
      </c>
      <c r="L116" s="47">
        <f>IF($B116="","",IFERROR(VLOOKUP(L$4&amp;$C$1&amp;$B$2,ROCUP!$1:$1048576,$C116,0)*$D116,"-"))</f>
        <v>875.71068481582813</v>
      </c>
      <c r="M116" s="47">
        <f>IF($B116="","",IFERROR(VLOOKUP(M$4&amp;$C$1&amp;$B$2,ROCUP!$1:$1048576,$C116,0)*$D116,"-"))</f>
        <v>925.63332358783782</v>
      </c>
      <c r="N116" s="47">
        <f>IF($B116="","",IFERROR(VLOOKUP(N$4&amp;$C$1&amp;$B$2,ROCUP!$1:$1048576,$C116,0)*$D116,"-"))</f>
        <v>924.28617920594581</v>
      </c>
      <c r="O116" s="47">
        <f>IF($B116="","",IFERROR(VLOOKUP(O$4&amp;$C$1&amp;$B$2,ROCUP!$1:$1048576,$C116,0)*$D116,"-"))</f>
        <v>1022.8579869982377</v>
      </c>
      <c r="P116" s="47">
        <f>IF($B116="","",IFERROR(VLOOKUP(P$4&amp;$C$1&amp;$B$2,ROCUP!$1:$1048576,$C116,0)*$D116,"-"))</f>
        <v>1045.1689732906207</v>
      </c>
      <c r="Q116" s="16"/>
      <c r="R116" s="16"/>
      <c r="S116" s="16"/>
      <c r="T116" s="16"/>
      <c r="U116" s="16"/>
      <c r="V116" s="17"/>
      <c r="W116" s="18"/>
      <c r="X116" s="19"/>
    </row>
    <row r="117" spans="1:24" ht="28.5" customHeight="1" x14ac:dyDescent="0.2"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IF($B117="","",IFERROR(VLOOKUP(G$4&amp;$C$1&amp;$B$2,ROCUP!$1:$1048576,$C117,0)*$D117,"-"))</f>
        <v>995.73287284414369</v>
      </c>
      <c r="H117" s="47">
        <f>IF($B117="","",IFERROR(VLOOKUP(H$4&amp;$C$1&amp;$B$2,ROCUP!$1:$1048576,$C117,0)*$D117,"-"))</f>
        <v>916.46256252428964</v>
      </c>
      <c r="I117" s="47">
        <f>IF($B117="","",IFERROR(VLOOKUP(I$4&amp;$C$1&amp;$B$2,ROCUP!$1:$1048576,$C117,0)*$D117,"-"))</f>
        <v>794.23780294051642</v>
      </c>
      <c r="J117" s="47">
        <f>IF($B117="","",IFERROR(VLOOKUP(J$4&amp;$C$1&amp;$B$2,ROCUP!$1:$1048576,$C117,0)*$D117,"-"))</f>
        <v>834.44203945069717</v>
      </c>
      <c r="K117" s="47">
        <f>IF($B117="","",IFERROR(VLOOKUP(K$4&amp;$C$1&amp;$B$2,ROCUP!$1:$1048576,$C117,0)*$D117,"-"))</f>
        <v>873.99735891427792</v>
      </c>
      <c r="L117" s="47">
        <f>IF($B117="","",IFERROR(VLOOKUP(L$4&amp;$C$1&amp;$B$2,ROCUP!$1:$1048576,$C117,0)*$D117,"-"))</f>
        <v>896.92864077287186</v>
      </c>
      <c r="M117" s="47">
        <f>IF($B117="","",IFERROR(VLOOKUP(M$4&amp;$C$1&amp;$B$2,ROCUP!$1:$1048576,$C117,0)*$D117,"-"))</f>
        <v>938.43963708044305</v>
      </c>
      <c r="N117" s="47">
        <f>IF($B117="","",IFERROR(VLOOKUP(N$4&amp;$C$1&amp;$B$2,ROCUP!$1:$1048576,$C117,0)*$D117,"-"))</f>
        <v>903.15696870775014</v>
      </c>
      <c r="O117" s="47">
        <f>IF($B117="","",IFERROR(VLOOKUP(O$4&amp;$C$1&amp;$B$2,ROCUP!$1:$1048576,$C117,0)*$D117,"-"))</f>
        <v>951.1313777562525</v>
      </c>
      <c r="P117" s="47">
        <f>IF($B117="","",IFERROR(VLOOKUP(P$4&amp;$C$1&amp;$B$2,ROCUP!$1:$1048576,$C117,0)*$D117,"-"))</f>
        <v>1009.9867568269602</v>
      </c>
      <c r="Q117" s="16"/>
      <c r="R117" s="16"/>
      <c r="S117" s="16"/>
      <c r="T117" s="16"/>
      <c r="U117" s="16"/>
      <c r="V117" s="17"/>
      <c r="W117" s="18"/>
      <c r="X117" s="19"/>
    </row>
    <row r="118" spans="1:24" ht="28.5" customHeight="1" x14ac:dyDescent="0.2"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IF($B118="","",IFERROR(VLOOKUP(G$4&amp;$C$1&amp;$B$2,ROCUP!$1:$1048576,$C118,0)*$D118,"-"))</f>
        <v>819.79710469489748</v>
      </c>
      <c r="H118" s="47">
        <f>IF($B118="","",IFERROR(VLOOKUP(H$4&amp;$C$1&amp;$B$2,ROCUP!$1:$1048576,$C118,0)*$D118,"-"))</f>
        <v>700.68942670443971</v>
      </c>
      <c r="I118" s="47">
        <f>IF($B118="","",IFERROR(VLOOKUP(I$4&amp;$C$1&amp;$B$2,ROCUP!$1:$1048576,$C118,0)*$D118,"-"))</f>
        <v>718.92974878333155</v>
      </c>
      <c r="J118" s="47">
        <f>IF($B118="","",IFERROR(VLOOKUP(J$4&amp;$C$1&amp;$B$2,ROCUP!$1:$1048576,$C118,0)*$D118,"-"))</f>
        <v>606.26627853449429</v>
      </c>
      <c r="K118" s="47">
        <f>IF($B118="","",IFERROR(VLOOKUP(K$4&amp;$C$1&amp;$B$2,ROCUP!$1:$1048576,$C118,0)*$D118,"-"))</f>
        <v>677.43754830947569</v>
      </c>
      <c r="L118" s="47">
        <f>IF($B118="","",IFERROR(VLOOKUP(L$4&amp;$C$1&amp;$B$2,ROCUP!$1:$1048576,$C118,0)*$D118,"-"))</f>
        <v>761.84957627316828</v>
      </c>
      <c r="M118" s="47">
        <f>IF($B118="","",IFERROR(VLOOKUP(M$4&amp;$C$1&amp;$B$2,ROCUP!$1:$1048576,$C118,0)*$D118,"-"))</f>
        <v>881.64072003116576</v>
      </c>
      <c r="N118" s="47">
        <f>IF($B118="","",IFERROR(VLOOKUP(N$4&amp;$C$1&amp;$B$2,ROCUP!$1:$1048576,$C118,0)*$D118,"-"))</f>
        <v>707.67838332829263</v>
      </c>
      <c r="O118" s="47">
        <f>IF($B118="","",IFERROR(VLOOKUP(O$4&amp;$C$1&amp;$B$2,ROCUP!$1:$1048576,$C118,0)*$D118,"-"))</f>
        <v>762.96087737090647</v>
      </c>
      <c r="P118" s="47">
        <f>IF($B118="","",IFERROR(VLOOKUP(P$4&amp;$C$1&amp;$B$2,ROCUP!$1:$1048576,$C118,0)*$D118,"-"))</f>
        <v>818.66603844704105</v>
      </c>
      <c r="Q118" s="16"/>
      <c r="R118" s="16"/>
      <c r="S118" s="16"/>
      <c r="T118" s="16"/>
      <c r="U118" s="16"/>
      <c r="V118" s="17"/>
      <c r="W118" s="18"/>
      <c r="X118" s="19"/>
    </row>
    <row r="119" spans="1:24" ht="28.5" customHeight="1" x14ac:dyDescent="0.2"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IF($B119="","",IFERROR(VLOOKUP(G$4&amp;$C$1&amp;$B$2,ROCUP!$1:$1048576,$C119,0)*$D119,"-"))</f>
        <v>1268.1368472980407</v>
      </c>
      <c r="H119" s="47">
        <f>IF($B119="","",IFERROR(VLOOKUP(H$4&amp;$C$1&amp;$B$2,ROCUP!$1:$1048576,$C119,0)*$D119,"-"))</f>
        <v>1272.4756746742451</v>
      </c>
      <c r="I119" s="47">
        <f>IF($B119="","",IFERROR(VLOOKUP(I$4&amp;$C$1&amp;$B$2,ROCUP!$1:$1048576,$C119,0)*$D119,"-"))</f>
        <v>1179.8521229448866</v>
      </c>
      <c r="J119" s="47">
        <f>IF($B119="","",IFERROR(VLOOKUP(J$4&amp;$C$1&amp;$B$2,ROCUP!$1:$1048576,$C119,0)*$D119,"-"))</f>
        <v>1081.1462599979006</v>
      </c>
      <c r="K119" s="47">
        <f>IF($B119="","",IFERROR(VLOOKUP(K$4&amp;$C$1&amp;$B$2,ROCUP!$1:$1048576,$C119,0)*$D119,"-"))</f>
        <v>1189.8511962640971</v>
      </c>
      <c r="L119" s="47">
        <f>IF($B119="","",IFERROR(VLOOKUP(L$4&amp;$C$1&amp;$B$2,ROCUP!$1:$1048576,$C119,0)*$D119,"-"))</f>
        <v>1270.9114107844262</v>
      </c>
      <c r="M119" s="47">
        <f>IF($B119="","",IFERROR(VLOOKUP(M$4&amp;$C$1&amp;$B$2,ROCUP!$1:$1048576,$C119,0)*$D119,"-"))</f>
        <v>1358.975022537762</v>
      </c>
      <c r="N119" s="47">
        <f>IF($B119="","",IFERROR(VLOOKUP(N$4&amp;$C$1&amp;$B$2,ROCUP!$1:$1048576,$C119,0)*$D119,"-"))</f>
        <v>1360.0414466041534</v>
      </c>
      <c r="O119" s="47">
        <f>IF($B119="","",IFERROR(VLOOKUP(O$4&amp;$C$1&amp;$B$2,ROCUP!$1:$1048576,$C119,0)*$D119,"-"))</f>
        <v>1361.1626782147064</v>
      </c>
      <c r="P119" s="47">
        <f>IF($B119="","",IFERROR(VLOOKUP(P$4&amp;$C$1&amp;$B$2,ROCUP!$1:$1048576,$C119,0)*$D119,"-"))</f>
        <v>1341.4739032185632</v>
      </c>
      <c r="Q119" s="16"/>
      <c r="R119" s="16"/>
      <c r="S119" s="16"/>
      <c r="T119" s="16"/>
      <c r="U119" s="16"/>
      <c r="V119" s="17"/>
      <c r="W119" s="18"/>
      <c r="X119" s="19"/>
    </row>
    <row r="120" spans="1:24" ht="28.5" customHeight="1" x14ac:dyDescent="0.2"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IF($B120="","",IFERROR(VLOOKUP(G$4&amp;$C$1&amp;$B$2,ROCUP!$1:$1048576,$C120,0)*$D120,"-"))</f>
        <v>1986.4361838631457</v>
      </c>
      <c r="H120" s="47">
        <f>IF($B120="","",IFERROR(VLOOKUP(H$4&amp;$C$1&amp;$B$2,ROCUP!$1:$1048576,$C120,0)*$D120,"-"))</f>
        <v>1943.1693741267945</v>
      </c>
      <c r="I120" s="47">
        <f>IF($B120="","",IFERROR(VLOOKUP(I$4&amp;$C$1&amp;$B$2,ROCUP!$1:$1048576,$C120,0)*$D120,"-"))</f>
        <v>1856.1736489903665</v>
      </c>
      <c r="J120" s="47">
        <f>IF($B120="","",IFERROR(VLOOKUP(J$4&amp;$C$1&amp;$B$2,ROCUP!$1:$1048576,$C120,0)*$D120,"-"))</f>
        <v>2005.7599977687046</v>
      </c>
      <c r="K120" s="47">
        <f>IF($B120="","",IFERROR(VLOOKUP(K$4&amp;$C$1&amp;$B$2,ROCUP!$1:$1048576,$C120,0)*$D120,"-"))</f>
        <v>1709.3099432056249</v>
      </c>
      <c r="L120" s="47">
        <f>IF($B120="","",IFERROR(VLOOKUP(L$4&amp;$C$1&amp;$B$2,ROCUP!$1:$1048576,$C120,0)*$D120,"-"))</f>
        <v>1976.8205055695869</v>
      </c>
      <c r="M120" s="47">
        <f>IF($B120="","",IFERROR(VLOOKUP(M$4&amp;$C$1&amp;$B$2,ROCUP!$1:$1048576,$C120,0)*$D120,"-"))</f>
        <v>2204.3115517731185</v>
      </c>
      <c r="N120" s="47">
        <f>IF($B120="","",IFERROR(VLOOKUP(N$4&amp;$C$1&amp;$B$2,ROCUP!$1:$1048576,$C120,0)*$D120,"-"))</f>
        <v>1948.717374049206</v>
      </c>
      <c r="O120" s="47">
        <f>IF($B120="","",IFERROR(VLOOKUP(O$4&amp;$C$1&amp;$B$2,ROCUP!$1:$1048576,$C120,0)*$D120,"-"))</f>
        <v>2334.1030232354024</v>
      </c>
      <c r="P120" s="47">
        <f>IF($B120="","",IFERROR(VLOOKUP(P$4&amp;$C$1&amp;$B$2,ROCUP!$1:$1048576,$C120,0)*$D120,"-"))</f>
        <v>2636.6515000149107</v>
      </c>
      <c r="Q120" s="16"/>
      <c r="R120" s="16"/>
      <c r="S120" s="16"/>
      <c r="T120" s="16"/>
      <c r="U120" s="16"/>
      <c r="V120" s="17"/>
      <c r="W120" s="18"/>
      <c r="X120" s="19"/>
    </row>
    <row r="121" spans="1:24" ht="28.5" customHeight="1" x14ac:dyDescent="0.2"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IF($B121="","",IFERROR(VLOOKUP(G$4&amp;$C$1&amp;$B$2,ROCUP!$1:$1048576,$C121,0)*$D121,"-"))</f>
        <v>1381.385115610992</v>
      </c>
      <c r="H121" s="47">
        <f>IF($B121="","",IFERROR(VLOOKUP(H$4&amp;$C$1&amp;$B$2,ROCUP!$1:$1048576,$C121,0)*$D121,"-"))</f>
        <v>1154.3402308482723</v>
      </c>
      <c r="I121" s="47">
        <f>IF($B121="","",IFERROR(VLOOKUP(I$4&amp;$C$1&amp;$B$2,ROCUP!$1:$1048576,$C121,0)*$D121,"-"))</f>
        <v>1293.135323080747</v>
      </c>
      <c r="J121" s="47">
        <f>IF($B121="","",IFERROR(VLOOKUP(J$4&amp;$C$1&amp;$B$2,ROCUP!$1:$1048576,$C121,0)*$D121,"-"))</f>
        <v>1220.6293319519286</v>
      </c>
      <c r="K121" s="47">
        <f>IF($B121="","",IFERROR(VLOOKUP(K$4&amp;$C$1&amp;$B$2,ROCUP!$1:$1048576,$C121,0)*$D121,"-"))</f>
        <v>1216.5961615995825</v>
      </c>
      <c r="L121" s="47">
        <f>IF($B121="","",IFERROR(VLOOKUP(L$4&amp;$C$1&amp;$B$2,ROCUP!$1:$1048576,$C121,0)*$D121,"-"))</f>
        <v>1367.2953777080311</v>
      </c>
      <c r="M121" s="47">
        <f>IF($B121="","",IFERROR(VLOOKUP(M$4&amp;$C$1&amp;$B$2,ROCUP!$1:$1048576,$C121,0)*$D121,"-"))</f>
        <v>1358.4096505736638</v>
      </c>
      <c r="N121" s="47">
        <f>IF($B121="","",IFERROR(VLOOKUP(N$4&amp;$C$1&amp;$B$2,ROCUP!$1:$1048576,$C121,0)*$D121,"-"))</f>
        <v>1446.8828305070156</v>
      </c>
      <c r="O121" s="47">
        <f>IF($B121="","",IFERROR(VLOOKUP(O$4&amp;$C$1&amp;$B$2,ROCUP!$1:$1048576,$C121,0)*$D121,"-"))</f>
        <v>1409.2033818227574</v>
      </c>
      <c r="P121" s="47">
        <f>IF($B121="","",IFERROR(VLOOKUP(P$4&amp;$C$1&amp;$B$2,ROCUP!$1:$1048576,$C121,0)*$D121,"-"))</f>
        <v>1532.3302368336153</v>
      </c>
      <c r="Q121" s="16"/>
      <c r="R121" s="16"/>
      <c r="S121" s="16"/>
      <c r="T121" s="16"/>
      <c r="U121" s="16"/>
      <c r="V121" s="17"/>
      <c r="W121" s="18"/>
      <c r="X121" s="19"/>
    </row>
    <row r="122" spans="1:24" ht="28.5" customHeight="1" x14ac:dyDescent="0.2"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IF($B122="","",IFERROR(VLOOKUP(G$4&amp;$C$1&amp;$B$2,ROCUP!$1:$1048576,$C122,0)*$D122,"-"))</f>
        <v>508.25129771628627</v>
      </c>
      <c r="H122" s="47">
        <f>IF($B122="","",IFERROR(VLOOKUP(H$4&amp;$C$1&amp;$B$2,ROCUP!$1:$1048576,$C122,0)*$D122,"-"))</f>
        <v>487.07962678359905</v>
      </c>
      <c r="I122" s="47">
        <f>IF($B122="","",IFERROR(VLOOKUP(I$4&amp;$C$1&amp;$B$2,ROCUP!$1:$1048576,$C122,0)*$D122,"-"))</f>
        <v>457.58129250570869</v>
      </c>
      <c r="J122" s="47">
        <f>IF($B122="","",IFERROR(VLOOKUP(J$4&amp;$C$1&amp;$B$2,ROCUP!$1:$1048576,$C122,0)*$D122,"-"))</f>
        <v>492.55343545373648</v>
      </c>
      <c r="K122" s="47">
        <f>IF($B122="","",IFERROR(VLOOKUP(K$4&amp;$C$1&amp;$B$2,ROCUP!$1:$1048576,$C122,0)*$D122,"-"))</f>
        <v>515.04908991810578</v>
      </c>
      <c r="L122" s="47">
        <f>IF($B122="","",IFERROR(VLOOKUP(L$4&amp;$C$1&amp;$B$2,ROCUP!$1:$1048576,$C122,0)*$D122,"-"))</f>
        <v>521.44497632208856</v>
      </c>
      <c r="M122" s="47">
        <f>IF($B122="","",IFERROR(VLOOKUP(M$4&amp;$C$1&amp;$B$2,ROCUP!$1:$1048576,$C122,0)*$D122,"-"))</f>
        <v>541.68040850355646</v>
      </c>
      <c r="N122" s="47">
        <f>IF($B122="","",IFERROR(VLOOKUP(N$4&amp;$C$1&amp;$B$2,ROCUP!$1:$1048576,$C122,0)*$D122,"-"))</f>
        <v>564.25208620006651</v>
      </c>
      <c r="O122" s="47">
        <f>IF($B122="","",IFERROR(VLOOKUP(O$4&amp;$C$1&amp;$B$2,ROCUP!$1:$1048576,$C122,0)*$D122,"-"))</f>
        <v>581.3982754386094</v>
      </c>
      <c r="P122" s="47">
        <f>IF($B122="","",IFERROR(VLOOKUP(P$4&amp;$C$1&amp;$B$2,ROCUP!$1:$1048576,$C122,0)*$D122,"-"))</f>
        <v>612.40631590046394</v>
      </c>
      <c r="Q122" s="16"/>
      <c r="R122" s="16"/>
      <c r="S122" s="16"/>
      <c r="T122" s="16"/>
      <c r="U122" s="16"/>
      <c r="V122" s="17"/>
      <c r="W122" s="18"/>
      <c r="X122" s="19"/>
    </row>
    <row r="123" spans="1:24" ht="28.5" customHeight="1" thickBot="1" x14ac:dyDescent="0.25"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IF($B123="","",IFERROR(VLOOKUP(G$4&amp;$C$1&amp;$B$2,ROCUP!$1:$1048576,$C123,0)*$D123,"-"))</f>
        <v>1396.8662810839623</v>
      </c>
      <c r="H123" s="48">
        <f>IF($B123="","",IFERROR(VLOOKUP(H$4&amp;$C$1&amp;$B$2,ROCUP!$1:$1048576,$C123,0)*$D123,"-"))</f>
        <v>1171.8117919699775</v>
      </c>
      <c r="I123" s="48">
        <f>IF($B123="","",IFERROR(VLOOKUP(I$4&amp;$C$1&amp;$B$2,ROCUP!$1:$1048576,$C123,0)*$D123,"-"))</f>
        <v>1178.4828894388813</v>
      </c>
      <c r="J123" s="48">
        <f>IF($B123="","",IFERROR(VLOOKUP(J$4&amp;$C$1&amp;$B$2,ROCUP!$1:$1048576,$C123,0)*$D123,"-"))</f>
        <v>1003.9256011699982</v>
      </c>
      <c r="K123" s="48">
        <f>IF($B123="","",IFERROR(VLOOKUP(K$4&amp;$C$1&amp;$B$2,ROCUP!$1:$1048576,$C123,0)*$D123,"-"))</f>
        <v>1267.5669728300049</v>
      </c>
      <c r="L123" s="48">
        <f>IF($B123="","",IFERROR(VLOOKUP(L$4&amp;$C$1&amp;$B$2,ROCUP!$1:$1048576,$C123,0)*$D123,"-"))</f>
        <v>1214.4638402475141</v>
      </c>
      <c r="M123" s="48">
        <f>IF($B123="","",IFERROR(VLOOKUP(M$4&amp;$C$1&amp;$B$2,ROCUP!$1:$1048576,$C123,0)*$D123,"-"))</f>
        <v>1255.7170676457224</v>
      </c>
      <c r="N123" s="48">
        <f>IF($B123="","",IFERROR(VLOOKUP(N$4&amp;$C$1&amp;$B$2,ROCUP!$1:$1048576,$C123,0)*$D123,"-"))</f>
        <v>1243.862017290624</v>
      </c>
      <c r="O123" s="48">
        <f>IF($B123="","",IFERROR(VLOOKUP(O$4&amp;$C$1&amp;$B$2,ROCUP!$1:$1048576,$C123,0)*$D123,"-"))</f>
        <v>1264.2648783750155</v>
      </c>
      <c r="P123" s="48">
        <f>IF($B123="","",IFERROR(VLOOKUP(P$4&amp;$C$1&amp;$B$2,ROCUP!$1:$1048576,$C123,0)*$D123,"-"))</f>
        <v>1440.5268780034455</v>
      </c>
      <c r="Q123" s="16"/>
      <c r="R123" s="16"/>
      <c r="S123" s="16"/>
      <c r="T123" s="16"/>
      <c r="U123" s="16"/>
      <c r="V123" s="17"/>
      <c r="W123" s="18"/>
      <c r="X123" s="19"/>
    </row>
    <row r="124" spans="1:24" s="24" customFormat="1" ht="14.1" customHeight="1" thickTop="1" x14ac:dyDescent="0.2">
      <c r="A124" s="38"/>
      <c r="B124" s="38"/>
      <c r="C124" s="42"/>
      <c r="D124" s="42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/>
      <c r="R124" s="23"/>
      <c r="S124" s="23"/>
      <c r="T124" s="23"/>
      <c r="U124" s="23"/>
      <c r="V124" s="23"/>
    </row>
    <row r="125" spans="1:24" x14ac:dyDescent="0.2">
      <c r="E125" s="25"/>
      <c r="F125" s="25"/>
      <c r="L125" s="25"/>
      <c r="M125" s="25"/>
      <c r="N125" s="25"/>
      <c r="O125" s="25"/>
      <c r="P125" s="25"/>
    </row>
    <row r="126" spans="1:24" x14ac:dyDescent="0.2">
      <c r="E126" s="26"/>
      <c r="F126" s="26"/>
    </row>
    <row r="129" spans="5:26" x14ac:dyDescent="0.2">
      <c r="Q129" s="27"/>
      <c r="R129" s="28"/>
      <c r="S129" s="28"/>
      <c r="X129" s="29"/>
      <c r="Y129" s="30"/>
      <c r="Z129" s="30"/>
    </row>
    <row r="130" spans="5:26" x14ac:dyDescent="0.2">
      <c r="Q130" s="31"/>
      <c r="R130" s="31"/>
      <c r="S130" s="31"/>
      <c r="X130" s="32"/>
      <c r="Y130" s="32"/>
      <c r="Z130" s="32"/>
    </row>
    <row r="131" spans="5:26" x14ac:dyDescent="0.2">
      <c r="Q131" s="28"/>
      <c r="R131" s="28"/>
      <c r="S131" s="28"/>
      <c r="X131" s="30"/>
      <c r="Y131" s="30"/>
      <c r="Z131" s="30"/>
    </row>
    <row r="132" spans="5:26" x14ac:dyDescent="0.2">
      <c r="E132" s="25"/>
      <c r="F132" s="25"/>
      <c r="L132" s="25"/>
      <c r="M132" s="25"/>
      <c r="N132" s="25"/>
      <c r="O132" s="25"/>
      <c r="P132" s="25"/>
      <c r="Q132" s="28"/>
      <c r="R132" s="28"/>
      <c r="S132" s="28"/>
      <c r="X132" s="30"/>
      <c r="Y132" s="30"/>
      <c r="Z132" s="30"/>
    </row>
    <row r="133" spans="5:26" x14ac:dyDescent="0.2">
      <c r="Q133" s="28"/>
      <c r="R133" s="28"/>
      <c r="S133" s="28"/>
      <c r="X133" s="30"/>
      <c r="Y133" s="30"/>
      <c r="Z133" s="30"/>
    </row>
    <row r="134" spans="5:26" x14ac:dyDescent="0.2">
      <c r="Q134" s="28"/>
      <c r="R134" s="28"/>
      <c r="S134" s="28"/>
      <c r="X134" s="30"/>
      <c r="Y134" s="30"/>
      <c r="Z134" s="30"/>
    </row>
    <row r="135" spans="5:26" x14ac:dyDescent="0.2">
      <c r="Q135" s="28"/>
      <c r="R135" s="28"/>
      <c r="S135" s="28"/>
      <c r="X135" s="30"/>
      <c r="Y135" s="30"/>
      <c r="Z135" s="30"/>
    </row>
    <row r="136" spans="5:26" x14ac:dyDescent="0.2">
      <c r="R136" s="28"/>
      <c r="S136" s="28"/>
      <c r="Y136" s="30"/>
      <c r="Z136" s="30"/>
    </row>
    <row r="137" spans="5:26" x14ac:dyDescent="0.2">
      <c r="R137" s="28"/>
      <c r="S137" s="28"/>
      <c r="Y137" s="30"/>
      <c r="Z137" s="30"/>
    </row>
    <row r="138" spans="5:26" x14ac:dyDescent="0.2">
      <c r="R138" s="28"/>
      <c r="S138" s="28"/>
      <c r="Y138" s="30"/>
      <c r="Z138" s="30"/>
    </row>
    <row r="139" spans="5:26" x14ac:dyDescent="0.2">
      <c r="R139" s="28"/>
      <c r="S139" s="28"/>
      <c r="Y139" s="30"/>
      <c r="Z139" s="30"/>
    </row>
    <row r="140" spans="5:26" x14ac:dyDescent="0.2">
      <c r="R140" s="28"/>
      <c r="S140" s="28"/>
      <c r="Y140" s="30"/>
      <c r="Z140" s="30"/>
    </row>
    <row r="141" spans="5:26" x14ac:dyDescent="0.2">
      <c r="R141" s="28"/>
      <c r="S141" s="28"/>
      <c r="Y141" s="30"/>
      <c r="Z141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1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46.140625" style="4" customWidth="1"/>
    <col min="7" max="10" width="17.42578125" style="4" customWidth="1"/>
    <col min="11" max="16" width="8.7109375" style="2" customWidth="1"/>
    <col min="17" max="16384" width="9.140625" style="4"/>
  </cols>
  <sheetData>
    <row r="1" spans="1:18" x14ac:dyDescent="0.2">
      <c r="B1" s="36" t="s">
        <v>5</v>
      </c>
      <c r="C1" s="40" t="s">
        <v>212</v>
      </c>
      <c r="G1" s="36">
        <v>0</v>
      </c>
      <c r="H1" s="36">
        <v>1</v>
      </c>
      <c r="I1" s="36">
        <v>2</v>
      </c>
      <c r="J1" s="36">
        <v>4</v>
      </c>
    </row>
    <row r="2" spans="1:18" ht="42.75" customHeight="1" x14ac:dyDescent="0.3">
      <c r="A2" s="36">
        <v>2011</v>
      </c>
      <c r="E2" s="145" t="str">
        <f>"População total e segundo características do mercado de trabalho: Rio de Janeiro, 2011"</f>
        <v>População total e segundo características do mercado de trabalho: Rio de Janeiro, 2011</v>
      </c>
      <c r="F2" s="145"/>
      <c r="G2" s="145"/>
      <c r="H2" s="145"/>
      <c r="I2" s="145"/>
      <c r="J2" s="145"/>
      <c r="O2" s="3"/>
    </row>
    <row r="3" spans="1:18" ht="14.25" customHeight="1" thickBot="1" x14ac:dyDescent="0.25">
      <c r="E3" s="146"/>
      <c r="F3" s="146"/>
      <c r="G3" s="146"/>
      <c r="H3" s="146"/>
      <c r="I3" s="146"/>
      <c r="J3" s="146"/>
      <c r="K3" s="5"/>
      <c r="L3" s="5"/>
      <c r="O3" s="5"/>
    </row>
    <row r="4" spans="1:18" ht="45" customHeight="1" thickTop="1" x14ac:dyDescent="0.2">
      <c r="E4" s="6" t="s">
        <v>0</v>
      </c>
      <c r="F4" s="43"/>
      <c r="G4" s="7" t="s">
        <v>8</v>
      </c>
      <c r="H4" s="7" t="s">
        <v>9</v>
      </c>
      <c r="I4" s="7" t="s">
        <v>10</v>
      </c>
      <c r="J4" s="7" t="s">
        <v>252</v>
      </c>
      <c r="K4" s="8"/>
      <c r="L4" s="8"/>
      <c r="M4" s="8"/>
      <c r="P4" s="9"/>
      <c r="Q4" s="10"/>
      <c r="R4" s="10"/>
    </row>
    <row r="5" spans="1:18" ht="25.5" customHeight="1" x14ac:dyDescent="0.2">
      <c r="E5" s="11" t="s">
        <v>312</v>
      </c>
      <c r="F5" s="11"/>
      <c r="G5" s="13"/>
      <c r="H5" s="13"/>
      <c r="I5" s="13"/>
      <c r="J5" s="13"/>
      <c r="K5" s="8"/>
      <c r="L5" s="8"/>
      <c r="M5" s="8"/>
      <c r="P5" s="9"/>
      <c r="Q5" s="10"/>
      <c r="R5" s="10"/>
    </row>
    <row r="6" spans="1:18" ht="27" customHeight="1" x14ac:dyDescent="0.2">
      <c r="B6" s="37" t="s">
        <v>305</v>
      </c>
      <c r="C6" s="41">
        <f>HLOOKUP($B6,'RTOT (2)'!$1:$2,2,0)</f>
        <v>9</v>
      </c>
      <c r="D6" s="41">
        <v>1</v>
      </c>
      <c r="E6" s="14"/>
      <c r="F6" s="14" t="s">
        <v>311</v>
      </c>
      <c r="G6" s="125">
        <f>IF($B6="","",IFERROR(VLOOKUP($A$2&amp;$B$1&amp;G$1,'RTOT (2)'!$1:$1048576,$C6,0)*$D6,"-"))</f>
        <v>16332133</v>
      </c>
      <c r="H6" s="125">
        <f>IF($B6="","",IFERROR(VLOOKUP($A$2&amp;$B$1&amp;H$1,'RTOT (2)'!$1:$1048576,$C6,0)*$D6,"-"))</f>
        <v>12042585</v>
      </c>
      <c r="I6" s="125">
        <f>IF($B6="","",IFERROR(VLOOKUP($A$2&amp;$B$1&amp;I$1,'RTOT (2)'!$1:$1048576,$C6,0)*$D6,"-"))</f>
        <v>6505959</v>
      </c>
      <c r="J6" s="125">
        <f>IF($B6="","",IFERROR(VLOOKUP($A$2&amp;$B$1&amp;J$1,'RTOT (2)'!$1:$1048576,$C6,0)*$D6,"-"))</f>
        <v>4289548</v>
      </c>
      <c r="K6" s="16"/>
      <c r="L6" s="16"/>
      <c r="M6" s="16"/>
      <c r="N6" s="16"/>
      <c r="O6" s="16"/>
      <c r="P6" s="17"/>
      <c r="Q6" s="18"/>
      <c r="R6" s="19"/>
    </row>
    <row r="7" spans="1:18" ht="27" customHeight="1" x14ac:dyDescent="0.2">
      <c r="B7" s="37" t="s">
        <v>246</v>
      </c>
      <c r="C7" s="41">
        <f>HLOOKUP($B7,'RTOT (2)'!$1:$2,2,0)</f>
        <v>8</v>
      </c>
      <c r="D7" s="41">
        <v>1</v>
      </c>
      <c r="E7" s="14"/>
      <c r="F7" s="14" t="s">
        <v>306</v>
      </c>
      <c r="G7" s="125">
        <f>IF($B7="","",IFERROR(VLOOKUP($A$2&amp;$B$1&amp;G$1,'RTOT (2)'!$1:$1048576,$C7,0)*$D7,"-"))</f>
        <v>12996440</v>
      </c>
      <c r="H7" s="125">
        <f>IF($B7="","",IFERROR(VLOOKUP($A$2&amp;$B$1&amp;H$1,'RTOT (2)'!$1:$1048576,$C7,0)*$D7,"-"))</f>
        <v>9699428</v>
      </c>
      <c r="I7" s="125">
        <f>IF($B7="","",IFERROR(VLOOKUP($A$2&amp;$B$1&amp;I$1,'RTOT (2)'!$1:$1048576,$C7,0)*$D7,"-"))</f>
        <v>5318483</v>
      </c>
      <c r="J7" s="125">
        <f>IF($B7="","",IFERROR(VLOOKUP($A$2&amp;$B$1&amp;J$1,'RTOT (2)'!$1:$1048576,$C7,0)*$D7,"-"))</f>
        <v>3297012</v>
      </c>
      <c r="K7" s="16"/>
      <c r="L7" s="16"/>
      <c r="M7" s="16"/>
      <c r="N7" s="16"/>
      <c r="O7" s="16"/>
      <c r="P7" s="17"/>
      <c r="Q7" s="18"/>
      <c r="R7" s="19"/>
    </row>
    <row r="8" spans="1:18" ht="27" customHeight="1" x14ac:dyDescent="0.2">
      <c r="B8" s="37" t="s">
        <v>247</v>
      </c>
      <c r="C8" s="41">
        <f>HLOOKUP($B8,'RTOT (2)'!$1:$2,2,0)</f>
        <v>7</v>
      </c>
      <c r="D8" s="41">
        <v>1</v>
      </c>
      <c r="E8" s="20"/>
      <c r="F8" s="20" t="s">
        <v>307</v>
      </c>
      <c r="G8" s="126">
        <f>IF($B8="","",IFERROR(VLOOKUP($A$2&amp;$B$1&amp;G$1,'RTOT (2)'!$1:$1048576,$C8,0)*$D8,"-"))</f>
        <v>1328639</v>
      </c>
      <c r="H8" s="126">
        <f>IF($B8="","",IFERROR(VLOOKUP($A$2&amp;$B$1&amp;H$1,'RTOT (2)'!$1:$1048576,$C8,0)*$D8,"-"))</f>
        <v>933491</v>
      </c>
      <c r="I8" s="126">
        <f>IF($B8="","",IFERROR(VLOOKUP($A$2&amp;$B$1&amp;I$1,'RTOT (2)'!$1:$1048576,$C8,0)*$D8,"-"))</f>
        <v>457939</v>
      </c>
      <c r="J8" s="126">
        <f>IF($B8="","",IFERROR(VLOOKUP($A$2&amp;$B$1&amp;J$1,'RTOT (2)'!$1:$1048576,$C8,0)*$D8,"-"))</f>
        <v>395148</v>
      </c>
      <c r="K8" s="16"/>
      <c r="L8" s="16"/>
      <c r="M8" s="16"/>
      <c r="N8" s="16"/>
      <c r="O8" s="16"/>
      <c r="P8" s="17"/>
      <c r="Q8" s="18"/>
      <c r="R8" s="19"/>
    </row>
    <row r="9" spans="1:18" ht="25.5" customHeight="1" x14ac:dyDescent="0.2">
      <c r="E9" s="11" t="s">
        <v>313</v>
      </c>
      <c r="F9" s="11"/>
      <c r="G9" s="127" t="str">
        <f>IF($B9="","",IFERROR(VLOOKUP($A$2&amp;$B$1&amp;G$1,'RTOT (2)'!$1:$1048576,$C9,0)*$D9,"-"))</f>
        <v/>
      </c>
      <c r="H9" s="127" t="str">
        <f>IF($B9="","",IFERROR(VLOOKUP($A$2&amp;$B$1&amp;H$1,'RTOT (2)'!$1:$1048576,$C9,0)*$D9,"-"))</f>
        <v/>
      </c>
      <c r="I9" s="127" t="str">
        <f>IF($B9="","",IFERROR(VLOOKUP($A$2&amp;$B$1&amp;I$1,'RTOT (2)'!$1:$1048576,$C9,0)*$D9,"-"))</f>
        <v/>
      </c>
      <c r="J9" s="127" t="str">
        <f>IF($B9="","",IFERROR(VLOOKUP($A$2&amp;$B$1&amp;J$1,'RTOT (2)'!$1:$1048576,$C9,0)*$D9,"-"))</f>
        <v/>
      </c>
      <c r="K9" s="8"/>
      <c r="L9" s="8"/>
      <c r="M9" s="8"/>
      <c r="P9" s="9"/>
      <c r="Q9" s="10"/>
      <c r="R9" s="10"/>
    </row>
    <row r="10" spans="1:18" ht="27" customHeight="1" x14ac:dyDescent="0.2">
      <c r="B10" s="37" t="s">
        <v>245</v>
      </c>
      <c r="C10" s="41">
        <f>HLOOKUP($B10,RTRABS!$1:$2,2,0)</f>
        <v>9</v>
      </c>
      <c r="D10" s="41">
        <v>1</v>
      </c>
      <c r="E10" s="14"/>
      <c r="F10" s="14" t="s">
        <v>308</v>
      </c>
      <c r="G10" s="125">
        <f>IF($B10="","",IFERROR(VLOOKUP($A$2&amp;$B$1&amp;G$1,RTRABS!$1:$1048576,$C10,0)*$D10,"-"))</f>
        <v>8082944</v>
      </c>
      <c r="H10" s="125">
        <f>IF($B10="","",IFERROR(VLOOKUP($A$2&amp;$B$1&amp;H$1,RTRABS!$1:$1048576,$C10,0)*$D10,"-"))</f>
        <v>6009425</v>
      </c>
      <c r="I10" s="125">
        <f>IF($B10="","",IFERROR(VLOOKUP($A$2&amp;$B$1&amp;I$1,RTRABS!$1:$1048576,$C10,0)*$D10,"-"))</f>
        <v>3297689</v>
      </c>
      <c r="J10" s="125">
        <f>IF($B10="","",IFERROR(VLOOKUP($A$2&amp;$B$1&amp;J$1,RTRABS!$1:$1048576,$C10,0)*$D10,"-"))</f>
        <v>2073519</v>
      </c>
      <c r="K10" s="16"/>
      <c r="L10" s="16"/>
      <c r="M10" s="16"/>
      <c r="N10" s="16"/>
      <c r="O10" s="16"/>
      <c r="P10" s="17"/>
      <c r="Q10" s="18"/>
      <c r="R10" s="19"/>
    </row>
    <row r="11" spans="1:18" ht="27" customHeight="1" x14ac:dyDescent="0.2">
      <c r="B11" s="37" t="s">
        <v>54</v>
      </c>
      <c r="C11" s="41">
        <f>HLOOKUP($B11,RTRABS!$1:$2,2,0)</f>
        <v>7</v>
      </c>
      <c r="D11" s="41">
        <v>1</v>
      </c>
      <c r="E11" s="14"/>
      <c r="F11" s="14" t="s">
        <v>309</v>
      </c>
      <c r="G11" s="125">
        <f>IF($B11="","",IFERROR(VLOOKUP($A$2&amp;$B$1&amp;G$1,RTRABS!$1:$1048576,$C11,0)*$D11,"-"))</f>
        <v>7421219</v>
      </c>
      <c r="H11" s="125">
        <f>IF($B11="","",IFERROR(VLOOKUP($A$2&amp;$B$1&amp;H$1,RTRABS!$1:$1048576,$C11,0)*$D11,"-"))</f>
        <v>5527098</v>
      </c>
      <c r="I11" s="125">
        <f>IF($B11="","",IFERROR(VLOOKUP($A$2&amp;$B$1&amp;I$1,RTRABS!$1:$1048576,$C11,0)*$D11,"-"))</f>
        <v>3078208</v>
      </c>
      <c r="J11" s="125">
        <f>IF($B11="","",IFERROR(VLOOKUP($A$2&amp;$B$1&amp;J$1,RTRABS!$1:$1048576,$C11,0)*$D11,"-"))</f>
        <v>1894121</v>
      </c>
      <c r="K11" s="16"/>
      <c r="L11" s="16"/>
      <c r="M11" s="16"/>
      <c r="N11" s="16"/>
      <c r="O11" s="16"/>
      <c r="P11" s="17"/>
      <c r="Q11" s="18"/>
      <c r="R11" s="19"/>
    </row>
    <row r="12" spans="1:18" ht="27" customHeight="1" thickBot="1" x14ac:dyDescent="0.25">
      <c r="B12" s="37" t="s">
        <v>55</v>
      </c>
      <c r="C12" s="41">
        <f>HLOOKUP($B12,RTRABS!$1:$2,2,0)</f>
        <v>8</v>
      </c>
      <c r="D12" s="41">
        <v>1</v>
      </c>
      <c r="E12" s="20"/>
      <c r="F12" s="20" t="s">
        <v>310</v>
      </c>
      <c r="G12" s="126">
        <f>IF($B12="","",IFERROR(VLOOKUP($A$2&amp;$B$1&amp;G$1,RTRABS!$1:$1048576,$C12,0)*$D12,"-"))</f>
        <v>661725</v>
      </c>
      <c r="H12" s="126">
        <f>IF($B12="","",IFERROR(VLOOKUP($A$2&amp;$B$1&amp;H$1,RTRABS!$1:$1048576,$C12,0)*$D12,"-"))</f>
        <v>482327</v>
      </c>
      <c r="I12" s="126">
        <f>IF($B12="","",IFERROR(VLOOKUP($A$2&amp;$B$1&amp;I$1,RTRABS!$1:$1048576,$C12,0)*$D12,"-"))</f>
        <v>219481</v>
      </c>
      <c r="J12" s="126">
        <f>IF($B12="","",IFERROR(VLOOKUP($A$2&amp;$B$1&amp;J$1,RTRABS!$1:$1048576,$C12,0)*$D12,"-"))</f>
        <v>179398</v>
      </c>
      <c r="K12" s="16"/>
      <c r="L12" s="16"/>
      <c r="M12" s="16"/>
      <c r="N12" s="16"/>
      <c r="O12" s="16"/>
      <c r="P12" s="17"/>
      <c r="Q12" s="18"/>
      <c r="R12" s="19"/>
    </row>
    <row r="13" spans="1:18" s="24" customFormat="1" ht="14.1" customHeight="1" thickTop="1" x14ac:dyDescent="0.2">
      <c r="A13" s="38"/>
      <c r="B13" s="38"/>
      <c r="C13" s="42"/>
      <c r="D13" s="42"/>
      <c r="E13" s="22" t="s">
        <v>314</v>
      </c>
      <c r="F13" s="22"/>
      <c r="G13" s="22"/>
      <c r="H13" s="22"/>
      <c r="I13" s="22"/>
      <c r="J13" s="22"/>
      <c r="K13" s="23"/>
      <c r="L13" s="23"/>
      <c r="M13" s="23"/>
      <c r="N13" s="23"/>
      <c r="O13" s="23"/>
      <c r="P13" s="23"/>
    </row>
    <row r="14" spans="1:18" x14ac:dyDescent="0.2">
      <c r="E14" s="25"/>
      <c r="F14" s="25"/>
      <c r="G14" s="25"/>
      <c r="H14" s="25"/>
      <c r="I14" s="25"/>
      <c r="J14" s="25"/>
    </row>
    <row r="15" spans="1:18" x14ac:dyDescent="0.2">
      <c r="E15" s="26"/>
      <c r="F15" s="26"/>
    </row>
    <row r="18" spans="5:20" x14ac:dyDescent="0.2">
      <c r="K18" s="27"/>
      <c r="L18" s="28"/>
      <c r="M18" s="28"/>
      <c r="R18" s="29"/>
      <c r="S18" s="30"/>
      <c r="T18" s="30"/>
    </row>
    <row r="19" spans="5:20" x14ac:dyDescent="0.2">
      <c r="K19" s="31"/>
      <c r="L19" s="31"/>
      <c r="M19" s="31"/>
      <c r="R19" s="32"/>
      <c r="S19" s="32"/>
      <c r="T19" s="32"/>
    </row>
    <row r="20" spans="5:20" x14ac:dyDescent="0.2">
      <c r="K20" s="28"/>
      <c r="L20" s="28"/>
      <c r="M20" s="28"/>
      <c r="R20" s="30"/>
      <c r="S20" s="30"/>
      <c r="T20" s="30"/>
    </row>
    <row r="21" spans="5:20" x14ac:dyDescent="0.2">
      <c r="E21" s="25"/>
      <c r="F21" s="25"/>
      <c r="G21" s="25"/>
      <c r="H21" s="25"/>
      <c r="I21" s="25"/>
      <c r="J21" s="25"/>
      <c r="K21" s="28"/>
      <c r="L21" s="28"/>
      <c r="M21" s="28"/>
      <c r="R21" s="30"/>
      <c r="S21" s="30"/>
      <c r="T21" s="30"/>
    </row>
    <row r="22" spans="5:20" x14ac:dyDescent="0.2">
      <c r="K22" s="28"/>
      <c r="L22" s="28"/>
      <c r="M22" s="28"/>
      <c r="R22" s="30"/>
      <c r="S22" s="30"/>
      <c r="T22" s="30"/>
    </row>
    <row r="23" spans="5:20" x14ac:dyDescent="0.2">
      <c r="K23" s="28"/>
      <c r="L23" s="28"/>
      <c r="M23" s="28"/>
      <c r="R23" s="30"/>
      <c r="S23" s="30"/>
      <c r="T23" s="30"/>
    </row>
    <row r="24" spans="5:20" x14ac:dyDescent="0.2">
      <c r="K24" s="28"/>
      <c r="L24" s="28"/>
      <c r="M24" s="28"/>
      <c r="R24" s="30"/>
      <c r="S24" s="30"/>
      <c r="T24" s="30"/>
    </row>
    <row r="25" spans="5:20" x14ac:dyDescent="0.2">
      <c r="L25" s="28"/>
      <c r="M25" s="28"/>
      <c r="S25" s="30"/>
      <c r="T25" s="30"/>
    </row>
    <row r="26" spans="5:20" x14ac:dyDescent="0.2">
      <c r="L26" s="28"/>
      <c r="M26" s="28"/>
      <c r="S26" s="30"/>
      <c r="T26" s="30"/>
    </row>
    <row r="27" spans="5:20" x14ac:dyDescent="0.2">
      <c r="L27" s="28"/>
      <c r="M27" s="28"/>
      <c r="S27" s="30"/>
      <c r="T27" s="30"/>
    </row>
    <row r="28" spans="5:20" x14ac:dyDescent="0.2">
      <c r="L28" s="28"/>
      <c r="M28" s="28"/>
      <c r="S28" s="30"/>
      <c r="T28" s="30"/>
    </row>
    <row r="29" spans="5:20" x14ac:dyDescent="0.2">
      <c r="L29" s="28"/>
      <c r="M29" s="28"/>
      <c r="S29" s="30"/>
      <c r="T29" s="30"/>
    </row>
    <row r="30" spans="5:20" x14ac:dyDescent="0.2">
      <c r="L30" s="28"/>
      <c r="M30" s="28"/>
      <c r="S30" s="30"/>
      <c r="T30" s="30"/>
    </row>
  </sheetData>
  <mergeCells count="2">
    <mergeCell ref="E2:J2"/>
    <mergeCell ref="E3:J3"/>
  </mergeCells>
  <printOptions horizontalCentered="1"/>
  <pageMargins left="0.24" right="0.2" top="0.46" bottom="0.39370078740157499" header="0.35" footer="0.47"/>
  <pageSetup paperSize="9" scale="1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40"/>
  <sheetViews>
    <sheetView showGridLines="0" zoomScale="90" zoomScaleNormal="90" zoomScalePageLayoutView="90" workbookViewId="0"/>
  </sheetViews>
  <sheetFormatPr defaultColWidth="10.85546875" defaultRowHeight="12.75" x14ac:dyDescent="0.25"/>
  <cols>
    <col min="1" max="2" width="10.85546875" style="35"/>
    <col min="3" max="3" width="3.28515625" style="35" customWidth="1"/>
    <col min="4" max="4" width="10.85546875" style="35"/>
    <col min="5" max="12" width="12.7109375" style="35" customWidth="1"/>
    <col min="13" max="13" width="10.85546875" style="35"/>
    <col min="14" max="14" width="3.28515625" style="35" customWidth="1"/>
    <col min="15" max="16384" width="10.85546875" style="35"/>
  </cols>
  <sheetData>
    <row r="1" spans="3:14" s="33" customFormat="1" ht="39.950000000000003" customHeight="1" x14ac:dyDescent="0.25">
      <c r="D1" s="34" t="s">
        <v>2</v>
      </c>
      <c r="H1" s="34"/>
    </row>
    <row r="4" spans="3:14" ht="48" customHeight="1" x14ac:dyDescent="0.25">
      <c r="C4" s="147" t="str">
        <f>"Evolução da "&amp;LOWER('Aux1'!$F$1)&amp;": 2001 a 2011"</f>
        <v>Evolução da porcentagem da população de 15 anos e mais ocupada: 2001 a 2011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9"/>
    </row>
    <row r="5" spans="3:14" x14ac:dyDescent="0.25"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3:14" x14ac:dyDescent="0.25"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3:14" x14ac:dyDescent="0.25">
      <c r="C7" s="150" t="str">
        <f>'Aux1'!$Q$1</f>
        <v>(%)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3:14" x14ac:dyDescent="0.25">
      <c r="C8" s="150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3:14" x14ac:dyDescent="0.25">
      <c r="C9" s="150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</row>
    <row r="10" spans="3:14" x14ac:dyDescent="0.25">
      <c r="C10" s="1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</row>
    <row r="11" spans="3:14" x14ac:dyDescent="0.25">
      <c r="C11" s="1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2"/>
    </row>
    <row r="12" spans="3:14" x14ac:dyDescent="0.25">
      <c r="C12" s="150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3:14" x14ac:dyDescent="0.25">
      <c r="C13" s="1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</row>
    <row r="14" spans="3:14" x14ac:dyDescent="0.25">
      <c r="C14" s="1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2"/>
    </row>
    <row r="15" spans="3:14" x14ac:dyDescent="0.25">
      <c r="C15" s="1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</row>
    <row r="16" spans="3:14" x14ac:dyDescent="0.25">
      <c r="C16" s="150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</row>
    <row r="17" spans="3:14" x14ac:dyDescent="0.25">
      <c r="C17" s="1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2"/>
    </row>
    <row r="18" spans="3:14" x14ac:dyDescent="0.25">
      <c r="C18" s="150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</row>
    <row r="19" spans="3:14" x14ac:dyDescent="0.25">
      <c r="C19" s="1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2"/>
    </row>
    <row r="20" spans="3:14" x14ac:dyDescent="0.25">
      <c r="C20" s="1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2"/>
    </row>
    <row r="21" spans="3:14" x14ac:dyDescent="0.25">
      <c r="C21" s="150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2"/>
    </row>
    <row r="22" spans="3:14" x14ac:dyDescent="0.25">
      <c r="C22" s="1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2"/>
    </row>
    <row r="23" spans="3:14" x14ac:dyDescent="0.25">
      <c r="C23" s="15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</row>
    <row r="24" spans="3:14" x14ac:dyDescent="0.25">
      <c r="C24" s="1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2"/>
    </row>
    <row r="25" spans="3:14" x14ac:dyDescent="0.25">
      <c r="C25" s="150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2"/>
    </row>
    <row r="26" spans="3:14" x14ac:dyDescent="0.25">
      <c r="C26" s="1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2"/>
    </row>
    <row r="27" spans="3:14" x14ac:dyDescent="0.25">
      <c r="C27" s="150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2"/>
    </row>
    <row r="28" spans="3:14" x14ac:dyDescent="0.25">
      <c r="C28" s="1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</row>
    <row r="29" spans="3:14" x14ac:dyDescent="0.25">
      <c r="C29" s="1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2"/>
    </row>
    <row r="30" spans="3:14" x14ac:dyDescent="0.25">
      <c r="C30" s="1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2"/>
    </row>
    <row r="31" spans="3:14" x14ac:dyDescent="0.25">
      <c r="C31" s="1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</row>
    <row r="32" spans="3:14" x14ac:dyDescent="0.25">
      <c r="C32" s="1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</row>
    <row r="33" spans="3:14" x14ac:dyDescent="0.25">
      <c r="C33" s="150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2"/>
    </row>
    <row r="34" spans="3:14" x14ac:dyDescent="0.25">
      <c r="C34" s="1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2"/>
    </row>
    <row r="35" spans="3:14" x14ac:dyDescent="0.25">
      <c r="C35" s="150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2"/>
    </row>
    <row r="36" spans="3:14" x14ac:dyDescent="0.25">
      <c r="C36" s="1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2"/>
    </row>
    <row r="37" spans="3:14" x14ac:dyDescent="0.25">
      <c r="C37" s="50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2"/>
    </row>
    <row r="38" spans="3:14" x14ac:dyDescent="0.25"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2"/>
    </row>
    <row r="39" spans="3:14" x14ac:dyDescent="0.25">
      <c r="C39" s="50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</row>
    <row r="40" spans="3:14" x14ac:dyDescent="0.25"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5"/>
    </row>
  </sheetData>
  <mergeCells count="2">
    <mergeCell ref="C4:N4"/>
    <mergeCell ref="C7:C36"/>
  </mergeCells>
  <pageMargins left="0.75" right="0.75" top="1" bottom="1" header="0.5" footer="0.5"/>
  <pageSetup paperSize="9" orientation="portrait" horizontalDpi="4294967292" verticalDpi="4294967292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4</xdr:col>
                    <xdr:colOff>161925</xdr:colOff>
                    <xdr:row>0</xdr:row>
                    <xdr:rowOff>114300</xdr:rowOff>
                  </from>
                  <to>
                    <xdr:col>12</xdr:col>
                    <xdr:colOff>0</xdr:colOff>
                    <xdr:row>0</xdr:row>
                    <xdr:rowOff>352425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showGridLines="0" zoomScale="120" zoomScaleNormal="120" zoomScaleSheetLayoutView="90" zoomScalePageLayoutView="120" workbookViewId="0"/>
  </sheetViews>
  <sheetFormatPr defaultColWidth="9.140625" defaultRowHeight="12.75" x14ac:dyDescent="0.2"/>
  <cols>
    <col min="1" max="2" width="1.85546875" style="83" customWidth="1"/>
    <col min="3" max="4" width="1.85546875" style="85" customWidth="1"/>
    <col min="5" max="5" width="2.85546875" style="4" customWidth="1"/>
    <col min="6" max="6" width="24.42578125" style="4" customWidth="1"/>
    <col min="7" max="10" width="12.85546875" style="4" customWidth="1"/>
    <col min="11" max="16" width="8.7109375" style="2" customWidth="1"/>
    <col min="17" max="16384" width="9.140625" style="4"/>
  </cols>
  <sheetData>
    <row r="1" spans="1:18" s="81" customFormat="1" ht="39.950000000000003" customHeight="1" x14ac:dyDescent="0.25">
      <c r="D1" s="82"/>
      <c r="G1" s="82" t="s">
        <v>253</v>
      </c>
      <c r="H1" s="81" t="s">
        <v>253</v>
      </c>
      <c r="I1" s="81" t="s">
        <v>254</v>
      </c>
      <c r="J1" s="81" t="s">
        <v>254</v>
      </c>
    </row>
    <row r="2" spans="1:18" s="83" customFormat="1" x14ac:dyDescent="0.2">
      <c r="A2" s="83" t="str">
        <f>[1]Parâmetros3!J5</f>
        <v>RTRABP</v>
      </c>
      <c r="B2" s="83" t="str">
        <f>[1]Parâmetros3!K5</f>
        <v>Remuneração média do trabalho</v>
      </c>
      <c r="C2" s="83" t="str">
        <f>[1]Parâmetros3!L5</f>
        <v>(R$ por mês)</v>
      </c>
      <c r="D2" s="83">
        <f>[1]Parâmetros3!M5</f>
        <v>1</v>
      </c>
      <c r="E2" s="83">
        <f>HLOOKUP($A2,[1]ROCUP!$1:$2,2,0)</f>
        <v>40</v>
      </c>
      <c r="G2" s="84">
        <f t="shared" ref="G2" si="0">G6</f>
        <v>2009</v>
      </c>
      <c r="H2" s="84">
        <f>H6</f>
        <v>2011</v>
      </c>
      <c r="I2" s="84">
        <f>I6+1000</f>
        <v>3009</v>
      </c>
      <c r="J2" s="84">
        <f t="shared" ref="J2" si="1">J6+1000</f>
        <v>3011</v>
      </c>
      <c r="K2" s="85"/>
      <c r="L2" s="85"/>
      <c r="M2" s="85"/>
      <c r="N2" s="85"/>
      <c r="O2" s="85"/>
      <c r="P2" s="85"/>
    </row>
    <row r="3" spans="1:18" ht="42.75" customHeight="1" x14ac:dyDescent="0.3">
      <c r="A3" s="83" t="str">
        <f>[1]Parâmetros3!D9</f>
        <v>TOT</v>
      </c>
      <c r="B3" s="83" t="str">
        <f>[1]Parâmetros3!E9</f>
        <v>Total</v>
      </c>
      <c r="C3" s="83" t="str">
        <f>[1]Parâmetros3!E9</f>
        <v>Total</v>
      </c>
      <c r="E3" s="145" t="s">
        <v>255</v>
      </c>
      <c r="F3" s="145"/>
      <c r="G3" s="145"/>
      <c r="H3" s="145"/>
      <c r="I3" s="145"/>
      <c r="J3" s="145"/>
      <c r="O3" s="3"/>
    </row>
    <row r="4" spans="1:18" ht="14.25" customHeight="1" thickBot="1" x14ac:dyDescent="0.25">
      <c r="E4" s="86"/>
      <c r="F4" s="86"/>
      <c r="G4" s="87"/>
      <c r="H4" s="87"/>
      <c r="I4" s="87"/>
      <c r="J4" s="86"/>
      <c r="K4" s="5"/>
      <c r="L4" s="5"/>
      <c r="O4" s="5"/>
    </row>
    <row r="5" spans="1:18" ht="35.25" customHeight="1" thickTop="1" x14ac:dyDescent="0.2">
      <c r="E5" s="151" t="s">
        <v>256</v>
      </c>
      <c r="F5" s="151"/>
      <c r="G5" s="153" t="s">
        <v>257</v>
      </c>
      <c r="H5" s="154"/>
      <c r="I5" s="155" t="s">
        <v>258</v>
      </c>
      <c r="J5" s="155"/>
      <c r="K5" s="8"/>
      <c r="L5" s="8"/>
      <c r="M5" s="8"/>
      <c r="P5" s="9"/>
      <c r="Q5" s="10"/>
      <c r="R5" s="10"/>
    </row>
    <row r="6" spans="1:18" ht="29.25" customHeight="1" x14ac:dyDescent="0.2">
      <c r="E6" s="152"/>
      <c r="F6" s="152"/>
      <c r="G6" s="88">
        <v>2009</v>
      </c>
      <c r="H6" s="89">
        <v>2011</v>
      </c>
      <c r="I6" s="88">
        <v>2009</v>
      </c>
      <c r="J6" s="90">
        <v>2011</v>
      </c>
      <c r="K6" s="8"/>
      <c r="L6" s="8"/>
      <c r="M6" s="8"/>
      <c r="P6" s="9"/>
      <c r="Q6" s="10"/>
      <c r="R6" s="10"/>
    </row>
    <row r="7" spans="1:18" ht="18.75" customHeight="1" x14ac:dyDescent="0.2">
      <c r="A7" s="83">
        <v>0</v>
      </c>
      <c r="E7" s="91" t="s">
        <v>20</v>
      </c>
      <c r="F7" s="92"/>
      <c r="G7" s="93">
        <f>VLOOKUP(G$6&amp;$A7&amp;G$1,MPREV_POSOCUP!$1:$1048576,7,0)*100</f>
        <v>14.381634952514338</v>
      </c>
      <c r="H7" s="94">
        <f>VLOOKUP(H$6&amp;$A7&amp;H$1,MPREV_POSOCUP!$1:$1048576,7,0)*100</f>
        <v>16.557380775245964</v>
      </c>
      <c r="I7" s="93">
        <f>VLOOKUP(I$6&amp;$A7&amp;I$1,MPREV_POSOCUP!$1:$1048576,7,0)*100</f>
        <v>69.094296700461811</v>
      </c>
      <c r="J7" s="93">
        <f>VLOOKUP(J$6&amp;$A7&amp;J$1,MPREV_POSOCUP!$1:$1048576,7,0)*100</f>
        <v>76.234527065361874</v>
      </c>
      <c r="K7" s="8"/>
      <c r="L7" s="8"/>
      <c r="M7" s="8"/>
      <c r="P7" s="9"/>
      <c r="Q7" s="10"/>
      <c r="R7" s="10"/>
    </row>
    <row r="8" spans="1:18" ht="18.75" customHeight="1" x14ac:dyDescent="0.2">
      <c r="A8" s="83">
        <v>10</v>
      </c>
      <c r="B8" s="95"/>
      <c r="C8" s="96"/>
      <c r="D8" s="96"/>
      <c r="E8" s="97" t="s">
        <v>259</v>
      </c>
      <c r="F8" s="98"/>
      <c r="G8" s="99">
        <f>VLOOKUP(G$6&amp;$A8&amp;G$1,MPREV_POSOCUP!$1:$1048576,7,0)*100</f>
        <v>8.914711189484283</v>
      </c>
      <c r="H8" s="100">
        <f>VLOOKUP(H$6&amp;$A8&amp;H$1,MPREV_POSOCUP!$1:$1048576,7,0)*100</f>
        <v>9.415099014295075</v>
      </c>
      <c r="I8" s="99">
        <f>VLOOKUP(I$6&amp;$A8&amp;I$1,MPREV_POSOCUP!$1:$1048576,7,0)*100</f>
        <v>55.729913786857935</v>
      </c>
      <c r="J8" s="101">
        <f>VLOOKUP(J$6&amp;$A8&amp;J$1,MPREV_POSOCUP!$1:$1048576,7,0)*100</f>
        <v>64.626788052706445</v>
      </c>
      <c r="K8" s="16"/>
      <c r="L8" s="16"/>
      <c r="M8" s="16"/>
      <c r="N8" s="16"/>
      <c r="O8" s="16"/>
      <c r="P8" s="17"/>
      <c r="Q8" s="18"/>
      <c r="R8" s="19"/>
    </row>
    <row r="9" spans="1:18" ht="18.75" customHeight="1" x14ac:dyDescent="0.2">
      <c r="A9" s="83">
        <v>11</v>
      </c>
      <c r="B9" s="95"/>
      <c r="C9" s="96"/>
      <c r="D9" s="96"/>
      <c r="E9" s="102"/>
      <c r="F9" s="103" t="s">
        <v>260</v>
      </c>
      <c r="G9" s="104">
        <f>VLOOKUP(G$6&amp;$A9&amp;G$1,MPREV_POSOCUP!$1:$1048576,7,0)*100</f>
        <v>48.775132245794197</v>
      </c>
      <c r="H9" s="105">
        <f>VLOOKUP(H$6&amp;$A9&amp;H$1,MPREV_POSOCUP!$1:$1048576,7,0)*100</f>
        <v>14.132858581499065</v>
      </c>
      <c r="I9" s="104">
        <f>VLOOKUP(I$6&amp;$A9&amp;I$1,MPREV_POSOCUP!$1:$1048576,7,0)*100</f>
        <v>86.963484945547734</v>
      </c>
      <c r="J9" s="106">
        <f>VLOOKUP(J$6&amp;$A9&amp;J$1,MPREV_POSOCUP!$1:$1048576,7,0)*100</f>
        <v>70.532268198545907</v>
      </c>
      <c r="K9" s="16"/>
      <c r="L9" s="16"/>
      <c r="M9" s="16"/>
      <c r="N9" s="16"/>
      <c r="O9" s="16"/>
      <c r="P9" s="17"/>
      <c r="Q9" s="18"/>
      <c r="R9" s="19"/>
    </row>
    <row r="10" spans="1:18" ht="18.75" customHeight="1" x14ac:dyDescent="0.2">
      <c r="A10" s="83">
        <v>12</v>
      </c>
      <c r="B10" s="95"/>
      <c r="C10" s="96"/>
      <c r="D10" s="96"/>
      <c r="E10" s="107"/>
      <c r="F10" s="108" t="s">
        <v>261</v>
      </c>
      <c r="G10" s="104">
        <f>VLOOKUP(G$6&amp;$A10&amp;G$1,MPREV_POSOCUP!$1:$1048576,7,0)*100</f>
        <v>11.768444842035878</v>
      </c>
      <c r="H10" s="105">
        <f>VLOOKUP(H$6&amp;$A10&amp;H$1,MPREV_POSOCUP!$1:$1048576,7,0)*100</f>
        <v>17.312003260648055</v>
      </c>
      <c r="I10" s="104">
        <f>VLOOKUP(I$6&amp;$A10&amp;I$1,MPREV_POSOCUP!$1:$1048576,7,0)*100</f>
        <v>77.552536616429634</v>
      </c>
      <c r="J10" s="104">
        <f>VLOOKUP(J$6&amp;$A10&amp;J$1,MPREV_POSOCUP!$1:$1048576,7,0)*100</f>
        <v>77.802294792586054</v>
      </c>
      <c r="K10" s="16"/>
      <c r="L10" s="16"/>
      <c r="M10" s="16"/>
      <c r="N10" s="16"/>
      <c r="O10" s="16"/>
      <c r="P10" s="17"/>
      <c r="Q10" s="18"/>
      <c r="R10" s="19"/>
    </row>
    <row r="11" spans="1:18" ht="18.75" customHeight="1" x14ac:dyDescent="0.2">
      <c r="A11" s="83">
        <v>13</v>
      </c>
      <c r="B11" s="95"/>
      <c r="C11" s="96"/>
      <c r="D11" s="96"/>
      <c r="E11" s="107"/>
      <c r="F11" s="108" t="s">
        <v>262</v>
      </c>
      <c r="G11" s="104">
        <f>VLOOKUP(G$6&amp;$A11&amp;G$1,MPREV_POSOCUP!$1:$1048576,7,0)*100</f>
        <v>7.5388702418760074</v>
      </c>
      <c r="H11" s="105">
        <f>VLOOKUP(H$6&amp;$A11&amp;H$1,MPREV_POSOCUP!$1:$1048576,7,0)*100</f>
        <v>10.892347235308344</v>
      </c>
      <c r="I11" s="104">
        <f>VLOOKUP(I$6&amp;$A11&amp;I$1,MPREV_POSOCUP!$1:$1048576,7,0)*100</f>
        <v>67.25756290641786</v>
      </c>
      <c r="J11" s="104">
        <f>VLOOKUP(J$6&amp;$A11&amp;J$1,MPREV_POSOCUP!$1:$1048576,7,0)*100</f>
        <v>73.332225637617341</v>
      </c>
      <c r="K11" s="16"/>
      <c r="L11" s="16"/>
      <c r="M11" s="16"/>
      <c r="N11" s="16"/>
      <c r="O11" s="16"/>
      <c r="P11" s="17"/>
      <c r="Q11" s="18"/>
      <c r="R11" s="19"/>
    </row>
    <row r="12" spans="1:18" ht="18.75" customHeight="1" x14ac:dyDescent="0.2">
      <c r="A12" s="83">
        <v>14</v>
      </c>
      <c r="B12" s="95"/>
      <c r="C12" s="96"/>
      <c r="D12" s="96"/>
      <c r="E12" s="107"/>
      <c r="F12" s="108" t="s">
        <v>263</v>
      </c>
      <c r="G12" s="104">
        <f>VLOOKUP(G$6&amp;$A12&amp;G$1,MPREV_POSOCUP!$1:$1048576,7,0)*100</f>
        <v>4.3479738917595867</v>
      </c>
      <c r="H12" s="105">
        <f>VLOOKUP(H$6&amp;$A12&amp;H$1,MPREV_POSOCUP!$1:$1048576,7,0)*100</f>
        <v>15.34896484434552</v>
      </c>
      <c r="I12" s="104">
        <f>VLOOKUP(I$6&amp;$A12&amp;I$1,MPREV_POSOCUP!$1:$1048576,7,0)*100</f>
        <v>45.831162063574773</v>
      </c>
      <c r="J12" s="104">
        <f>VLOOKUP(J$6&amp;$A12&amp;J$1,MPREV_POSOCUP!$1:$1048576,7,0)*100</f>
        <v>82.224212951113387</v>
      </c>
      <c r="K12" s="16"/>
      <c r="L12" s="16"/>
      <c r="M12" s="16"/>
      <c r="N12" s="16"/>
      <c r="O12" s="16"/>
      <c r="P12" s="17"/>
      <c r="Q12" s="18"/>
      <c r="R12" s="19"/>
    </row>
    <row r="13" spans="1:18" ht="18.75" customHeight="1" x14ac:dyDescent="0.2">
      <c r="A13" s="83">
        <v>15</v>
      </c>
      <c r="B13" s="95"/>
      <c r="C13" s="96"/>
      <c r="D13" s="96"/>
      <c r="E13" s="107"/>
      <c r="F13" s="108" t="s">
        <v>264</v>
      </c>
      <c r="G13" s="104">
        <f>VLOOKUP(G$6&amp;$A13&amp;G$1,MPREV_POSOCUP!$1:$1048576,7,0)*100</f>
        <v>4.3246845034295038</v>
      </c>
      <c r="H13" s="105">
        <f>VLOOKUP(H$6&amp;$A13&amp;H$1,MPREV_POSOCUP!$1:$1048576,7,0)*100</f>
        <v>6.7876198616880252</v>
      </c>
      <c r="I13" s="104">
        <f>VLOOKUP(I$6&amp;$A13&amp;I$1,MPREV_POSOCUP!$1:$1048576,7,0)*100</f>
        <v>39.258210705344219</v>
      </c>
      <c r="J13" s="104">
        <f>VLOOKUP(J$6&amp;$A13&amp;J$1,MPREV_POSOCUP!$1:$1048576,7,0)*100</f>
        <v>52.811374625173954</v>
      </c>
      <c r="K13" s="16"/>
      <c r="L13" s="16"/>
      <c r="M13" s="16"/>
      <c r="N13" s="16"/>
      <c r="O13" s="16"/>
      <c r="P13" s="17"/>
      <c r="Q13" s="18"/>
      <c r="R13" s="19"/>
    </row>
    <row r="14" spans="1:18" ht="18.75" customHeight="1" x14ac:dyDescent="0.2">
      <c r="A14" s="83">
        <v>115</v>
      </c>
      <c r="B14" s="95"/>
      <c r="C14" s="96"/>
      <c r="D14" s="96"/>
      <c r="E14" s="107"/>
      <c r="F14" s="109" t="s">
        <v>9</v>
      </c>
      <c r="G14" s="104">
        <f>VLOOKUP(G$6&amp;$A14&amp;G$1,MPREV_POSOCUP!$1:$1048576,7,0)*100</f>
        <v>5.3612275094467119</v>
      </c>
      <c r="H14" s="105">
        <f>VLOOKUP(H$6&amp;$A14&amp;H$1,MPREV_POSOCUP!$1:$1048576,7,0)*100</f>
        <v>8.1797327063764698</v>
      </c>
      <c r="I14" s="104">
        <f>VLOOKUP(I$6&amp;$A14&amp;I$1,MPREV_POSOCUP!$1:$1048576,7,0)*100</f>
        <v>53.893574501236316</v>
      </c>
      <c r="J14" s="104">
        <f>VLOOKUP(J$6&amp;$A14&amp;J$1,MPREV_POSOCUP!$1:$1048576,7,0)*100</f>
        <v>73.3367294956699</v>
      </c>
      <c r="K14" s="16"/>
      <c r="L14" s="16"/>
      <c r="M14" s="16"/>
      <c r="N14" s="16"/>
      <c r="O14" s="16"/>
      <c r="P14" s="17"/>
      <c r="Q14" s="18"/>
      <c r="R14" s="19"/>
    </row>
    <row r="15" spans="1:18" ht="18.75" customHeight="1" x14ac:dyDescent="0.2">
      <c r="A15" s="83">
        <v>215</v>
      </c>
      <c r="B15" s="95"/>
      <c r="C15" s="96"/>
      <c r="D15" s="96"/>
      <c r="E15" s="107"/>
      <c r="F15" s="109" t="s">
        <v>265</v>
      </c>
      <c r="G15" s="104">
        <f>VLOOKUP(G$6&amp;$A15&amp;G$1,MPREV_POSOCUP!$1:$1048576,7,0)*100</f>
        <v>3.5849495862133951</v>
      </c>
      <c r="H15" s="105">
        <f>VLOOKUP(H$6&amp;$A15&amp;H$1,MPREV_POSOCUP!$1:$1048576,7,0)*100</f>
        <v>5.798789385505053</v>
      </c>
      <c r="I15" s="104">
        <f>VLOOKUP(I$6&amp;$A15&amp;I$1,MPREV_POSOCUP!$1:$1048576,7,0)*100</f>
        <v>32.6251151366288</v>
      </c>
      <c r="J15" s="104">
        <f>VLOOKUP(J$6&amp;$A15&amp;J$1,MPREV_POSOCUP!$1:$1048576,7,0)*100</f>
        <v>44.764225368990793</v>
      </c>
      <c r="K15" s="16"/>
      <c r="L15" s="16"/>
      <c r="M15" s="16"/>
      <c r="N15" s="16"/>
      <c r="O15" s="16"/>
      <c r="P15" s="17"/>
      <c r="Q15" s="18"/>
      <c r="R15" s="19"/>
    </row>
    <row r="16" spans="1:18" ht="18.75" customHeight="1" x14ac:dyDescent="0.2">
      <c r="A16" s="83">
        <v>16</v>
      </c>
      <c r="B16" s="95"/>
      <c r="C16" s="96"/>
      <c r="D16" s="96"/>
      <c r="E16" s="107"/>
      <c r="F16" s="108" t="s">
        <v>266</v>
      </c>
      <c r="G16" s="104">
        <f>VLOOKUP(G$6&amp;$A16&amp;G$1,MPREV_POSOCUP!$1:$1048576,7,0)*100</f>
        <v>14.024652429410922</v>
      </c>
      <c r="H16" s="105">
        <f>VLOOKUP(H$6&amp;$A16&amp;H$1,MPREV_POSOCUP!$1:$1048576,7,0)*100</f>
        <v>10.625649411484151</v>
      </c>
      <c r="I16" s="104">
        <f>VLOOKUP(I$6&amp;$A16&amp;I$1,MPREV_POSOCUP!$1:$1048576,7,0)*100</f>
        <v>72.711079444246536</v>
      </c>
      <c r="J16" s="104">
        <f>VLOOKUP(J$6&amp;$A16&amp;J$1,MPREV_POSOCUP!$1:$1048576,7,0)*100</f>
        <v>57.881548974943051</v>
      </c>
      <c r="K16" s="16"/>
      <c r="L16" s="16"/>
      <c r="M16" s="16"/>
      <c r="N16" s="16"/>
      <c r="O16" s="16"/>
      <c r="P16" s="17"/>
      <c r="Q16" s="18"/>
      <c r="R16" s="19"/>
    </row>
    <row r="17" spans="1:18" ht="18.75" customHeight="1" x14ac:dyDescent="0.2">
      <c r="A17" s="83">
        <v>17</v>
      </c>
      <c r="B17" s="95"/>
      <c r="C17" s="96"/>
      <c r="D17" s="96"/>
      <c r="E17" s="107"/>
      <c r="F17" s="108" t="s">
        <v>267</v>
      </c>
      <c r="G17" s="104">
        <f>VLOOKUP(G$6&amp;$A17&amp;G$1,MPREV_POSOCUP!$1:$1048576,7,0)*100</f>
        <v>4.388750717428735</v>
      </c>
      <c r="H17" s="105">
        <f>VLOOKUP(H$6&amp;$A17&amp;H$1,MPREV_POSOCUP!$1:$1048576,7,0)*100</f>
        <v>9.9818525350440233</v>
      </c>
      <c r="I17" s="104">
        <f>VLOOKUP(I$6&amp;$A17&amp;I$1,MPREV_POSOCUP!$1:$1048576,7,0)*100</f>
        <v>54.382550582014467</v>
      </c>
      <c r="J17" s="104">
        <f>VLOOKUP(J$6&amp;$A17&amp;J$1,MPREV_POSOCUP!$1:$1048576,7,0)*100</f>
        <v>76.234517601043024</v>
      </c>
      <c r="K17" s="16"/>
      <c r="L17" s="16"/>
      <c r="M17" s="16"/>
      <c r="N17" s="16"/>
      <c r="O17" s="16"/>
      <c r="P17" s="17"/>
      <c r="Q17" s="18"/>
      <c r="R17" s="19"/>
    </row>
    <row r="18" spans="1:18" ht="18.75" customHeight="1" x14ac:dyDescent="0.2">
      <c r="A18" s="83">
        <v>20</v>
      </c>
      <c r="B18" s="95"/>
      <c r="C18" s="96"/>
      <c r="D18" s="96"/>
      <c r="E18" s="110" t="s">
        <v>268</v>
      </c>
      <c r="F18" s="111"/>
      <c r="G18" s="99">
        <f>VLOOKUP(G$6&amp;$A18&amp;G$1,MPREV_POSOCUP!$1:$1048576,7,0)*100</f>
        <v>5.113401556146739</v>
      </c>
      <c r="H18" s="100">
        <f>VLOOKUP(H$6&amp;$A18&amp;H$1,MPREV_POSOCUP!$1:$1048576,7,0)*100</f>
        <v>8.3125211634050604</v>
      </c>
      <c r="I18" s="99">
        <f>VLOOKUP(I$6&amp;$A18&amp;I$1,MPREV_POSOCUP!$1:$1048576,7,0)*100</f>
        <v>52.346012256912097</v>
      </c>
      <c r="J18" s="99">
        <f>VLOOKUP(J$6&amp;$A18&amp;J$1,MPREV_POSOCUP!$1:$1048576,7,0)*100</f>
        <v>62.978725557669733</v>
      </c>
      <c r="K18" s="16"/>
      <c r="L18" s="16"/>
      <c r="M18" s="16"/>
      <c r="N18" s="16"/>
      <c r="O18" s="16"/>
      <c r="P18" s="17"/>
      <c r="Q18" s="18"/>
      <c r="R18" s="19"/>
    </row>
    <row r="19" spans="1:18" ht="18.75" customHeight="1" x14ac:dyDescent="0.2">
      <c r="A19" s="83">
        <v>21</v>
      </c>
      <c r="B19" s="95"/>
      <c r="C19" s="96"/>
      <c r="D19" s="96"/>
      <c r="E19" s="107"/>
      <c r="F19" s="108" t="s">
        <v>269</v>
      </c>
      <c r="G19" s="104">
        <f>VLOOKUP(G$6&amp;$A19&amp;G$1,MPREV_POSOCUP!$1:$1048576,7,0)*100</f>
        <v>3.7082756169018229</v>
      </c>
      <c r="H19" s="105">
        <f>VLOOKUP(H$6&amp;$A19&amp;H$1,MPREV_POSOCUP!$1:$1048576,7,0)*100</f>
        <v>6.2567252541885745</v>
      </c>
      <c r="I19" s="104">
        <f>VLOOKUP(I$6&amp;$A19&amp;I$1,MPREV_POSOCUP!$1:$1048576,7,0)*100</f>
        <v>49.993999236266433</v>
      </c>
      <c r="J19" s="104">
        <f>VLOOKUP(J$6&amp;$A19&amp;J$1,MPREV_POSOCUP!$1:$1048576,7,0)*100</f>
        <v>57.146172142401333</v>
      </c>
      <c r="K19" s="16"/>
      <c r="L19" s="16"/>
      <c r="M19" s="16"/>
      <c r="N19" s="16"/>
      <c r="O19" s="16"/>
      <c r="P19" s="17"/>
      <c r="Q19" s="18"/>
      <c r="R19" s="19"/>
    </row>
    <row r="20" spans="1:18" ht="18.75" customHeight="1" x14ac:dyDescent="0.2">
      <c r="A20" s="83">
        <v>22</v>
      </c>
      <c r="B20" s="95"/>
      <c r="C20" s="96"/>
      <c r="D20" s="96"/>
      <c r="E20" s="107"/>
      <c r="F20" s="108" t="s">
        <v>270</v>
      </c>
      <c r="G20" s="104">
        <f>VLOOKUP(G$6&amp;$A20&amp;G$1,MPREV_POSOCUP!$1:$1048576,7,0)*100</f>
        <v>3.6053341360149234</v>
      </c>
      <c r="H20" s="105">
        <f>VLOOKUP(H$6&amp;$A20&amp;H$1,MPREV_POSOCUP!$1:$1048576,7,0)*100</f>
        <v>6.2204175983887762</v>
      </c>
      <c r="I20" s="104">
        <f>VLOOKUP(I$6&amp;$A20&amp;I$1,MPREV_POSOCUP!$1:$1048576,7,0)*100</f>
        <v>23.25434919531742</v>
      </c>
      <c r="J20" s="104">
        <f>VLOOKUP(J$6&amp;$A20&amp;J$1,MPREV_POSOCUP!$1:$1048576,7,0)*100</f>
        <v>48.105204252937881</v>
      </c>
      <c r="K20" s="16"/>
      <c r="L20" s="16"/>
      <c r="M20" s="16"/>
      <c r="N20" s="16"/>
      <c r="O20" s="16"/>
      <c r="P20" s="17"/>
      <c r="Q20" s="18"/>
      <c r="R20" s="19"/>
    </row>
    <row r="21" spans="1:18" ht="18.75" customHeight="1" x14ac:dyDescent="0.2">
      <c r="A21" s="83">
        <v>23</v>
      </c>
      <c r="B21" s="95"/>
      <c r="C21" s="96"/>
      <c r="D21" s="96"/>
      <c r="E21" s="107"/>
      <c r="F21" s="108" t="s">
        <v>271</v>
      </c>
      <c r="G21" s="104">
        <f>VLOOKUP(G$6&amp;$A21&amp;G$1,MPREV_POSOCUP!$1:$1048576,7,0)*100</f>
        <v>5.0110135581770754</v>
      </c>
      <c r="H21" s="105">
        <f>VLOOKUP(H$6&amp;$A21&amp;H$1,MPREV_POSOCUP!$1:$1048576,7,0)*100</f>
        <v>9.3892906243120766</v>
      </c>
      <c r="I21" s="104">
        <f>VLOOKUP(I$6&amp;$A21&amp;I$1,MPREV_POSOCUP!$1:$1048576,7,0)*100</f>
        <v>49.910832379735169</v>
      </c>
      <c r="J21" s="104">
        <f>VLOOKUP(J$6&amp;$A21&amp;J$1,MPREV_POSOCUP!$1:$1048576,7,0)*100</f>
        <v>64.450201153198748</v>
      </c>
      <c r="K21" s="16"/>
      <c r="L21" s="16"/>
      <c r="M21" s="16"/>
      <c r="N21" s="16"/>
      <c r="O21" s="16"/>
      <c r="P21" s="17"/>
      <c r="Q21" s="18"/>
      <c r="R21" s="19"/>
    </row>
    <row r="22" spans="1:18" ht="18.75" customHeight="1" x14ac:dyDescent="0.2">
      <c r="A22" s="83">
        <v>123</v>
      </c>
      <c r="B22" s="95"/>
      <c r="C22" s="96"/>
      <c r="D22" s="96"/>
      <c r="E22" s="107"/>
      <c r="F22" s="109" t="s">
        <v>9</v>
      </c>
      <c r="G22" s="104">
        <f>VLOOKUP(G$6&amp;$A22&amp;G$1,MPREV_POSOCUP!$1:$1048576,7,0)*100</f>
        <v>8.6003621329275557</v>
      </c>
      <c r="H22" s="105">
        <f>VLOOKUP(H$6&amp;$A22&amp;H$1,MPREV_POSOCUP!$1:$1048576,7,0)*100</f>
        <v>12.379251294507426</v>
      </c>
      <c r="I22" s="104">
        <f>VLOOKUP(I$6&amp;$A22&amp;I$1,MPREV_POSOCUP!$1:$1048576,7,0)*100</f>
        <v>66.432744873823211</v>
      </c>
      <c r="J22" s="104">
        <f>VLOOKUP(J$6&amp;$A22&amp;J$1,MPREV_POSOCUP!$1:$1048576,7,0)*100</f>
        <v>67.68301522106789</v>
      </c>
      <c r="K22" s="16"/>
      <c r="L22" s="16"/>
      <c r="M22" s="16"/>
      <c r="N22" s="16"/>
      <c r="O22" s="16"/>
      <c r="P22" s="17"/>
      <c r="Q22" s="18"/>
      <c r="R22" s="19"/>
    </row>
    <row r="23" spans="1:18" ht="18.75" customHeight="1" x14ac:dyDescent="0.2">
      <c r="A23" s="83">
        <v>223</v>
      </c>
      <c r="B23" s="95"/>
      <c r="C23" s="96"/>
      <c r="D23" s="96"/>
      <c r="E23" s="107"/>
      <c r="F23" s="109" t="s">
        <v>265</v>
      </c>
      <c r="G23" s="104">
        <f>VLOOKUP(G$6&amp;$A23&amp;G$1,MPREV_POSOCUP!$1:$1048576,7,0)*100</f>
        <v>3.0668996537139499</v>
      </c>
      <c r="H23" s="105">
        <f>VLOOKUP(H$6&amp;$A23&amp;H$1,MPREV_POSOCUP!$1:$1048576,7,0)*100</f>
        <v>7.3227525120377628</v>
      </c>
      <c r="I23" s="104">
        <f>VLOOKUP(I$6&amp;$A23&amp;I$1,MPREV_POSOCUP!$1:$1048576,7,0)*100</f>
        <v>35.000494776573035</v>
      </c>
      <c r="J23" s="104">
        <f>VLOOKUP(J$6&amp;$A23&amp;J$1,MPREV_POSOCUP!$1:$1048576,7,0)*100</f>
        <v>61.292682351275452</v>
      </c>
      <c r="K23" s="16"/>
      <c r="L23" s="16"/>
      <c r="M23" s="16"/>
      <c r="N23" s="16"/>
      <c r="O23" s="16"/>
      <c r="P23" s="17"/>
      <c r="Q23" s="18"/>
      <c r="R23" s="19"/>
    </row>
    <row r="24" spans="1:18" ht="18.75" customHeight="1" x14ac:dyDescent="0.2">
      <c r="A24" s="83">
        <v>24</v>
      </c>
      <c r="B24" s="95"/>
      <c r="C24" s="96"/>
      <c r="D24" s="96"/>
      <c r="E24" s="107"/>
      <c r="F24" s="108" t="s">
        <v>272</v>
      </c>
      <c r="G24" s="104">
        <f>VLOOKUP(G$6&amp;$A24&amp;G$1,MPREV_POSOCUP!$1:$1048576,7,0)*100</f>
        <v>3.389296626452893</v>
      </c>
      <c r="H24" s="105">
        <f>VLOOKUP(H$6&amp;$A24&amp;H$1,MPREV_POSOCUP!$1:$1048576,7,0)*100</f>
        <v>7.7530888155766862</v>
      </c>
      <c r="I24" s="104">
        <f>VLOOKUP(I$6&amp;$A24&amp;I$1,MPREV_POSOCUP!$1:$1048576,7,0)*100</f>
        <v>47.455131314531215</v>
      </c>
      <c r="J24" s="104">
        <f>VLOOKUP(J$6&amp;$A24&amp;J$1,MPREV_POSOCUP!$1:$1048576,7,0)*100</f>
        <v>60.814255103191606</v>
      </c>
      <c r="K24" s="16"/>
      <c r="L24" s="16"/>
      <c r="M24" s="16"/>
      <c r="N24" s="16"/>
      <c r="O24" s="16"/>
      <c r="P24" s="17"/>
      <c r="Q24" s="18"/>
      <c r="R24" s="19"/>
    </row>
    <row r="25" spans="1:18" ht="18.75" customHeight="1" x14ac:dyDescent="0.2">
      <c r="A25" s="83">
        <v>25</v>
      </c>
      <c r="B25" s="95"/>
      <c r="C25" s="96"/>
      <c r="D25" s="96"/>
      <c r="E25" s="107"/>
      <c r="F25" s="108" t="s">
        <v>273</v>
      </c>
      <c r="G25" s="104">
        <f>VLOOKUP(G$6&amp;$A25&amp;G$1,MPREV_POSOCUP!$1:$1048576,7,0)*100</f>
        <v>4.0505462980109792</v>
      </c>
      <c r="H25" s="105">
        <f>VLOOKUP(H$6&amp;$A25&amp;H$1,MPREV_POSOCUP!$1:$1048576,7,0)*100</f>
        <v>8.5139542410436437</v>
      </c>
      <c r="I25" s="104">
        <f>VLOOKUP(I$6&amp;$A25&amp;I$1,MPREV_POSOCUP!$1:$1048576,7,0)*100</f>
        <v>60.211862570945797</v>
      </c>
      <c r="J25" s="104">
        <f>VLOOKUP(J$6&amp;$A25&amp;J$1,MPREV_POSOCUP!$1:$1048576,7,0)*100</f>
        <v>69.439045640372626</v>
      </c>
      <c r="K25" s="16"/>
      <c r="L25" s="16"/>
      <c r="M25" s="16"/>
      <c r="N25" s="16"/>
      <c r="O25" s="16"/>
      <c r="P25" s="17"/>
      <c r="Q25" s="18"/>
      <c r="R25" s="19"/>
    </row>
    <row r="26" spans="1:18" ht="18.75" customHeight="1" x14ac:dyDescent="0.2">
      <c r="A26" s="83">
        <v>26</v>
      </c>
      <c r="C26" s="96"/>
      <c r="D26" s="96"/>
      <c r="E26" s="107"/>
      <c r="F26" s="108" t="s">
        <v>274</v>
      </c>
      <c r="G26" s="112">
        <f>VLOOKUP(G$6&amp;$A26&amp;G$1,MPREV_POSOCUP!$1:$1048576,7,0)*100</f>
        <v>5.5546670262596995</v>
      </c>
      <c r="H26" s="113">
        <f>VLOOKUP(H$6&amp;$A26&amp;H$1,MPREV_POSOCUP!$1:$1048576,7,0)*100</f>
        <v>9.4298410381358213</v>
      </c>
      <c r="I26" s="112">
        <f>VLOOKUP(I$6&amp;$A26&amp;I$1,MPREV_POSOCUP!$1:$1048576,7,0)*100</f>
        <v>63.974351176874357</v>
      </c>
      <c r="J26" s="114">
        <f>VLOOKUP(J$6&amp;$A26&amp;J$1,MPREV_POSOCUP!$1:$1048576,7,0)*100</f>
        <v>65.156391846166542</v>
      </c>
      <c r="K26" s="8"/>
      <c r="L26" s="8"/>
      <c r="M26" s="8"/>
      <c r="P26" s="9"/>
      <c r="Q26" s="10"/>
      <c r="R26" s="10"/>
    </row>
    <row r="27" spans="1:18" ht="18.75" customHeight="1" x14ac:dyDescent="0.2">
      <c r="A27" s="83">
        <v>126</v>
      </c>
      <c r="B27" s="95"/>
      <c r="C27" s="96"/>
      <c r="D27" s="96"/>
      <c r="E27" s="107"/>
      <c r="F27" s="109" t="s">
        <v>9</v>
      </c>
      <c r="G27" s="104">
        <f>VLOOKUP(G$6&amp;$A27&amp;G$1,MPREV_POSOCUP!$1:$1048576,7,0)*100</f>
        <v>10.404919059900045</v>
      </c>
      <c r="H27" s="105">
        <f>VLOOKUP(H$6&amp;$A27&amp;H$1,MPREV_POSOCUP!$1:$1048576,7,0)*100</f>
        <v>14.825089081277351</v>
      </c>
      <c r="I27" s="104">
        <f>VLOOKUP(I$6&amp;$A27&amp;I$1,MPREV_POSOCUP!$1:$1048576,7,0)*100</f>
        <v>79.435226010568471</v>
      </c>
      <c r="J27" s="104">
        <f>VLOOKUP(J$6&amp;$A27&amp;J$1,MPREV_POSOCUP!$1:$1048576,7,0)*100</f>
        <v>78.842343617322385</v>
      </c>
      <c r="K27" s="16"/>
      <c r="L27" s="16"/>
      <c r="M27" s="16"/>
      <c r="N27" s="16"/>
      <c r="O27" s="16"/>
      <c r="P27" s="17"/>
      <c r="Q27" s="18"/>
      <c r="R27" s="19"/>
    </row>
    <row r="28" spans="1:18" ht="18.75" customHeight="1" x14ac:dyDescent="0.2">
      <c r="A28" s="83">
        <v>226</v>
      </c>
      <c r="B28" s="95"/>
      <c r="C28" s="96"/>
      <c r="D28" s="96"/>
      <c r="E28" s="107"/>
      <c r="F28" s="109" t="s">
        <v>265</v>
      </c>
      <c r="G28" s="104">
        <f>VLOOKUP(G$6&amp;$A28&amp;G$1,MPREV_POSOCUP!$1:$1048576,7,0)*100</f>
        <v>2.8416481657163537</v>
      </c>
      <c r="H28" s="105">
        <f>VLOOKUP(H$6&amp;$A28&amp;H$1,MPREV_POSOCUP!$1:$1048576,7,0)*100</f>
        <v>5.8909131304154636</v>
      </c>
      <c r="I28" s="104">
        <f>VLOOKUP(I$6&amp;$A28&amp;I$1,MPREV_POSOCUP!$1:$1048576,7,0)*100</f>
        <v>47.471753695820084</v>
      </c>
      <c r="J28" s="104">
        <f>VLOOKUP(J$6&amp;$A28&amp;J$1,MPREV_POSOCUP!$1:$1048576,7,0)*100</f>
        <v>56.451685494396685</v>
      </c>
      <c r="K28" s="16"/>
      <c r="L28" s="16"/>
      <c r="M28" s="16"/>
      <c r="N28" s="16"/>
      <c r="O28" s="16"/>
      <c r="P28" s="17"/>
      <c r="Q28" s="18"/>
      <c r="R28" s="19"/>
    </row>
    <row r="29" spans="1:18" ht="18.75" customHeight="1" x14ac:dyDescent="0.2">
      <c r="A29" s="83">
        <v>27</v>
      </c>
      <c r="B29" s="95"/>
      <c r="C29" s="96"/>
      <c r="D29" s="96"/>
      <c r="E29" s="107"/>
      <c r="F29" s="108" t="s">
        <v>275</v>
      </c>
      <c r="G29" s="104">
        <f>VLOOKUP(G$6&amp;$A29&amp;G$1,MPREV_POSOCUP!$1:$1048576,7,0)*100</f>
        <v>11.373054873054873</v>
      </c>
      <c r="H29" s="105">
        <f>VLOOKUP(H$6&amp;$A29&amp;H$1,MPREV_POSOCUP!$1:$1048576,7,0)*100</f>
        <v>8.0478624653493043</v>
      </c>
      <c r="I29" s="104">
        <f>VLOOKUP(I$6&amp;$A29&amp;I$1,MPREV_POSOCUP!$1:$1048576,7,0)*100</f>
        <v>56.601260126012598</v>
      </c>
      <c r="J29" s="104">
        <f>VLOOKUP(J$6&amp;$A29&amp;J$1,MPREV_POSOCUP!$1:$1048576,7,0)*100</f>
        <v>78.122963284814247</v>
      </c>
      <c r="K29" s="16"/>
      <c r="L29" s="16"/>
      <c r="M29" s="16"/>
      <c r="N29" s="16"/>
      <c r="O29" s="16"/>
      <c r="P29" s="17"/>
      <c r="Q29" s="18"/>
      <c r="R29" s="19"/>
    </row>
    <row r="30" spans="1:18" ht="18.75" customHeight="1" x14ac:dyDescent="0.2">
      <c r="A30" s="83">
        <v>28</v>
      </c>
      <c r="B30" s="95"/>
      <c r="C30" s="96"/>
      <c r="D30" s="96"/>
      <c r="E30" s="107"/>
      <c r="F30" s="108" t="s">
        <v>276</v>
      </c>
      <c r="G30" s="104">
        <f>VLOOKUP(G$6&amp;$A30&amp;G$1,MPREV_POSOCUP!$1:$1048576,7,0)*100</f>
        <v>4.754158625126367</v>
      </c>
      <c r="H30" s="105">
        <f>VLOOKUP(H$6&amp;$A30&amp;H$1,MPREV_POSOCUP!$1:$1048576,7,0)*100</f>
        <v>6.6969932960019118</v>
      </c>
      <c r="I30" s="104">
        <f>VLOOKUP(I$6&amp;$A30&amp;I$1,MPREV_POSOCUP!$1:$1048576,7,0)*100</f>
        <v>45.339261550357627</v>
      </c>
      <c r="J30" s="104">
        <f>VLOOKUP(J$6&amp;$A30&amp;J$1,MPREV_POSOCUP!$1:$1048576,7,0)*100</f>
        <v>51.848814161711431</v>
      </c>
      <c r="K30" s="16"/>
      <c r="L30" s="16"/>
      <c r="M30" s="16"/>
      <c r="N30" s="16"/>
      <c r="O30" s="16"/>
      <c r="P30" s="17"/>
      <c r="Q30" s="18"/>
      <c r="R30" s="19"/>
    </row>
    <row r="31" spans="1:18" ht="18.75" customHeight="1" x14ac:dyDescent="0.2">
      <c r="A31" s="83">
        <v>29</v>
      </c>
      <c r="B31" s="95"/>
      <c r="C31" s="96"/>
      <c r="D31" s="96"/>
      <c r="E31" s="107"/>
      <c r="F31" s="108" t="s">
        <v>277</v>
      </c>
      <c r="G31" s="104">
        <f>VLOOKUP(G$6&amp;$A31&amp;G$1,MPREV_POSOCUP!$1:$1048576,7,0)*100</f>
        <v>5.7460947967011702</v>
      </c>
      <c r="H31" s="105">
        <f>VLOOKUP(H$6&amp;$A31&amp;H$1,MPREV_POSOCUP!$1:$1048576,7,0)*100</f>
        <v>9.0556528306164044</v>
      </c>
      <c r="I31" s="104">
        <f>VLOOKUP(I$6&amp;$A31&amp;I$1,MPREV_POSOCUP!$1:$1048576,7,0)*100</f>
        <v>54.870374186992841</v>
      </c>
      <c r="J31" s="104">
        <f>VLOOKUP(J$6&amp;$A31&amp;J$1,MPREV_POSOCUP!$1:$1048576,7,0)*100</f>
        <v>65.627106966214726</v>
      </c>
      <c r="K31" s="16"/>
      <c r="L31" s="16"/>
      <c r="M31" s="16"/>
      <c r="N31" s="16"/>
      <c r="O31" s="16"/>
      <c r="P31" s="17"/>
      <c r="Q31" s="18"/>
      <c r="R31" s="19"/>
    </row>
    <row r="32" spans="1:18" ht="18.75" customHeight="1" x14ac:dyDescent="0.2">
      <c r="A32" s="83">
        <v>129</v>
      </c>
      <c r="B32" s="95"/>
      <c r="C32" s="96"/>
      <c r="D32" s="96"/>
      <c r="E32" s="107"/>
      <c r="F32" s="109" t="s">
        <v>9</v>
      </c>
      <c r="G32" s="104">
        <f>VLOOKUP(G$6&amp;$A32&amp;G$1,MPREV_POSOCUP!$1:$1048576,7,0)*100</f>
        <v>9.1519904080393637</v>
      </c>
      <c r="H32" s="105">
        <f>VLOOKUP(H$6&amp;$A32&amp;H$1,MPREV_POSOCUP!$1:$1048576,7,0)*100</f>
        <v>12.319075727384634</v>
      </c>
      <c r="I32" s="104">
        <f>VLOOKUP(I$6&amp;$A32&amp;I$1,MPREV_POSOCUP!$1:$1048576,7,0)*100</f>
        <v>65.861192143893419</v>
      </c>
      <c r="J32" s="104">
        <f>VLOOKUP(J$6&amp;$A32&amp;J$1,MPREV_POSOCUP!$1:$1048576,7,0)*100</f>
        <v>82.649402728925594</v>
      </c>
      <c r="K32" s="16"/>
      <c r="L32" s="16"/>
      <c r="M32" s="16"/>
      <c r="N32" s="16"/>
      <c r="O32" s="16"/>
      <c r="P32" s="17"/>
      <c r="Q32" s="18"/>
      <c r="R32" s="19"/>
    </row>
    <row r="33" spans="1:18" ht="18.75" customHeight="1" x14ac:dyDescent="0.2">
      <c r="A33" s="83">
        <v>229</v>
      </c>
      <c r="B33" s="95"/>
      <c r="C33" s="96"/>
      <c r="D33" s="96"/>
      <c r="E33" s="107"/>
      <c r="F33" s="109" t="s">
        <v>265</v>
      </c>
      <c r="G33" s="104">
        <f>VLOOKUP(G$6&amp;$A33&amp;G$1,MPREV_POSOCUP!$1:$1048576,7,0)*100</f>
        <v>4.6457865733313088</v>
      </c>
      <c r="H33" s="105">
        <f>VLOOKUP(H$6&amp;$A33&amp;H$1,MPREV_POSOCUP!$1:$1048576,7,0)*100</f>
        <v>7.9925108161567868</v>
      </c>
      <c r="I33" s="104">
        <f>VLOOKUP(I$6&amp;$A33&amp;I$1,MPREV_POSOCUP!$1:$1048576,7,0)*100</f>
        <v>49.995848785077769</v>
      </c>
      <c r="J33" s="104">
        <f>VLOOKUP(J$6&amp;$A33&amp;J$1,MPREV_POSOCUP!$1:$1048576,7,0)*100</f>
        <v>58.686886881339028</v>
      </c>
      <c r="K33" s="16"/>
      <c r="L33" s="16"/>
      <c r="M33" s="16"/>
      <c r="N33" s="16"/>
      <c r="O33" s="16"/>
      <c r="P33" s="17"/>
      <c r="Q33" s="18"/>
      <c r="R33" s="19"/>
    </row>
    <row r="34" spans="1:18" ht="18.75" customHeight="1" x14ac:dyDescent="0.2">
      <c r="A34" s="83">
        <v>30</v>
      </c>
      <c r="B34" s="95"/>
      <c r="C34" s="96"/>
      <c r="D34" s="96"/>
      <c r="E34" s="110" t="s">
        <v>278</v>
      </c>
      <c r="F34" s="111"/>
      <c r="G34" s="99">
        <f>VLOOKUP(G$6&amp;$A34&amp;G$1,MPREV_POSOCUP!$1:$1048576,7,0)*100</f>
        <v>18.865706467970039</v>
      </c>
      <c r="H34" s="100">
        <f>VLOOKUP(H$6&amp;$A34&amp;H$1,MPREV_POSOCUP!$1:$1048576,7,0)*100</f>
        <v>21.318426466421123</v>
      </c>
      <c r="I34" s="99">
        <f>VLOOKUP(I$6&amp;$A34&amp;I$1,MPREV_POSOCUP!$1:$1048576,7,0)*100</f>
        <v>72.299434012093826</v>
      </c>
      <c r="J34" s="99">
        <f>VLOOKUP(J$6&amp;$A34&amp;J$1,MPREV_POSOCUP!$1:$1048576,7,0)*100</f>
        <v>79.749627600519972</v>
      </c>
      <c r="K34" s="16"/>
      <c r="L34" s="16"/>
      <c r="M34" s="16"/>
      <c r="N34" s="16"/>
      <c r="O34" s="16"/>
      <c r="P34" s="17"/>
      <c r="Q34" s="18"/>
      <c r="R34" s="19"/>
    </row>
    <row r="35" spans="1:18" ht="18.75" customHeight="1" x14ac:dyDescent="0.2">
      <c r="A35" s="83">
        <v>31</v>
      </c>
      <c r="B35" s="95"/>
      <c r="C35" s="96"/>
      <c r="D35" s="96"/>
      <c r="E35" s="107"/>
      <c r="F35" s="108" t="s">
        <v>279</v>
      </c>
      <c r="G35" s="104">
        <f>VLOOKUP(G$6&amp;$A35&amp;G$1,MPREV_POSOCUP!$1:$1048576,7,0)*100</f>
        <v>12.368008778045642</v>
      </c>
      <c r="H35" s="105">
        <f>VLOOKUP(H$6&amp;$A35&amp;H$1,MPREV_POSOCUP!$1:$1048576,7,0)*100</f>
        <v>15.234962721811755</v>
      </c>
      <c r="I35" s="104">
        <f>VLOOKUP(I$6&amp;$A35&amp;I$1,MPREV_POSOCUP!$1:$1048576,7,0)*100</f>
        <v>64.934397459468499</v>
      </c>
      <c r="J35" s="104">
        <f>VLOOKUP(J$6&amp;$A35&amp;J$1,MPREV_POSOCUP!$1:$1048576,7,0)*100</f>
        <v>74.531169597248891</v>
      </c>
      <c r="K35" s="16"/>
      <c r="L35" s="16"/>
      <c r="M35" s="16"/>
      <c r="N35" s="16"/>
      <c r="O35" s="16"/>
      <c r="P35" s="17"/>
      <c r="Q35" s="18"/>
      <c r="R35" s="19"/>
    </row>
    <row r="36" spans="1:18" ht="18.75" customHeight="1" x14ac:dyDescent="0.2">
      <c r="A36" s="83">
        <v>131</v>
      </c>
      <c r="B36" s="95"/>
      <c r="C36" s="96"/>
      <c r="D36" s="96"/>
      <c r="E36" s="107"/>
      <c r="F36" s="109" t="s">
        <v>9</v>
      </c>
      <c r="G36" s="104">
        <f>VLOOKUP(G$6&amp;$A36&amp;G$1,MPREV_POSOCUP!$1:$1048576,7,0)*100</f>
        <v>15.732094445860461</v>
      </c>
      <c r="H36" s="105">
        <f>VLOOKUP(H$6&amp;$A36&amp;H$1,MPREV_POSOCUP!$1:$1048576,7,0)*100</f>
        <v>20.095451035324967</v>
      </c>
      <c r="I36" s="104">
        <f>VLOOKUP(I$6&amp;$A36&amp;I$1,MPREV_POSOCUP!$1:$1048576,7,0)*100</f>
        <v>71.190463859685465</v>
      </c>
      <c r="J36" s="104">
        <f>VLOOKUP(J$6&amp;$A36&amp;J$1,MPREV_POSOCUP!$1:$1048576,7,0)*100</f>
        <v>83.335215200008221</v>
      </c>
      <c r="K36" s="16"/>
      <c r="L36" s="16"/>
      <c r="M36" s="16"/>
      <c r="N36" s="16"/>
      <c r="O36" s="16"/>
      <c r="P36" s="17"/>
      <c r="Q36" s="18"/>
      <c r="R36" s="19"/>
    </row>
    <row r="37" spans="1:18" ht="18.75" customHeight="1" x14ac:dyDescent="0.2">
      <c r="A37" s="83">
        <v>231</v>
      </c>
      <c r="B37" s="95"/>
      <c r="C37" s="96"/>
      <c r="D37" s="96"/>
      <c r="E37" s="107"/>
      <c r="F37" s="109" t="s">
        <v>265</v>
      </c>
      <c r="G37" s="104">
        <f>VLOOKUP(G$6&amp;$A37&amp;G$1,MPREV_POSOCUP!$1:$1048576,7,0)*100</f>
        <v>11.320272701489726</v>
      </c>
      <c r="H37" s="105">
        <f>VLOOKUP(H$6&amp;$A37&amp;H$1,MPREV_POSOCUP!$1:$1048576,7,0)*100</f>
        <v>13.72031902219878</v>
      </c>
      <c r="I37" s="104">
        <f>VLOOKUP(I$6&amp;$A37&amp;I$1,MPREV_POSOCUP!$1:$1048576,7,0)*100</f>
        <v>62.936552127149334</v>
      </c>
      <c r="J37" s="104">
        <f>VLOOKUP(J$6&amp;$A37&amp;J$1,MPREV_POSOCUP!$1:$1048576,7,0)*100</f>
        <v>71.68133065748728</v>
      </c>
      <c r="K37" s="16"/>
      <c r="L37" s="16"/>
      <c r="M37" s="16"/>
      <c r="N37" s="16"/>
      <c r="O37" s="16"/>
      <c r="P37" s="17"/>
      <c r="Q37" s="18"/>
      <c r="R37" s="19"/>
    </row>
    <row r="38" spans="1:18" ht="18.75" customHeight="1" x14ac:dyDescent="0.2">
      <c r="A38" s="83">
        <v>32</v>
      </c>
      <c r="B38" s="95"/>
      <c r="C38" s="96"/>
      <c r="D38" s="96"/>
      <c r="E38" s="107"/>
      <c r="F38" s="108" t="s">
        <v>280</v>
      </c>
      <c r="G38" s="104">
        <f>VLOOKUP(G$6&amp;$A38&amp;G$1,MPREV_POSOCUP!$1:$1048576,7,0)*100</f>
        <v>10.199700352183473</v>
      </c>
      <c r="H38" s="105">
        <f>VLOOKUP(H$6&amp;$A38&amp;H$1,MPREV_POSOCUP!$1:$1048576,7,0)*100</f>
        <v>21.280845059635499</v>
      </c>
      <c r="I38" s="104">
        <f>VLOOKUP(I$6&amp;$A38&amp;I$1,MPREV_POSOCUP!$1:$1048576,7,0)*100</f>
        <v>63.794101333590568</v>
      </c>
      <c r="J38" s="104">
        <f>VLOOKUP(J$6&amp;$A38&amp;J$1,MPREV_POSOCUP!$1:$1048576,7,0)*100</f>
        <v>68.793262138615361</v>
      </c>
      <c r="K38" s="16"/>
      <c r="L38" s="16"/>
      <c r="M38" s="16"/>
      <c r="N38" s="16"/>
      <c r="O38" s="16"/>
      <c r="P38" s="17"/>
      <c r="Q38" s="18"/>
      <c r="R38" s="19"/>
    </row>
    <row r="39" spans="1:18" ht="18.75" customHeight="1" x14ac:dyDescent="0.2">
      <c r="A39" s="83">
        <v>33</v>
      </c>
      <c r="B39" s="95"/>
      <c r="C39" s="96"/>
      <c r="D39" s="96"/>
      <c r="E39" s="107"/>
      <c r="F39" s="108" t="s">
        <v>281</v>
      </c>
      <c r="G39" s="104">
        <f>VLOOKUP(G$6&amp;$A39&amp;G$1,MPREV_POSOCUP!$1:$1048576,7,0)*100</f>
        <v>12.730402108862343</v>
      </c>
      <c r="H39" s="105">
        <f>VLOOKUP(H$6&amp;$A39&amp;H$1,MPREV_POSOCUP!$1:$1048576,7,0)*100</f>
        <v>15.187926722098291</v>
      </c>
      <c r="I39" s="104">
        <f>VLOOKUP(I$6&amp;$A39&amp;I$1,MPREV_POSOCUP!$1:$1048576,7,0)*100</f>
        <v>72.318930579160678</v>
      </c>
      <c r="J39" s="104">
        <f>VLOOKUP(J$6&amp;$A39&amp;J$1,MPREV_POSOCUP!$1:$1048576,7,0)*100</f>
        <v>77.199505970982386</v>
      </c>
      <c r="K39" s="16"/>
      <c r="L39" s="16"/>
      <c r="M39" s="16"/>
      <c r="N39" s="16"/>
      <c r="O39" s="16"/>
      <c r="P39" s="17"/>
      <c r="Q39" s="18"/>
      <c r="R39" s="19"/>
    </row>
    <row r="40" spans="1:18" ht="18.75" customHeight="1" x14ac:dyDescent="0.2">
      <c r="A40" s="83">
        <v>133</v>
      </c>
      <c r="B40" s="95"/>
      <c r="C40" s="96"/>
      <c r="D40" s="96"/>
      <c r="E40" s="107"/>
      <c r="F40" s="109" t="s">
        <v>9</v>
      </c>
      <c r="G40" s="104">
        <f>VLOOKUP(G$6&amp;$A40&amp;G$1,MPREV_POSOCUP!$1:$1048576,7,0)*100</f>
        <v>13.531691705610827</v>
      </c>
      <c r="H40" s="105">
        <f>VLOOKUP(H$6&amp;$A40&amp;H$1,MPREV_POSOCUP!$1:$1048576,7,0)*100</f>
        <v>14.269794811076364</v>
      </c>
      <c r="I40" s="104">
        <f>VLOOKUP(I$6&amp;$A40&amp;I$1,MPREV_POSOCUP!$1:$1048576,7,0)*100</f>
        <v>73.935881672211778</v>
      </c>
      <c r="J40" s="104">
        <f>VLOOKUP(J$6&amp;$A40&amp;J$1,MPREV_POSOCUP!$1:$1048576,7,0)*100</f>
        <v>76.356447201272616</v>
      </c>
      <c r="K40" s="16"/>
      <c r="L40" s="16"/>
      <c r="M40" s="16"/>
      <c r="N40" s="16"/>
      <c r="O40" s="16"/>
      <c r="P40" s="17"/>
      <c r="Q40" s="18"/>
      <c r="R40" s="19"/>
    </row>
    <row r="41" spans="1:18" ht="18.75" customHeight="1" x14ac:dyDescent="0.2">
      <c r="A41" s="83">
        <v>331</v>
      </c>
      <c r="B41" s="95"/>
      <c r="C41" s="96"/>
      <c r="D41" s="96"/>
      <c r="E41" s="107"/>
      <c r="F41" s="115" t="s">
        <v>282</v>
      </c>
      <c r="G41" s="104">
        <f>VLOOKUP(G$6&amp;$A41&amp;G$1,MPREV_POSOCUP!$1:$1048576,7,0)*100</f>
        <v>23.653268719438426</v>
      </c>
      <c r="H41" s="105">
        <f>VLOOKUP(H$6&amp;$A41&amp;H$1,MPREV_POSOCUP!$1:$1048576,7,0)*100</f>
        <v>17.522311683133733</v>
      </c>
      <c r="I41" s="104">
        <f>VLOOKUP(I$6&amp;$A41&amp;I$1,MPREV_POSOCUP!$1:$1048576,7,0)*100</f>
        <v>73.026908204883739</v>
      </c>
      <c r="J41" s="104">
        <f>VLOOKUP(J$6&amp;$A41&amp;J$1,MPREV_POSOCUP!$1:$1048576,7,0)*100</f>
        <v>83.870537585247845</v>
      </c>
      <c r="K41" s="16"/>
      <c r="L41" s="16"/>
      <c r="M41" s="16"/>
      <c r="N41" s="16"/>
      <c r="O41" s="16"/>
      <c r="P41" s="17"/>
      <c r="Q41" s="18"/>
      <c r="R41" s="19"/>
    </row>
    <row r="42" spans="1:18" ht="18.75" customHeight="1" x14ac:dyDescent="0.2">
      <c r="A42" s="83">
        <v>233</v>
      </c>
      <c r="B42" s="95"/>
      <c r="C42" s="96"/>
      <c r="D42" s="96"/>
      <c r="E42" s="107"/>
      <c r="F42" s="109" t="s">
        <v>265</v>
      </c>
      <c r="G42" s="104">
        <f>VLOOKUP(G$6&amp;$A42&amp;G$1,MPREV_POSOCUP!$1:$1048576,7,0)*100</f>
        <v>10.219158465188762</v>
      </c>
      <c r="H42" s="105">
        <f>VLOOKUP(H$6&amp;$A42&amp;H$1,MPREV_POSOCUP!$1:$1048576,7,0)*100</f>
        <v>18.181314694919667</v>
      </c>
      <c r="I42" s="104">
        <f>VLOOKUP(I$6&amp;$A42&amp;I$1,MPREV_POSOCUP!$1:$1048576,7,0)*100</f>
        <v>68.098036439157937</v>
      </c>
      <c r="J42" s="104">
        <f>VLOOKUP(J$6&amp;$A42&amp;J$1,MPREV_POSOCUP!$1:$1048576,7,0)*100</f>
        <v>79.992039272920252</v>
      </c>
      <c r="K42" s="16"/>
      <c r="L42" s="16"/>
      <c r="M42" s="16"/>
      <c r="N42" s="16"/>
      <c r="O42" s="16"/>
      <c r="P42" s="17"/>
      <c r="Q42" s="18"/>
      <c r="R42" s="19"/>
    </row>
    <row r="43" spans="1:18" ht="18.75" customHeight="1" x14ac:dyDescent="0.2">
      <c r="A43" s="83">
        <v>35</v>
      </c>
      <c r="B43" s="95"/>
      <c r="C43" s="96"/>
      <c r="D43" s="96"/>
      <c r="E43" s="107"/>
      <c r="F43" s="108" t="s">
        <v>283</v>
      </c>
      <c r="G43" s="104">
        <f>VLOOKUP(G$6&amp;$A43&amp;G$1,MPREV_POSOCUP!$1:$1048576,7,0)*100</f>
        <v>25.83803877310044</v>
      </c>
      <c r="H43" s="105">
        <f>VLOOKUP(H$6&amp;$A43&amp;H$1,MPREV_POSOCUP!$1:$1048576,7,0)*100</f>
        <v>27.241168618938204</v>
      </c>
      <c r="I43" s="104">
        <f>VLOOKUP(I$6&amp;$A43&amp;I$1,MPREV_POSOCUP!$1:$1048576,7,0)*100</f>
        <v>77.049429161878763</v>
      </c>
      <c r="J43" s="104">
        <f>VLOOKUP(J$6&amp;$A43&amp;J$1,MPREV_POSOCUP!$1:$1048576,7,0)*100</f>
        <v>84.591116862372701</v>
      </c>
      <c r="K43" s="16"/>
      <c r="L43" s="16"/>
      <c r="M43" s="16"/>
      <c r="N43" s="16"/>
      <c r="O43" s="16"/>
      <c r="P43" s="17"/>
      <c r="Q43" s="18"/>
      <c r="R43" s="19"/>
    </row>
    <row r="44" spans="1:18" ht="18.75" customHeight="1" x14ac:dyDescent="0.2">
      <c r="A44" s="83">
        <v>135</v>
      </c>
      <c r="B44" s="95"/>
      <c r="C44" s="96"/>
      <c r="D44" s="96"/>
      <c r="E44" s="107"/>
      <c r="F44" s="109" t="s">
        <v>9</v>
      </c>
      <c r="G44" s="104">
        <f>VLOOKUP(G$6&amp;$A44&amp;G$1,MPREV_POSOCUP!$1:$1048576,7,0)*100</f>
        <v>29.95913223359161</v>
      </c>
      <c r="H44" s="105">
        <f>VLOOKUP(H$6&amp;$A44&amp;H$1,MPREV_POSOCUP!$1:$1048576,7,0)*100</f>
        <v>26.998662353542947</v>
      </c>
      <c r="I44" s="104">
        <f>VLOOKUP(I$6&amp;$A44&amp;I$1,MPREV_POSOCUP!$1:$1048576,7,0)*100</f>
        <v>81.0663932890197</v>
      </c>
      <c r="J44" s="104">
        <f>VLOOKUP(J$6&amp;$A44&amp;J$1,MPREV_POSOCUP!$1:$1048576,7,0)*100</f>
        <v>85.999098109205008</v>
      </c>
      <c r="K44" s="16"/>
      <c r="L44" s="16"/>
      <c r="M44" s="16"/>
      <c r="N44" s="16"/>
      <c r="O44" s="16"/>
      <c r="P44" s="17"/>
      <c r="Q44" s="18"/>
      <c r="R44" s="19"/>
    </row>
    <row r="45" spans="1:18" ht="18.75" customHeight="1" x14ac:dyDescent="0.2">
      <c r="A45" s="83">
        <v>235</v>
      </c>
      <c r="B45" s="95"/>
      <c r="C45" s="96"/>
      <c r="D45" s="96"/>
      <c r="E45" s="107"/>
      <c r="F45" s="109" t="s">
        <v>265</v>
      </c>
      <c r="G45" s="104">
        <f>VLOOKUP(G$6&amp;$A45&amp;G$1,MPREV_POSOCUP!$1:$1048576,7,0)*100</f>
        <v>21.917656827262181</v>
      </c>
      <c r="H45" s="105">
        <f>VLOOKUP(H$6&amp;$A45&amp;H$1,MPREV_POSOCUP!$1:$1048576,7,0)*100</f>
        <v>27.469372001984894</v>
      </c>
      <c r="I45" s="104">
        <f>VLOOKUP(I$6&amp;$A45&amp;I$1,MPREV_POSOCUP!$1:$1048576,7,0)*100</f>
        <v>74.281042151764581</v>
      </c>
      <c r="J45" s="104">
        <f>VLOOKUP(J$6&amp;$A45&amp;J$1,MPREV_POSOCUP!$1:$1048576,7,0)*100</f>
        <v>83.519760290937199</v>
      </c>
      <c r="K45" s="16"/>
      <c r="L45" s="16"/>
      <c r="M45" s="16"/>
      <c r="N45" s="16"/>
      <c r="O45" s="16"/>
      <c r="P45" s="17"/>
      <c r="Q45" s="18"/>
      <c r="R45" s="19"/>
    </row>
    <row r="46" spans="1:18" ht="18.75" customHeight="1" x14ac:dyDescent="0.2">
      <c r="A46" s="83">
        <v>351</v>
      </c>
      <c r="B46" s="95"/>
      <c r="C46" s="96"/>
      <c r="D46" s="96"/>
      <c r="E46" s="107"/>
      <c r="F46" s="115" t="s">
        <v>282</v>
      </c>
      <c r="G46" s="104">
        <f>VLOOKUP(G$6&amp;$A46&amp;G$1,MPREV_POSOCUP!$1:$1048576,7,0)*100</f>
        <v>34.612139938079203</v>
      </c>
      <c r="H46" s="105">
        <f>VLOOKUP(H$6&amp;$A46&amp;H$1,MPREV_POSOCUP!$1:$1048576,7,0)*100</f>
        <v>29.436527273631345</v>
      </c>
      <c r="I46" s="104">
        <f>VLOOKUP(I$6&amp;$A46&amp;I$1,MPREV_POSOCUP!$1:$1048576,7,0)*100</f>
        <v>83.798227819030842</v>
      </c>
      <c r="J46" s="104">
        <f>VLOOKUP(J$6&amp;$A46&amp;J$1,MPREV_POSOCUP!$1:$1048576,7,0)*100</f>
        <v>85.094561727348932</v>
      </c>
      <c r="K46" s="16"/>
      <c r="L46" s="16"/>
      <c r="M46" s="16"/>
      <c r="N46" s="16"/>
      <c r="O46" s="16"/>
      <c r="P46" s="17"/>
      <c r="Q46" s="18"/>
      <c r="R46" s="19"/>
    </row>
    <row r="47" spans="1:18" ht="18.75" customHeight="1" x14ac:dyDescent="0.2">
      <c r="A47" s="83">
        <v>40</v>
      </c>
      <c r="C47" s="96"/>
      <c r="D47" s="96"/>
      <c r="E47" s="110" t="s">
        <v>284</v>
      </c>
      <c r="F47" s="116"/>
      <c r="G47" s="117">
        <f>VLOOKUP(G$6&amp;$A47&amp;G$1,MPREV_POSOCUP!$1:$1048576,7,0)*100</f>
        <v>24.970118949877495</v>
      </c>
      <c r="H47" s="118">
        <f>VLOOKUP(H$6&amp;$A47&amp;H$1,MPREV_POSOCUP!$1:$1048576,7,0)*100</f>
        <v>22.512149636823068</v>
      </c>
      <c r="I47" s="117">
        <f>VLOOKUP(I$6&amp;$A47&amp;I$1,MPREV_POSOCUP!$1:$1048576,7,0)*100</f>
        <v>79.45321678650312</v>
      </c>
      <c r="J47" s="119">
        <f>VLOOKUP(J$6&amp;$A47&amp;J$1,MPREV_POSOCUP!$1:$1048576,7,0)*100</f>
        <v>83.45910442841425</v>
      </c>
      <c r="K47" s="8"/>
      <c r="L47" s="8"/>
      <c r="M47" s="8"/>
      <c r="P47" s="9"/>
      <c r="Q47" s="10"/>
      <c r="R47" s="10"/>
    </row>
    <row r="48" spans="1:18" ht="18.75" customHeight="1" x14ac:dyDescent="0.2">
      <c r="A48" s="83">
        <v>41</v>
      </c>
      <c r="B48" s="95"/>
      <c r="C48" s="96"/>
      <c r="D48" s="96"/>
      <c r="E48" s="107"/>
      <c r="F48" s="108" t="s">
        <v>285</v>
      </c>
      <c r="G48" s="104">
        <f>VLOOKUP(G$6&amp;$A48&amp;G$1,MPREV_POSOCUP!$1:$1048576,7,0)*100</f>
        <v>30.421331948834705</v>
      </c>
      <c r="H48" s="105">
        <f>VLOOKUP(H$6&amp;$A48&amp;H$1,MPREV_POSOCUP!$1:$1048576,7,0)*100</f>
        <v>23.016067911845571</v>
      </c>
      <c r="I48" s="104">
        <f>VLOOKUP(I$6&amp;$A48&amp;I$1,MPREV_POSOCUP!$1:$1048576,7,0)*100</f>
        <v>81.960667888330391</v>
      </c>
      <c r="J48" s="104">
        <f>VLOOKUP(J$6&amp;$A48&amp;J$1,MPREV_POSOCUP!$1:$1048576,7,0)*100</f>
        <v>84.608173275234932</v>
      </c>
      <c r="K48" s="16"/>
      <c r="L48" s="16"/>
      <c r="M48" s="16"/>
      <c r="N48" s="16"/>
      <c r="O48" s="16"/>
      <c r="P48" s="17"/>
      <c r="Q48" s="18"/>
      <c r="R48" s="19"/>
    </row>
    <row r="49" spans="1:18" ht="18.75" customHeight="1" x14ac:dyDescent="0.2">
      <c r="A49" s="83">
        <v>141</v>
      </c>
      <c r="B49" s="95"/>
      <c r="C49" s="96"/>
      <c r="D49" s="96"/>
      <c r="E49" s="107"/>
      <c r="F49" s="109" t="s">
        <v>9</v>
      </c>
      <c r="G49" s="104">
        <f>VLOOKUP(G$6&amp;$A49&amp;G$1,MPREV_POSOCUP!$1:$1048576,7,0)*100</f>
        <v>34.946561353222066</v>
      </c>
      <c r="H49" s="105">
        <f>VLOOKUP(H$6&amp;$A49&amp;H$1,MPREV_POSOCUP!$1:$1048576,7,0)*100</f>
        <v>28.920954179262854</v>
      </c>
      <c r="I49" s="104">
        <f>VLOOKUP(I$6&amp;$A49&amp;I$1,MPREV_POSOCUP!$1:$1048576,7,0)*100</f>
        <v>88.586756990418891</v>
      </c>
      <c r="J49" s="104">
        <f>VLOOKUP(J$6&amp;$A49&amp;J$1,MPREV_POSOCUP!$1:$1048576,7,0)*100</f>
        <v>91.723279291958747</v>
      </c>
      <c r="K49" s="16"/>
      <c r="L49" s="16"/>
      <c r="M49" s="16"/>
      <c r="N49" s="16"/>
      <c r="O49" s="16"/>
      <c r="P49" s="17"/>
      <c r="Q49" s="18"/>
      <c r="R49" s="19"/>
    </row>
    <row r="50" spans="1:18" ht="18.75" customHeight="1" x14ac:dyDescent="0.2">
      <c r="A50" s="83">
        <v>241</v>
      </c>
      <c r="B50" s="95"/>
      <c r="C50" s="96"/>
      <c r="D50" s="96"/>
      <c r="E50" s="107"/>
      <c r="F50" s="109" t="s">
        <v>265</v>
      </c>
      <c r="G50" s="104">
        <f>VLOOKUP(G$6&amp;$A50&amp;G$1,MPREV_POSOCUP!$1:$1048576,7,0)*100</f>
        <v>28.447569031270632</v>
      </c>
      <c r="H50" s="105">
        <f>VLOOKUP(H$6&amp;$A50&amp;H$1,MPREV_POSOCUP!$1:$1048576,7,0)*100</f>
        <v>20.480624167208099</v>
      </c>
      <c r="I50" s="104">
        <f>VLOOKUP(I$6&amp;$A50&amp;I$1,MPREV_POSOCUP!$1:$1048576,7,0)*100</f>
        <v>79.27864011581643</v>
      </c>
      <c r="J50" s="104">
        <f>VLOOKUP(J$6&amp;$A50&amp;J$1,MPREV_POSOCUP!$1:$1048576,7,0)*100</f>
        <v>81.880900508351488</v>
      </c>
      <c r="K50" s="16"/>
      <c r="L50" s="16"/>
      <c r="M50" s="16"/>
      <c r="N50" s="16"/>
      <c r="O50" s="16"/>
      <c r="P50" s="17"/>
      <c r="Q50" s="18"/>
      <c r="R50" s="19"/>
    </row>
    <row r="51" spans="1:18" ht="18.75" customHeight="1" x14ac:dyDescent="0.2">
      <c r="A51" s="83">
        <v>42</v>
      </c>
      <c r="C51" s="96"/>
      <c r="D51" s="96"/>
      <c r="E51" s="107"/>
      <c r="F51" s="108" t="s">
        <v>286</v>
      </c>
      <c r="G51" s="112">
        <f>VLOOKUP(G$6&amp;$A51&amp;G$1,MPREV_POSOCUP!$1:$1048576,7,0)*100</f>
        <v>21.849809220720793</v>
      </c>
      <c r="H51" s="113">
        <f>VLOOKUP(H$6&amp;$A51&amp;H$1,MPREV_POSOCUP!$1:$1048576,7,0)*100</f>
        <v>23.73124029095467</v>
      </c>
      <c r="I51" s="112">
        <f>VLOOKUP(I$6&amp;$A51&amp;I$1,MPREV_POSOCUP!$1:$1048576,7,0)*100</f>
        <v>82.180825549654202</v>
      </c>
      <c r="J51" s="114">
        <f>VLOOKUP(J$6&amp;$A51&amp;J$1,MPREV_POSOCUP!$1:$1048576,7,0)*100</f>
        <v>83.333128721379907</v>
      </c>
      <c r="K51" s="8"/>
      <c r="L51" s="8"/>
      <c r="M51" s="8"/>
      <c r="P51" s="9"/>
      <c r="Q51" s="10"/>
      <c r="R51" s="10"/>
    </row>
    <row r="52" spans="1:18" ht="18.75" customHeight="1" x14ac:dyDescent="0.2">
      <c r="A52" s="83">
        <v>43</v>
      </c>
      <c r="B52" s="95"/>
      <c r="C52" s="96"/>
      <c r="D52" s="96"/>
      <c r="E52" s="107"/>
      <c r="F52" s="108" t="s">
        <v>287</v>
      </c>
      <c r="G52" s="104">
        <f>VLOOKUP(G$6&amp;$A52&amp;G$1,MPREV_POSOCUP!$1:$1048576,7,0)*100</f>
        <v>21.723410059914588</v>
      </c>
      <c r="H52" s="105">
        <f>VLOOKUP(H$6&amp;$A52&amp;H$1,MPREV_POSOCUP!$1:$1048576,7,0)*100</f>
        <v>21.432713319682708</v>
      </c>
      <c r="I52" s="104">
        <f>VLOOKUP(I$6&amp;$A52&amp;I$1,MPREV_POSOCUP!$1:$1048576,7,0)*100</f>
        <v>75.315930180570632</v>
      </c>
      <c r="J52" s="104">
        <f>VLOOKUP(J$6&amp;$A52&amp;J$1,MPREV_POSOCUP!$1:$1048576,7,0)*100</f>
        <v>82.192399881261991</v>
      </c>
      <c r="K52" s="16"/>
      <c r="L52" s="16"/>
      <c r="M52" s="16"/>
      <c r="N52" s="16"/>
      <c r="O52" s="16"/>
      <c r="P52" s="17"/>
      <c r="Q52" s="18"/>
      <c r="R52" s="19"/>
    </row>
    <row r="53" spans="1:18" ht="18.75" customHeight="1" x14ac:dyDescent="0.2">
      <c r="A53" s="83">
        <v>143</v>
      </c>
      <c r="B53" s="95"/>
      <c r="C53" s="96"/>
      <c r="D53" s="96"/>
      <c r="E53" s="107"/>
      <c r="F53" s="109" t="s">
        <v>9</v>
      </c>
      <c r="G53" s="104">
        <f>VLOOKUP(G$6&amp;$A53&amp;G$1,MPREV_POSOCUP!$1:$1048576,7,0)*100</f>
        <v>25.028773662061887</v>
      </c>
      <c r="H53" s="105">
        <f>VLOOKUP(H$6&amp;$A53&amp;H$1,MPREV_POSOCUP!$1:$1048576,7,0)*100</f>
        <v>32.300984170848182</v>
      </c>
      <c r="I53" s="104">
        <f>VLOOKUP(I$6&amp;$A53&amp;I$1,MPREV_POSOCUP!$1:$1048576,7,0)*100</f>
        <v>82.646370241859515</v>
      </c>
      <c r="J53" s="104">
        <f>VLOOKUP(J$6&amp;$A53&amp;J$1,MPREV_POSOCUP!$1:$1048576,7,0)*100</f>
        <v>90.854925869474854</v>
      </c>
      <c r="K53" s="16"/>
      <c r="L53" s="16"/>
      <c r="M53" s="16"/>
      <c r="N53" s="16"/>
      <c r="O53" s="16"/>
      <c r="P53" s="17"/>
      <c r="Q53" s="18"/>
      <c r="R53" s="19"/>
    </row>
    <row r="54" spans="1:18" ht="18.75" customHeight="1" x14ac:dyDescent="0.2">
      <c r="A54" s="83">
        <v>243</v>
      </c>
      <c r="B54" s="95"/>
      <c r="C54" s="96"/>
      <c r="D54" s="96"/>
      <c r="E54" s="107"/>
      <c r="F54" s="109" t="s">
        <v>265</v>
      </c>
      <c r="G54" s="104">
        <f>VLOOKUP(G$6&amp;$A54&amp;G$1,MPREV_POSOCUP!$1:$1048576,7,0)*100</f>
        <v>20.346849017133135</v>
      </c>
      <c r="H54" s="105">
        <f>VLOOKUP(H$6&amp;$A54&amp;H$1,MPREV_POSOCUP!$1:$1048576,7,0)*100</f>
        <v>17.123304129681514</v>
      </c>
      <c r="I54" s="104">
        <f>VLOOKUP(I$6&amp;$A54&amp;I$1,MPREV_POSOCUP!$1:$1048576,7,0)*100</f>
        <v>71.769112735806488</v>
      </c>
      <c r="J54" s="104">
        <f>VLOOKUP(J$6&amp;$A54&amp;J$1,MPREV_POSOCUP!$1:$1048576,7,0)*100</f>
        <v>77.492482230727177</v>
      </c>
      <c r="K54" s="16"/>
      <c r="L54" s="16"/>
      <c r="M54" s="16"/>
      <c r="N54" s="16"/>
      <c r="O54" s="16"/>
      <c r="P54" s="17"/>
      <c r="Q54" s="18"/>
      <c r="R54" s="19"/>
    </row>
    <row r="55" spans="1:18" ht="18.75" customHeight="1" x14ac:dyDescent="0.2">
      <c r="A55" s="83">
        <v>49</v>
      </c>
      <c r="B55" s="95"/>
      <c r="C55" s="96"/>
      <c r="D55" s="96"/>
      <c r="E55" s="110" t="s">
        <v>288</v>
      </c>
      <c r="F55" s="111"/>
      <c r="G55" s="99">
        <f>VLOOKUP(G$6&amp;$A55&amp;G$1,MPREV_POSOCUP!$1:$1048576,7,0)*100</f>
        <v>15.317404910305452</v>
      </c>
      <c r="H55" s="100">
        <f>VLOOKUP(H$6&amp;$A55&amp;H$1,MPREV_POSOCUP!$1:$1048576,7,0)*100</f>
        <v>19.450358912675718</v>
      </c>
      <c r="I55" s="99">
        <f>VLOOKUP(I$6&amp;$A55&amp;I$1,MPREV_POSOCUP!$1:$1048576,7,0)*100</f>
        <v>71.745839038920337</v>
      </c>
      <c r="J55" s="99">
        <f>VLOOKUP(J$6&amp;$A55&amp;J$1,MPREV_POSOCUP!$1:$1048576,7,0)*100</f>
        <v>76.006918263715917</v>
      </c>
      <c r="K55" s="16"/>
      <c r="L55" s="16"/>
      <c r="M55" s="16"/>
      <c r="N55" s="16"/>
      <c r="O55" s="16"/>
      <c r="P55" s="17"/>
      <c r="Q55" s="18"/>
      <c r="R55" s="19"/>
    </row>
    <row r="56" spans="1:18" ht="18.75" customHeight="1" x14ac:dyDescent="0.2">
      <c r="A56" s="83">
        <v>50</v>
      </c>
      <c r="B56" s="95"/>
      <c r="C56" s="96"/>
      <c r="D56" s="96"/>
      <c r="E56" s="107"/>
      <c r="F56" s="108" t="s">
        <v>289</v>
      </c>
      <c r="G56" s="104">
        <f>VLOOKUP(G$6&amp;$A56&amp;G$1,MPREV_POSOCUP!$1:$1048576,7,0)*100</f>
        <v>12.634278884343844</v>
      </c>
      <c r="H56" s="105">
        <f>VLOOKUP(H$6&amp;$A56&amp;H$1,MPREV_POSOCUP!$1:$1048576,7,0)*100</f>
        <v>16.512561543264027</v>
      </c>
      <c r="I56" s="104">
        <f>VLOOKUP(I$6&amp;$A56&amp;I$1,MPREV_POSOCUP!$1:$1048576,7,0)*100</f>
        <v>74.092538579156326</v>
      </c>
      <c r="J56" s="104">
        <f>VLOOKUP(J$6&amp;$A56&amp;J$1,MPREV_POSOCUP!$1:$1048576,7,0)*100</f>
        <v>69.994341132163825</v>
      </c>
      <c r="K56" s="16"/>
      <c r="L56" s="16"/>
      <c r="M56" s="16"/>
      <c r="N56" s="16"/>
      <c r="O56" s="16"/>
      <c r="P56" s="17"/>
      <c r="Q56" s="18"/>
      <c r="R56" s="19"/>
    </row>
    <row r="57" spans="1:18" ht="18.75" customHeight="1" x14ac:dyDescent="0.2">
      <c r="A57" s="83">
        <v>51</v>
      </c>
      <c r="B57" s="95"/>
      <c r="C57" s="96"/>
      <c r="D57" s="96"/>
      <c r="E57" s="107"/>
      <c r="F57" s="108" t="s">
        <v>290</v>
      </c>
      <c r="G57" s="104">
        <f>VLOOKUP(G$6&amp;$A57&amp;G$1,MPREV_POSOCUP!$1:$1048576,7,0)*100</f>
        <v>26.594194201059651</v>
      </c>
      <c r="H57" s="105">
        <f>VLOOKUP(H$6&amp;$A57&amp;H$1,MPREV_POSOCUP!$1:$1048576,7,0)*100</f>
        <v>20.903888188505036</v>
      </c>
      <c r="I57" s="104">
        <f>VLOOKUP(I$6&amp;$A57&amp;I$1,MPREV_POSOCUP!$1:$1048576,7,0)*100</f>
        <v>88.659216421798476</v>
      </c>
      <c r="J57" s="104">
        <f>VLOOKUP(J$6&amp;$A57&amp;J$1,MPREV_POSOCUP!$1:$1048576,7,0)*100</f>
        <v>80.226631895262173</v>
      </c>
      <c r="K57" s="16"/>
      <c r="L57" s="16"/>
      <c r="M57" s="16"/>
      <c r="N57" s="16"/>
      <c r="O57" s="16"/>
      <c r="P57" s="17"/>
      <c r="Q57" s="18"/>
      <c r="R57" s="19"/>
    </row>
    <row r="58" spans="1:18" ht="18.75" customHeight="1" x14ac:dyDescent="0.2">
      <c r="A58" s="83">
        <v>52</v>
      </c>
      <c r="B58" s="95"/>
      <c r="C58" s="96"/>
      <c r="D58" s="96"/>
      <c r="E58" s="107"/>
      <c r="F58" s="108" t="s">
        <v>291</v>
      </c>
      <c r="G58" s="104">
        <f>VLOOKUP(G$6&amp;$A58&amp;G$1,MPREV_POSOCUP!$1:$1048576,7,0)*100</f>
        <v>8.3589093749291052</v>
      </c>
      <c r="H58" s="105">
        <f>VLOOKUP(H$6&amp;$A58&amp;H$1,MPREV_POSOCUP!$1:$1048576,7,0)*100</f>
        <v>18.377159490357933</v>
      </c>
      <c r="I58" s="104">
        <f>VLOOKUP(I$6&amp;$A58&amp;I$1,MPREV_POSOCUP!$1:$1048576,7,0)*100</f>
        <v>59.288558569937578</v>
      </c>
      <c r="J58" s="104">
        <f>VLOOKUP(J$6&amp;$A58&amp;J$1,MPREV_POSOCUP!$1:$1048576,7,0)*100</f>
        <v>70.878366549649414</v>
      </c>
      <c r="K58" s="16"/>
      <c r="L58" s="16"/>
      <c r="M58" s="16"/>
      <c r="N58" s="16"/>
      <c r="O58" s="16"/>
      <c r="P58" s="17"/>
      <c r="Q58" s="18"/>
      <c r="R58" s="19"/>
    </row>
    <row r="59" spans="1:18" ht="18.75" customHeight="1" x14ac:dyDescent="0.2">
      <c r="A59" s="83">
        <v>53</v>
      </c>
      <c r="B59" s="95"/>
      <c r="C59" s="96"/>
      <c r="D59" s="96"/>
      <c r="F59" s="103" t="s">
        <v>292</v>
      </c>
      <c r="G59" s="104">
        <f>VLOOKUP(G$6&amp;$A59&amp;G$1,MPREV_POSOCUP!$1:$1048576,7,0)*100</f>
        <v>25.331054857209061</v>
      </c>
      <c r="H59" s="105">
        <f>VLOOKUP(H$6&amp;$A59&amp;H$1,MPREV_POSOCUP!$1:$1048576,7,0)*100</f>
        <v>24.261670693226769</v>
      </c>
      <c r="I59" s="104">
        <f>VLOOKUP(I$6&amp;$A59&amp;I$1,MPREV_POSOCUP!$1:$1048576,7,0)*100</f>
        <v>79.735530464856069</v>
      </c>
      <c r="J59" s="106">
        <f>VLOOKUP(J$6&amp;$A59&amp;J$1,MPREV_POSOCUP!$1:$1048576,7,0)*100</f>
        <v>88.270440251572325</v>
      </c>
      <c r="K59" s="16"/>
      <c r="L59" s="16"/>
      <c r="M59" s="16"/>
      <c r="N59" s="16"/>
      <c r="O59" s="16"/>
      <c r="P59" s="17"/>
      <c r="Q59" s="18"/>
      <c r="R59" s="19"/>
    </row>
    <row r="60" spans="1:18" ht="18.75" customHeight="1" x14ac:dyDescent="0.2">
      <c r="B60" s="95"/>
      <c r="C60" s="96"/>
      <c r="D60" s="96"/>
      <c r="E60" s="97" t="s">
        <v>293</v>
      </c>
      <c r="F60" s="98"/>
      <c r="G60" s="99"/>
      <c r="H60" s="100"/>
      <c r="I60" s="99"/>
      <c r="J60" s="101"/>
      <c r="K60" s="16"/>
      <c r="L60" s="16"/>
      <c r="M60" s="16"/>
      <c r="N60" s="16"/>
      <c r="O60" s="16"/>
      <c r="P60" s="17"/>
      <c r="Q60" s="18"/>
      <c r="R60" s="19"/>
    </row>
    <row r="61" spans="1:18" ht="18.75" customHeight="1" x14ac:dyDescent="0.2">
      <c r="A61" s="83">
        <v>115</v>
      </c>
      <c r="B61" s="95"/>
      <c r="C61" s="96"/>
      <c r="D61" s="96"/>
      <c r="E61" s="102"/>
      <c r="F61" s="103" t="s">
        <v>294</v>
      </c>
      <c r="G61" s="104">
        <f>VLOOKUP(G$6&amp;$A61&amp;G$1,MPREV_POSOCUP!$1:$1048576,7,0)*100</f>
        <v>5.3612275094467119</v>
      </c>
      <c r="H61" s="105">
        <f>VLOOKUP(H$6&amp;$A61&amp;H$1,MPREV_POSOCUP!$1:$1048576,7,0)*100</f>
        <v>8.1797327063764698</v>
      </c>
      <c r="I61" s="104">
        <f>VLOOKUP(I$6&amp;$A61&amp;I$1,MPREV_POSOCUP!$1:$1048576,7,0)*100</f>
        <v>53.893574501236316</v>
      </c>
      <c r="J61" s="106">
        <f>VLOOKUP(J$6&amp;$A61&amp;J$1,MPREV_POSOCUP!$1:$1048576,7,0)*100</f>
        <v>73.3367294956699</v>
      </c>
      <c r="K61" s="16"/>
      <c r="L61" s="16"/>
      <c r="M61" s="16"/>
      <c r="N61" s="16"/>
      <c r="O61" s="16"/>
      <c r="P61" s="17"/>
      <c r="Q61" s="18"/>
      <c r="R61" s="19"/>
    </row>
    <row r="62" spans="1:18" ht="18.75" customHeight="1" x14ac:dyDescent="0.2">
      <c r="A62" s="83">
        <v>123</v>
      </c>
      <c r="B62" s="95"/>
      <c r="C62" s="96"/>
      <c r="D62" s="96"/>
      <c r="E62" s="107"/>
      <c r="F62" s="108" t="s">
        <v>295</v>
      </c>
      <c r="G62" s="104">
        <f>VLOOKUP(G$6&amp;$A62&amp;G$1,MPREV_POSOCUP!$1:$1048576,7,0)*100</f>
        <v>8.6003621329275557</v>
      </c>
      <c r="H62" s="105">
        <f>VLOOKUP(H$6&amp;$A62&amp;H$1,MPREV_POSOCUP!$1:$1048576,7,0)*100</f>
        <v>12.379251294507426</v>
      </c>
      <c r="I62" s="104">
        <f>VLOOKUP(I$6&amp;$A62&amp;I$1,MPREV_POSOCUP!$1:$1048576,7,0)*100</f>
        <v>66.432744873823211</v>
      </c>
      <c r="J62" s="104">
        <f>VLOOKUP(J$6&amp;$A62&amp;J$1,MPREV_POSOCUP!$1:$1048576,7,0)*100</f>
        <v>67.68301522106789</v>
      </c>
      <c r="K62" s="16"/>
      <c r="L62" s="16"/>
      <c r="M62" s="16"/>
      <c r="N62" s="16"/>
      <c r="O62" s="16"/>
      <c r="P62" s="17"/>
      <c r="Q62" s="18"/>
      <c r="R62" s="19"/>
    </row>
    <row r="63" spans="1:18" ht="18.75" customHeight="1" x14ac:dyDescent="0.2">
      <c r="A63" s="83">
        <v>126</v>
      </c>
      <c r="B63" s="95"/>
      <c r="C63" s="96"/>
      <c r="D63" s="96"/>
      <c r="E63" s="107"/>
      <c r="F63" s="108" t="s">
        <v>296</v>
      </c>
      <c r="G63" s="104">
        <f>VLOOKUP(G$6&amp;$A63&amp;G$1,MPREV_POSOCUP!$1:$1048576,7,0)*100</f>
        <v>10.404919059900045</v>
      </c>
      <c r="H63" s="105">
        <f>VLOOKUP(H$6&amp;$A63&amp;H$1,MPREV_POSOCUP!$1:$1048576,7,0)*100</f>
        <v>14.825089081277351</v>
      </c>
      <c r="I63" s="104">
        <f>VLOOKUP(I$6&amp;$A63&amp;I$1,MPREV_POSOCUP!$1:$1048576,7,0)*100</f>
        <v>79.435226010568471</v>
      </c>
      <c r="J63" s="104">
        <f>VLOOKUP(J$6&amp;$A63&amp;J$1,MPREV_POSOCUP!$1:$1048576,7,0)*100</f>
        <v>78.842343617322385</v>
      </c>
      <c r="K63" s="16"/>
      <c r="L63" s="16"/>
      <c r="M63" s="16"/>
      <c r="N63" s="16"/>
      <c r="O63" s="16"/>
      <c r="P63" s="17"/>
      <c r="Q63" s="18"/>
      <c r="R63" s="19"/>
    </row>
    <row r="64" spans="1:18" ht="18.75" customHeight="1" x14ac:dyDescent="0.2">
      <c r="A64" s="83">
        <v>129</v>
      </c>
      <c r="B64" s="95"/>
      <c r="C64" s="96"/>
      <c r="D64" s="96"/>
      <c r="E64" s="107"/>
      <c r="F64" s="108" t="s">
        <v>297</v>
      </c>
      <c r="G64" s="104">
        <f>VLOOKUP(G$6&amp;$A64&amp;G$1,MPREV_POSOCUP!$1:$1048576,7,0)*100</f>
        <v>9.1519904080393637</v>
      </c>
      <c r="H64" s="105">
        <f>VLOOKUP(H$6&amp;$A64&amp;H$1,MPREV_POSOCUP!$1:$1048576,7,0)*100</f>
        <v>12.319075727384634</v>
      </c>
      <c r="I64" s="104">
        <f>VLOOKUP(I$6&amp;$A64&amp;I$1,MPREV_POSOCUP!$1:$1048576,7,0)*100</f>
        <v>65.861192143893419</v>
      </c>
      <c r="J64" s="104">
        <f>VLOOKUP(J$6&amp;$A64&amp;J$1,MPREV_POSOCUP!$1:$1048576,7,0)*100</f>
        <v>82.649402728925594</v>
      </c>
      <c r="K64" s="16"/>
      <c r="L64" s="16"/>
      <c r="M64" s="16"/>
      <c r="N64" s="16"/>
      <c r="O64" s="16"/>
      <c r="P64" s="17"/>
      <c r="Q64" s="18"/>
      <c r="R64" s="19"/>
    </row>
    <row r="65" spans="1:20" ht="18.75" customHeight="1" x14ac:dyDescent="0.2">
      <c r="A65" s="83">
        <v>131</v>
      </c>
      <c r="B65" s="95"/>
      <c r="C65" s="96"/>
      <c r="D65" s="96"/>
      <c r="E65" s="107"/>
      <c r="F65" s="108" t="s">
        <v>298</v>
      </c>
      <c r="G65" s="104">
        <f>VLOOKUP(G$6&amp;$A65&amp;G$1,MPREV_POSOCUP!$1:$1048576,7,0)*100</f>
        <v>15.732094445860461</v>
      </c>
      <c r="H65" s="105">
        <f>VLOOKUP(H$6&amp;$A65&amp;H$1,MPREV_POSOCUP!$1:$1048576,7,0)*100</f>
        <v>20.095451035324967</v>
      </c>
      <c r="I65" s="104">
        <f>VLOOKUP(I$6&amp;$A65&amp;I$1,MPREV_POSOCUP!$1:$1048576,7,0)*100</f>
        <v>71.190463859685465</v>
      </c>
      <c r="J65" s="104">
        <f>VLOOKUP(J$6&amp;$A65&amp;J$1,MPREV_POSOCUP!$1:$1048576,7,0)*100</f>
        <v>83.335215200008221</v>
      </c>
      <c r="K65" s="16"/>
      <c r="L65" s="16"/>
      <c r="M65" s="16"/>
      <c r="N65" s="16"/>
      <c r="O65" s="16"/>
      <c r="P65" s="17"/>
      <c r="Q65" s="18"/>
      <c r="R65" s="19"/>
    </row>
    <row r="66" spans="1:20" ht="18.75" customHeight="1" x14ac:dyDescent="0.2">
      <c r="A66" s="83">
        <v>133</v>
      </c>
      <c r="B66" s="95"/>
      <c r="C66" s="96"/>
      <c r="D66" s="96"/>
      <c r="E66" s="107"/>
      <c r="F66" s="108" t="s">
        <v>281</v>
      </c>
      <c r="G66" s="104">
        <f>VLOOKUP(G$6&amp;$A66&amp;G$1,MPREV_POSOCUP!$1:$1048576,7,0)*100</f>
        <v>13.531691705610827</v>
      </c>
      <c r="H66" s="105">
        <f>VLOOKUP(H$6&amp;$A66&amp;H$1,MPREV_POSOCUP!$1:$1048576,7,0)*100</f>
        <v>14.269794811076364</v>
      </c>
      <c r="I66" s="104">
        <f>VLOOKUP(I$6&amp;$A66&amp;I$1,MPREV_POSOCUP!$1:$1048576,7,0)*100</f>
        <v>73.935881672211778</v>
      </c>
      <c r="J66" s="104">
        <f>VLOOKUP(J$6&amp;$A66&amp;J$1,MPREV_POSOCUP!$1:$1048576,7,0)*100</f>
        <v>76.356447201272616</v>
      </c>
      <c r="K66" s="16"/>
      <c r="L66" s="16"/>
      <c r="M66" s="16"/>
      <c r="N66" s="16"/>
      <c r="O66" s="16"/>
      <c r="P66" s="17"/>
      <c r="Q66" s="18"/>
      <c r="R66" s="19"/>
    </row>
    <row r="67" spans="1:20" ht="18.75" customHeight="1" x14ac:dyDescent="0.2">
      <c r="A67" s="83">
        <v>135</v>
      </c>
      <c r="B67" s="95"/>
      <c r="C67" s="96"/>
      <c r="D67" s="96"/>
      <c r="E67" s="107"/>
      <c r="F67" s="108" t="s">
        <v>283</v>
      </c>
      <c r="G67" s="104">
        <f>VLOOKUP(G$6&amp;$A67&amp;G$1,MPREV_POSOCUP!$1:$1048576,7,0)*100</f>
        <v>29.95913223359161</v>
      </c>
      <c r="H67" s="105">
        <f>VLOOKUP(H$6&amp;$A67&amp;H$1,MPREV_POSOCUP!$1:$1048576,7,0)*100</f>
        <v>26.998662353542947</v>
      </c>
      <c r="I67" s="104">
        <f>VLOOKUP(I$6&amp;$A67&amp;I$1,MPREV_POSOCUP!$1:$1048576,7,0)*100</f>
        <v>81.0663932890197</v>
      </c>
      <c r="J67" s="104">
        <f>VLOOKUP(J$6&amp;$A67&amp;J$1,MPREV_POSOCUP!$1:$1048576,7,0)*100</f>
        <v>85.999098109205008</v>
      </c>
      <c r="K67" s="16"/>
      <c r="L67" s="16"/>
      <c r="M67" s="16"/>
      <c r="N67" s="16"/>
      <c r="O67" s="16"/>
      <c r="P67" s="17"/>
      <c r="Q67" s="18"/>
      <c r="R67" s="19"/>
    </row>
    <row r="68" spans="1:20" ht="18.75" customHeight="1" x14ac:dyDescent="0.2">
      <c r="A68" s="83">
        <v>141</v>
      </c>
      <c r="B68" s="95"/>
      <c r="C68" s="96"/>
      <c r="D68" s="96"/>
      <c r="E68" s="107"/>
      <c r="F68" s="108" t="s">
        <v>299</v>
      </c>
      <c r="G68" s="104">
        <f>VLOOKUP(G$6&amp;$A68&amp;G$1,MPREV_POSOCUP!$1:$1048576,7,0)*100</f>
        <v>34.946561353222066</v>
      </c>
      <c r="H68" s="105">
        <f>VLOOKUP(H$6&amp;$A68&amp;H$1,MPREV_POSOCUP!$1:$1048576,7,0)*100</f>
        <v>28.920954179262854</v>
      </c>
      <c r="I68" s="104">
        <f>VLOOKUP(I$6&amp;$A68&amp;I$1,MPREV_POSOCUP!$1:$1048576,7,0)*100</f>
        <v>88.586756990418891</v>
      </c>
      <c r="J68" s="104">
        <f>VLOOKUP(J$6&amp;$A68&amp;J$1,MPREV_POSOCUP!$1:$1048576,7,0)*100</f>
        <v>91.723279291958747</v>
      </c>
      <c r="K68" s="16"/>
      <c r="L68" s="16"/>
      <c r="M68" s="16"/>
      <c r="N68" s="16"/>
      <c r="O68" s="16"/>
      <c r="P68" s="17"/>
      <c r="Q68" s="18"/>
      <c r="R68" s="19"/>
    </row>
    <row r="69" spans="1:20" ht="18.75" customHeight="1" thickBot="1" x14ac:dyDescent="0.25">
      <c r="A69" s="83">
        <v>143</v>
      </c>
      <c r="B69" s="95"/>
      <c r="C69" s="96"/>
      <c r="D69" s="96"/>
      <c r="E69" s="107"/>
      <c r="F69" s="108" t="s">
        <v>300</v>
      </c>
      <c r="G69" s="120">
        <f>VLOOKUP(G$6&amp;$A69&amp;G$1,MPREV_POSOCUP!$1:$1048576,7,0)*100</f>
        <v>25.028773662061887</v>
      </c>
      <c r="H69" s="121">
        <f>VLOOKUP(H$6&amp;$A69&amp;H$1,MPREV_POSOCUP!$1:$1048576,7,0)*100</f>
        <v>32.300984170848182</v>
      </c>
      <c r="I69" s="120">
        <f>VLOOKUP(I$6&amp;$A69&amp;I$1,MPREV_POSOCUP!$1:$1048576,7,0)*100</f>
        <v>82.646370241859515</v>
      </c>
      <c r="J69" s="104">
        <f>VLOOKUP(J$6&amp;$A69&amp;J$1,MPREV_POSOCUP!$1:$1048576,7,0)*100</f>
        <v>90.854925869474854</v>
      </c>
      <c r="K69" s="16"/>
      <c r="L69" s="16"/>
      <c r="M69" s="16"/>
      <c r="N69" s="16"/>
      <c r="O69" s="16"/>
      <c r="P69" s="17"/>
      <c r="Q69" s="18"/>
      <c r="R69" s="19"/>
    </row>
    <row r="70" spans="1:20" s="24" customFormat="1" ht="14.1" customHeight="1" thickTop="1" x14ac:dyDescent="0.2">
      <c r="A70" s="122"/>
      <c r="B70" s="122"/>
      <c r="C70" s="123"/>
      <c r="D70" s="123"/>
      <c r="E70" s="22" t="s">
        <v>301</v>
      </c>
      <c r="F70" s="22"/>
      <c r="G70" s="22"/>
      <c r="H70" s="22"/>
      <c r="I70" s="22"/>
      <c r="J70" s="22"/>
      <c r="K70" s="23"/>
      <c r="L70" s="23"/>
      <c r="M70" s="23"/>
      <c r="N70" s="23"/>
      <c r="O70" s="23"/>
      <c r="P70" s="23"/>
    </row>
    <row r="71" spans="1:20" x14ac:dyDescent="0.2">
      <c r="E71" s="25"/>
      <c r="F71" s="25"/>
      <c r="H71" s="25"/>
      <c r="J71" s="25"/>
    </row>
    <row r="72" spans="1:20" x14ac:dyDescent="0.2">
      <c r="E72" s="26"/>
      <c r="F72" s="26"/>
    </row>
    <row r="75" spans="1:20" x14ac:dyDescent="0.2">
      <c r="K75" s="27"/>
      <c r="L75" s="28"/>
      <c r="M75" s="28"/>
      <c r="R75" s="29"/>
      <c r="S75" s="30"/>
      <c r="T75" s="30"/>
    </row>
    <row r="76" spans="1:20" x14ac:dyDescent="0.2">
      <c r="K76" s="31"/>
      <c r="L76" s="31"/>
      <c r="M76" s="31"/>
      <c r="R76" s="32"/>
      <c r="S76" s="32"/>
      <c r="T76" s="32"/>
    </row>
    <row r="77" spans="1:20" x14ac:dyDescent="0.2">
      <c r="K77" s="28"/>
      <c r="L77" s="28"/>
      <c r="M77" s="28"/>
      <c r="R77" s="30"/>
      <c r="S77" s="30"/>
      <c r="T77" s="30"/>
    </row>
    <row r="78" spans="1:20" x14ac:dyDescent="0.2">
      <c r="E78" s="25"/>
      <c r="F78" s="25"/>
      <c r="H78" s="25"/>
      <c r="J78" s="25"/>
      <c r="K78" s="28"/>
      <c r="L78" s="28"/>
      <c r="M78" s="28"/>
      <c r="R78" s="30"/>
      <c r="S78" s="30"/>
      <c r="T78" s="30"/>
    </row>
    <row r="79" spans="1:20" x14ac:dyDescent="0.2">
      <c r="K79" s="28"/>
      <c r="L79" s="28"/>
      <c r="M79" s="28"/>
      <c r="R79" s="30"/>
      <c r="S79" s="30"/>
      <c r="T79" s="30"/>
    </row>
    <row r="80" spans="1:20" x14ac:dyDescent="0.2">
      <c r="K80" s="28"/>
      <c r="L80" s="28"/>
      <c r="M80" s="28"/>
      <c r="R80" s="30"/>
      <c r="S80" s="30"/>
      <c r="T80" s="30"/>
    </row>
    <row r="81" spans="11:20" x14ac:dyDescent="0.2">
      <c r="K81" s="28"/>
      <c r="L81" s="28"/>
      <c r="M81" s="28"/>
      <c r="R81" s="30"/>
      <c r="S81" s="30"/>
      <c r="T81" s="30"/>
    </row>
    <row r="82" spans="11:20" x14ac:dyDescent="0.2">
      <c r="L82" s="28"/>
      <c r="M82" s="28"/>
      <c r="S82" s="30"/>
      <c r="T82" s="30"/>
    </row>
    <row r="83" spans="11:20" x14ac:dyDescent="0.2">
      <c r="L83" s="28"/>
      <c r="M83" s="28"/>
      <c r="S83" s="30"/>
      <c r="T83" s="30"/>
    </row>
    <row r="84" spans="11:20" x14ac:dyDescent="0.2">
      <c r="L84" s="28"/>
      <c r="M84" s="28"/>
      <c r="S84" s="30"/>
      <c r="T84" s="30"/>
    </row>
    <row r="85" spans="11:20" x14ac:dyDescent="0.2">
      <c r="L85" s="28"/>
      <c r="M85" s="28"/>
      <c r="S85" s="30"/>
      <c r="T85" s="30"/>
    </row>
    <row r="86" spans="11:20" x14ac:dyDescent="0.2">
      <c r="L86" s="28"/>
      <c r="M86" s="28"/>
      <c r="S86" s="30"/>
      <c r="T86" s="30"/>
    </row>
    <row r="87" spans="11:20" x14ac:dyDescent="0.2">
      <c r="L87" s="28"/>
      <c r="M87" s="28"/>
      <c r="S87" s="30"/>
      <c r="T87" s="30"/>
    </row>
  </sheetData>
  <mergeCells count="4">
    <mergeCell ref="E3:J3"/>
    <mergeCell ref="E5:F6"/>
    <mergeCell ref="G5:H5"/>
    <mergeCell ref="I5:J5"/>
  </mergeCells>
  <printOptions horizontalCentered="1"/>
  <pageMargins left="0.24" right="0.2" top="0.46" bottom="0.39370078740157499" header="0.35" footer="0.47"/>
  <pageSetup paperSize="9" scale="4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showGridLines="0" tabSelected="1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32.425781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1:24" x14ac:dyDescent="0.2">
      <c r="A1" s="36">
        <v>12</v>
      </c>
    </row>
    <row r="2" spans="1:24" ht="42.75" customHeight="1" x14ac:dyDescent="0.3">
      <c r="E2" s="145" t="str">
        <f>"Desigualdade na remuneração do trabalho dos ocupados (coeficiente de Gini): Rio de Janeiro, 2001 a 2011"</f>
        <v>Desigualdade na remuneração do trabalho dos ocupados (coeficiente de Gini):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1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1:24" ht="45" customHeight="1" thickTop="1" x14ac:dyDescent="0.2">
      <c r="E4" s="6" t="s">
        <v>256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1:24" ht="27" customHeight="1" x14ac:dyDescent="0.2">
      <c r="A5" s="36">
        <v>3</v>
      </c>
      <c r="B5" s="37"/>
      <c r="C5" s="41"/>
      <c r="D5" s="41"/>
      <c r="E5" s="157" t="s">
        <v>20</v>
      </c>
      <c r="F5" s="14"/>
      <c r="G5" s="158">
        <f>VLOOKUP(G$4&amp;$A5,BASICA!$1:$1048576,$A$1,0)</f>
        <v>0.60181588240940664</v>
      </c>
      <c r="H5" s="158">
        <f>VLOOKUP(H$4&amp;$A5,BASICA!$1:$1048576,$A$1,0)</f>
        <v>0.60002727572417569</v>
      </c>
      <c r="I5" s="158">
        <f>VLOOKUP(I$4&amp;$A5,BASICA!$1:$1048576,$A$1,0)</f>
        <v>0.59273576644928028</v>
      </c>
      <c r="J5" s="158">
        <f>VLOOKUP(J$4&amp;$A5,BASICA!$1:$1048576,$A$1,0)</f>
        <v>0.5821850622944561</v>
      </c>
      <c r="K5" s="158">
        <f>VLOOKUP(K$4&amp;$A5,BASICA!$1:$1048576,$A$1,0)</f>
        <v>0.58056273674412673</v>
      </c>
      <c r="L5" s="158">
        <f>VLOOKUP(L$4&amp;$A5,BASICA!$1:$1048576,$A$1,0)</f>
        <v>0.57590237046785953</v>
      </c>
      <c r="M5" s="158">
        <f>VLOOKUP(M$4&amp;$A5,BASICA!$1:$1048576,$A$1,0)</f>
        <v>0.5625217710074587</v>
      </c>
      <c r="N5" s="158">
        <f>VLOOKUP(N$4&amp;$A5,BASICA!$1:$1048576,$A$1,0)</f>
        <v>0.55367748599953248</v>
      </c>
      <c r="O5" s="158">
        <f>VLOOKUP(O$4&amp;$A5,BASICA!$1:$1048576,$A$1,0)</f>
        <v>0.54651611784062559</v>
      </c>
      <c r="P5" s="158">
        <f>VLOOKUP(P$4&amp;$A5,BASICA!$1:$1048576,$A$1,0)</f>
        <v>0.5262615168446696</v>
      </c>
      <c r="Q5" s="16"/>
      <c r="R5" s="16"/>
      <c r="S5" s="16"/>
      <c r="T5" s="16"/>
      <c r="U5" s="16"/>
      <c r="V5" s="17"/>
      <c r="W5" s="18"/>
      <c r="X5" s="19"/>
    </row>
    <row r="6" spans="1:24" ht="27" customHeight="1" x14ac:dyDescent="0.2">
      <c r="B6" s="37"/>
      <c r="C6" s="41"/>
      <c r="D6" s="41"/>
      <c r="E6" s="157" t="s">
        <v>281</v>
      </c>
      <c r="F6" s="1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6"/>
      <c r="R6" s="16"/>
      <c r="S6" s="16"/>
      <c r="T6" s="16"/>
      <c r="U6" s="16"/>
      <c r="V6" s="17"/>
      <c r="W6" s="18"/>
      <c r="X6" s="19"/>
    </row>
    <row r="7" spans="1:24" ht="27" customHeight="1" x14ac:dyDescent="0.2">
      <c r="A7" s="36">
        <v>0</v>
      </c>
      <c r="B7" s="37"/>
      <c r="C7" s="41"/>
      <c r="D7" s="41"/>
      <c r="E7" s="14"/>
      <c r="F7" s="14" t="s">
        <v>8</v>
      </c>
      <c r="G7" s="159">
        <f>VLOOKUP(G$4&amp;$A7,BASICA!$1:$1048576,$A$1,0)</f>
        <v>0.53349064882255237</v>
      </c>
      <c r="H7" s="159">
        <f>VLOOKUP(H$4&amp;$A7,BASICA!$1:$1048576,$A$1,0)</f>
        <v>0.52292634877038224</v>
      </c>
      <c r="I7" s="159">
        <f>VLOOKUP(I$4&amp;$A7,BASICA!$1:$1048576,$A$1,0)</f>
        <v>0.52246388354019657</v>
      </c>
      <c r="J7" s="159">
        <f>VLOOKUP(J$4&amp;$A7,BASICA!$1:$1048576,$A$1,0)</f>
        <v>0.51596696664165875</v>
      </c>
      <c r="K7" s="159">
        <f>VLOOKUP(K$4&amp;$A7,BASICA!$1:$1048576,$A$1,0)</f>
        <v>0.5126200411624513</v>
      </c>
      <c r="L7" s="159">
        <f>VLOOKUP(L$4&amp;$A7,BASICA!$1:$1048576,$A$1,0)</f>
        <v>0.52645051631154849</v>
      </c>
      <c r="M7" s="159">
        <f>VLOOKUP(M$4&amp;$A7,BASICA!$1:$1048576,$A$1,0)</f>
        <v>0.51545485103441913</v>
      </c>
      <c r="N7" s="159">
        <f>VLOOKUP(N$4&amp;$A7,BASICA!$1:$1048576,$A$1,0)</f>
        <v>0.50061772969850871</v>
      </c>
      <c r="O7" s="159">
        <f>VLOOKUP(O$4&amp;$A7,BASICA!$1:$1048576,$A$1,0)</f>
        <v>0.50968724449073355</v>
      </c>
      <c r="P7" s="159">
        <f>VLOOKUP(P$4&amp;$A7,BASICA!$1:$1048576,$A$1,0)</f>
        <v>0.48788982567739958</v>
      </c>
      <c r="Q7" s="16"/>
      <c r="R7" s="16"/>
      <c r="S7" s="16"/>
      <c r="T7" s="16"/>
      <c r="U7" s="16"/>
      <c r="V7" s="17"/>
      <c r="W7" s="18"/>
      <c r="X7" s="19"/>
    </row>
    <row r="8" spans="1:24" ht="27" customHeight="1" x14ac:dyDescent="0.2">
      <c r="A8" s="36">
        <v>1</v>
      </c>
      <c r="B8" s="37"/>
      <c r="C8" s="41"/>
      <c r="D8" s="41"/>
      <c r="E8" s="14"/>
      <c r="F8" s="14" t="s">
        <v>9</v>
      </c>
      <c r="G8" s="159">
        <f>VLOOKUP(G$4&amp;$A8,BASICA!$1:$1048576,$A$1,0)</f>
        <v>0.5340919316750824</v>
      </c>
      <c r="H8" s="159">
        <f>VLOOKUP(H$4&amp;$A8,BASICA!$1:$1048576,$A$1,0)</f>
        <v>0.52429918767944439</v>
      </c>
      <c r="I8" s="159">
        <f>VLOOKUP(I$4&amp;$A8,BASICA!$1:$1048576,$A$1,0)</f>
        <v>0.52045588880894533</v>
      </c>
      <c r="J8" s="159">
        <f>VLOOKUP(J$4&amp;$A8,BASICA!$1:$1048576,$A$1,0)</f>
        <v>0.51923667337546242</v>
      </c>
      <c r="K8" s="159">
        <f>VLOOKUP(K$4&amp;$A8,BASICA!$1:$1048576,$A$1,0)</f>
        <v>0.51421228856499746</v>
      </c>
      <c r="L8" s="159">
        <f>VLOOKUP(L$4&amp;$A8,BASICA!$1:$1048576,$A$1,0)</f>
        <v>0.52941239843061416</v>
      </c>
      <c r="M8" s="159">
        <f>VLOOKUP(M$4&amp;$A8,BASICA!$1:$1048576,$A$1,0)</f>
        <v>0.52101702653315896</v>
      </c>
      <c r="N8" s="159">
        <f>VLOOKUP(N$4&amp;$A8,BASICA!$1:$1048576,$A$1,0)</f>
        <v>0.50666792887232737</v>
      </c>
      <c r="O8" s="159">
        <f>VLOOKUP(O$4&amp;$A8,BASICA!$1:$1048576,$A$1,0)</f>
        <v>0.5212794698563683</v>
      </c>
      <c r="P8" s="159">
        <f>VLOOKUP(P$4&amp;$A8,BASICA!$1:$1048576,$A$1,0)</f>
        <v>0.49676885015699407</v>
      </c>
      <c r="Q8" s="16"/>
      <c r="R8" s="16"/>
      <c r="S8" s="16"/>
      <c r="T8" s="16"/>
      <c r="U8" s="16"/>
      <c r="V8" s="17"/>
      <c r="W8" s="18"/>
      <c r="X8" s="19"/>
    </row>
    <row r="9" spans="1:24" ht="27" customHeight="1" x14ac:dyDescent="0.2">
      <c r="A9" s="36">
        <v>2</v>
      </c>
      <c r="B9" s="37"/>
      <c r="C9" s="41"/>
      <c r="D9" s="41"/>
      <c r="E9" s="14"/>
      <c r="F9" s="14" t="s">
        <v>282</v>
      </c>
      <c r="G9" s="159">
        <f>VLOOKUP(G$4&amp;$A9,BASICA!$1:$1048576,$A$1,0)</f>
        <v>0.54576594223737473</v>
      </c>
      <c r="H9" s="159">
        <f>VLOOKUP(H$4&amp;$A9,BASICA!$1:$1048576,$A$1,0)</f>
        <v>0.53850833742737725</v>
      </c>
      <c r="I9" s="159">
        <f>VLOOKUP(I$4&amp;$A9,BASICA!$1:$1048576,$A$1,0)</f>
        <v>0.54534516740694161</v>
      </c>
      <c r="J9" s="159">
        <f>VLOOKUP(J$4&amp;$A9,BASICA!$1:$1048576,$A$1,0)</f>
        <v>0.53445116086989541</v>
      </c>
      <c r="K9" s="159">
        <f>VLOOKUP(K$4&amp;$A9,BASICA!$1:$1048576,$A$1,0)</f>
        <v>0.53988704108138674</v>
      </c>
      <c r="L9" s="159">
        <f>VLOOKUP(L$4&amp;$A9,BASICA!$1:$1048576,$A$1,0)</f>
        <v>0.56090701596295689</v>
      </c>
      <c r="M9" s="159">
        <f>VLOOKUP(M$4&amp;$A9,BASICA!$1:$1048576,$A$1,0)</f>
        <v>0.55311042218103557</v>
      </c>
      <c r="N9" s="159">
        <f>VLOOKUP(N$4&amp;$A9,BASICA!$1:$1048576,$A$1,0)</f>
        <v>0.52931805563369116</v>
      </c>
      <c r="O9" s="159">
        <f>VLOOKUP(O$4&amp;$A9,BASICA!$1:$1048576,$A$1,0)</f>
        <v>0.54742031937780067</v>
      </c>
      <c r="P9" s="159">
        <f>VLOOKUP(P$4&amp;$A9,BASICA!$1:$1048576,$A$1,0)</f>
        <v>0.52218669828455555</v>
      </c>
      <c r="Q9" s="16"/>
      <c r="R9" s="16"/>
      <c r="S9" s="16"/>
      <c r="T9" s="16"/>
      <c r="U9" s="16"/>
      <c r="V9" s="17"/>
      <c r="W9" s="18"/>
      <c r="X9" s="19"/>
    </row>
    <row r="10" spans="1:24" ht="27" customHeight="1" x14ac:dyDescent="0.2">
      <c r="A10" s="36">
        <v>4</v>
      </c>
      <c r="B10" s="37"/>
      <c r="C10" s="41"/>
      <c r="D10" s="41"/>
      <c r="E10" s="14"/>
      <c r="F10" s="14" t="s">
        <v>252</v>
      </c>
      <c r="G10" s="159">
        <f>VLOOKUP(G$4&amp;$A10,BASICA!$1:$1048576,$A$1,0)</f>
        <v>0.51067518934845135</v>
      </c>
      <c r="H10" s="159">
        <f>VLOOKUP(H$4&amp;$A10,BASICA!$1:$1048576,$A$1,0)</f>
        <v>0.49785759375472943</v>
      </c>
      <c r="I10" s="159">
        <f>VLOOKUP(I$4&amp;$A10,BASICA!$1:$1048576,$A$1,0)</f>
        <v>0.51039090397857523</v>
      </c>
      <c r="J10" s="159">
        <f>VLOOKUP(J$4&amp;$A10,BASICA!$1:$1048576,$A$1,0)</f>
        <v>0.48847827890007278</v>
      </c>
      <c r="K10" s="159">
        <f>VLOOKUP(K$4&amp;$A10,BASICA!$1:$1048576,$A$1,0)</f>
        <v>0.48933212059536035</v>
      </c>
      <c r="L10" s="159">
        <f>VLOOKUP(L$4&amp;$A10,BASICA!$1:$1048576,$A$1,0)</f>
        <v>0.50012493479995357</v>
      </c>
      <c r="M10" s="159">
        <f>VLOOKUP(M$4&amp;$A10,BASICA!$1:$1048576,$A$1,0)</f>
        <v>0.47968443734432092</v>
      </c>
      <c r="N10" s="159">
        <f>VLOOKUP(N$4&amp;$A10,BASICA!$1:$1048576,$A$1,0)</f>
        <v>0.46469553755190124</v>
      </c>
      <c r="O10" s="159">
        <f>VLOOKUP(O$4&amp;$A10,BASICA!$1:$1048576,$A$1,0)</f>
        <v>0.45312400827266802</v>
      </c>
      <c r="P10" s="159">
        <f>VLOOKUP(P$4&amp;$A10,BASICA!$1:$1048576,$A$1,0)</f>
        <v>0.43721588835787695</v>
      </c>
      <c r="Q10" s="16"/>
      <c r="R10" s="16"/>
      <c r="S10" s="16"/>
      <c r="T10" s="16"/>
      <c r="U10" s="16"/>
      <c r="V10" s="17"/>
      <c r="W10" s="18"/>
      <c r="X10" s="19"/>
    </row>
    <row r="11" spans="1:24" ht="27" customHeight="1" thickBot="1" x14ac:dyDescent="0.25">
      <c r="A11" s="36">
        <v>5</v>
      </c>
      <c r="B11" s="37"/>
      <c r="C11" s="41"/>
      <c r="D11" s="41"/>
      <c r="E11" s="14"/>
      <c r="F11" s="14" t="s">
        <v>439</v>
      </c>
      <c r="G11" s="160">
        <f>VLOOKUP(G$4&amp;$A11,BASICA!$1:$1048576,$A$1,0)</f>
        <v>0.48827161795526575</v>
      </c>
      <c r="H11" s="160">
        <f>VLOOKUP(H$4&amp;$A11,BASICA!$1:$1048576,$A$1,0)</f>
        <v>0.46505500495718211</v>
      </c>
      <c r="I11" s="160">
        <f>VLOOKUP(I$4&amp;$A11,BASICA!$1:$1048576,$A$1,0)</f>
        <v>0.45018377248740543</v>
      </c>
      <c r="J11" s="160">
        <f>VLOOKUP(J$4&amp;$A11,BASICA!$1:$1048576,$A$1,0)</f>
        <v>0.45913366759990387</v>
      </c>
      <c r="K11" s="160">
        <f>VLOOKUP(K$4&amp;$A11,BASICA!$1:$1048576,$A$1,0)</f>
        <v>0.44565396152337899</v>
      </c>
      <c r="L11" s="160">
        <f>VLOOKUP(L$4&amp;$A11,BASICA!$1:$1048576,$A$1,0)</f>
        <v>0.43767391251283683</v>
      </c>
      <c r="M11" s="160">
        <f>VLOOKUP(M$4&amp;$A11,BASICA!$1:$1048576,$A$1,0)</f>
        <v>0.44119259640921288</v>
      </c>
      <c r="N11" s="160">
        <f>VLOOKUP(N$4&amp;$A11,BASICA!$1:$1048576,$A$1,0)</f>
        <v>0.4418867473454387</v>
      </c>
      <c r="O11" s="160">
        <f>VLOOKUP(O$4&amp;$A11,BASICA!$1:$1048576,$A$1,0)</f>
        <v>0.43770606800673928</v>
      </c>
      <c r="P11" s="160">
        <f>VLOOKUP(P$4&amp;$A11,BASICA!$1:$1048576,$A$1,0)</f>
        <v>0.43214506307278699</v>
      </c>
      <c r="Q11" s="16"/>
      <c r="R11" s="16"/>
      <c r="S11" s="16"/>
      <c r="T11" s="16"/>
      <c r="U11" s="16"/>
      <c r="V11" s="17"/>
      <c r="W11" s="18"/>
      <c r="X11" s="19"/>
    </row>
    <row r="12" spans="1:24" s="24" customFormat="1" ht="14.1" customHeight="1" thickTop="1" x14ac:dyDescent="0.2">
      <c r="A12" s="38"/>
      <c r="B12" s="38"/>
      <c r="C12" s="42"/>
      <c r="D12" s="42"/>
      <c r="E12" s="22" t="s">
        <v>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/>
      <c r="R12" s="23"/>
      <c r="S12" s="23"/>
      <c r="T12" s="23"/>
      <c r="U12" s="23"/>
      <c r="V12" s="23"/>
    </row>
    <row r="13" spans="1:24" x14ac:dyDescent="0.2">
      <c r="E13" s="25"/>
      <c r="F13" s="25"/>
      <c r="L13" s="25"/>
      <c r="M13" s="25"/>
      <c r="N13" s="25"/>
      <c r="O13" s="25"/>
      <c r="P13" s="25"/>
    </row>
    <row r="14" spans="1:24" x14ac:dyDescent="0.2">
      <c r="E14" s="26"/>
      <c r="F14" s="26"/>
    </row>
    <row r="17" spans="5:26" x14ac:dyDescent="0.2">
      <c r="Q17" s="27"/>
      <c r="R17" s="28"/>
      <c r="S17" s="28"/>
      <c r="X17" s="29"/>
      <c r="Y17" s="30"/>
      <c r="Z17" s="30"/>
    </row>
    <row r="18" spans="5:26" x14ac:dyDescent="0.2">
      <c r="Q18" s="31"/>
      <c r="R18" s="31"/>
      <c r="S18" s="31"/>
      <c r="X18" s="32"/>
      <c r="Y18" s="32"/>
      <c r="Z18" s="32"/>
    </row>
    <row r="19" spans="5:26" x14ac:dyDescent="0.2">
      <c r="Q19" s="28"/>
      <c r="R19" s="28"/>
      <c r="S19" s="28"/>
      <c r="X19" s="30"/>
      <c r="Y19" s="30"/>
      <c r="Z19" s="30"/>
    </row>
    <row r="20" spans="5:26" x14ac:dyDescent="0.2">
      <c r="E20" s="25"/>
      <c r="F20" s="25"/>
      <c r="L20" s="25"/>
      <c r="M20" s="25"/>
      <c r="N20" s="25"/>
      <c r="O20" s="25"/>
      <c r="P20" s="25"/>
      <c r="Q20" s="28"/>
      <c r="R20" s="28"/>
      <c r="S20" s="28"/>
      <c r="X20" s="30"/>
      <c r="Y20" s="30"/>
      <c r="Z20" s="30"/>
    </row>
    <row r="21" spans="5:26" x14ac:dyDescent="0.2">
      <c r="Q21" s="28"/>
      <c r="R21" s="28"/>
      <c r="S21" s="28"/>
      <c r="X21" s="30"/>
      <c r="Y21" s="30"/>
      <c r="Z21" s="30"/>
    </row>
    <row r="22" spans="5:26" x14ac:dyDescent="0.2">
      <c r="Q22" s="28"/>
      <c r="R22" s="28"/>
      <c r="S22" s="28"/>
      <c r="X22" s="30"/>
      <c r="Y22" s="30"/>
      <c r="Z22" s="30"/>
    </row>
    <row r="23" spans="5:26" x14ac:dyDescent="0.2">
      <c r="Q23" s="28"/>
      <c r="R23" s="28"/>
      <c r="S23" s="28"/>
      <c r="X23" s="30"/>
      <c r="Y23" s="30"/>
      <c r="Z23" s="30"/>
    </row>
    <row r="24" spans="5:26" x14ac:dyDescent="0.2">
      <c r="R24" s="28"/>
      <c r="S24" s="28"/>
      <c r="Y24" s="30"/>
      <c r="Z24" s="30"/>
    </row>
    <row r="25" spans="5:26" x14ac:dyDescent="0.2">
      <c r="R25" s="28"/>
      <c r="S25" s="28"/>
      <c r="Y25" s="30"/>
      <c r="Z25" s="30"/>
    </row>
    <row r="26" spans="5:26" x14ac:dyDescent="0.2">
      <c r="R26" s="28"/>
      <c r="S26" s="28"/>
      <c r="Y26" s="30"/>
      <c r="Z26" s="30"/>
    </row>
    <row r="27" spans="5:26" x14ac:dyDescent="0.2">
      <c r="R27" s="28"/>
      <c r="S27" s="28"/>
      <c r="Y27" s="30"/>
      <c r="Z27" s="30"/>
    </row>
    <row r="28" spans="5:26" x14ac:dyDescent="0.2">
      <c r="R28" s="28"/>
      <c r="S28" s="28"/>
      <c r="Y28" s="30"/>
      <c r="Z28" s="30"/>
    </row>
    <row r="29" spans="5:26" x14ac:dyDescent="0.2">
      <c r="R29" s="28"/>
      <c r="S29" s="28"/>
      <c r="Y29" s="30"/>
      <c r="Z29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32.425781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1:24" x14ac:dyDescent="0.2">
      <c r="A1" s="36">
        <v>13</v>
      </c>
    </row>
    <row r="2" spans="1:24" ht="42.75" customHeight="1" x14ac:dyDescent="0.3">
      <c r="E2" s="145" t="str">
        <f>"Desigualdade na remuneração do trabalho dos ocupados (Theil-T): Rio de Janeiro, 2001 a 2011"</f>
        <v>Desigualdade na remuneração do trabalho dos ocupados (Theil-T):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1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1:24" ht="45" customHeight="1" thickTop="1" x14ac:dyDescent="0.2">
      <c r="E4" s="6" t="s">
        <v>256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1:24" ht="27" customHeight="1" x14ac:dyDescent="0.2">
      <c r="A5" s="36">
        <v>3</v>
      </c>
      <c r="B5" s="37"/>
      <c r="C5" s="41"/>
      <c r="D5" s="41"/>
      <c r="E5" s="157" t="s">
        <v>20</v>
      </c>
      <c r="F5" s="14"/>
      <c r="G5" s="158">
        <f>VLOOKUP(G$4&amp;$A5,BASICA!$1:$1048576,$A$1,0)</f>
        <v>0.7481400696777083</v>
      </c>
      <c r="H5" s="158">
        <f>VLOOKUP(H$4&amp;$A5,BASICA!$1:$1048576,$A$1,0)</f>
        <v>0.7400541802301559</v>
      </c>
      <c r="I5" s="158">
        <f>VLOOKUP(I$4&amp;$A5,BASICA!$1:$1048576,$A$1,0)</f>
        <v>0.72222961470130631</v>
      </c>
      <c r="J5" s="158">
        <f>VLOOKUP(J$4&amp;$A5,BASICA!$1:$1048576,$A$1,0)</f>
        <v>0.70106367651929791</v>
      </c>
      <c r="K5" s="158">
        <f>VLOOKUP(K$4&amp;$A5,BASICA!$1:$1048576,$A$1,0)</f>
        <v>0.70588800607549196</v>
      </c>
      <c r="L5" s="158">
        <f>VLOOKUP(L$4&amp;$A5,BASICA!$1:$1048576,$A$1,0)</f>
        <v>0.6957243629276908</v>
      </c>
      <c r="M5" s="158">
        <f>VLOOKUP(M$4&amp;$A5,BASICA!$1:$1048576,$A$1,0)</f>
        <v>0.65850598193271193</v>
      </c>
      <c r="N5" s="158">
        <f>VLOOKUP(N$4&amp;$A5,BASICA!$1:$1048576,$A$1,0)</f>
        <v>0.64088962883210332</v>
      </c>
      <c r="O5" s="158">
        <f>VLOOKUP(O$4&amp;$A5,BASICA!$1:$1048576,$A$1,0)</f>
        <v>0.63288076906271851</v>
      </c>
      <c r="P5" s="158">
        <f>VLOOKUP(P$4&amp;$A5,BASICA!$1:$1048576,$A$1,0)</f>
        <v>0.58594718205856733</v>
      </c>
      <c r="Q5" s="16"/>
      <c r="R5" s="16"/>
      <c r="S5" s="16"/>
      <c r="T5" s="16"/>
      <c r="U5" s="16"/>
      <c r="V5" s="17"/>
      <c r="W5" s="18"/>
      <c r="X5" s="19"/>
    </row>
    <row r="6" spans="1:24" ht="27" customHeight="1" x14ac:dyDescent="0.2">
      <c r="B6" s="37"/>
      <c r="C6" s="41"/>
      <c r="D6" s="41"/>
      <c r="E6" s="157" t="s">
        <v>281</v>
      </c>
      <c r="F6" s="1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6"/>
      <c r="R6" s="16"/>
      <c r="S6" s="16"/>
      <c r="T6" s="16"/>
      <c r="U6" s="16"/>
      <c r="V6" s="17"/>
      <c r="W6" s="18"/>
      <c r="X6" s="19"/>
    </row>
    <row r="7" spans="1:24" ht="27" customHeight="1" x14ac:dyDescent="0.2">
      <c r="A7" s="36">
        <v>0</v>
      </c>
      <c r="B7" s="37"/>
      <c r="C7" s="41"/>
      <c r="D7" s="41"/>
      <c r="E7" s="14"/>
      <c r="F7" s="14" t="s">
        <v>8</v>
      </c>
      <c r="G7" s="159">
        <f>VLOOKUP(G$4&amp;$A7,BASICA!$1:$1048576,$A$1,0)</f>
        <v>0.57963090316582644</v>
      </c>
      <c r="H7" s="159">
        <f>VLOOKUP(H$4&amp;$A7,BASICA!$1:$1048576,$A$1,0)</f>
        <v>0.54310322421458057</v>
      </c>
      <c r="I7" s="159">
        <f>VLOOKUP(I$4&amp;$A7,BASICA!$1:$1048576,$A$1,0)</f>
        <v>0.55974377922607044</v>
      </c>
      <c r="J7" s="159">
        <f>VLOOKUP(J$4&amp;$A7,BASICA!$1:$1048576,$A$1,0)</f>
        <v>0.53340785661936252</v>
      </c>
      <c r="K7" s="159">
        <f>VLOOKUP(K$4&amp;$A7,BASICA!$1:$1048576,$A$1,0)</f>
        <v>0.533745940889232</v>
      </c>
      <c r="L7" s="159">
        <f>VLOOKUP(L$4&amp;$A7,BASICA!$1:$1048576,$A$1,0)</f>
        <v>0.59801802589234221</v>
      </c>
      <c r="M7" s="159">
        <f>VLOOKUP(M$4&amp;$A7,BASICA!$1:$1048576,$A$1,0)</f>
        <v>0.58138050866633062</v>
      </c>
      <c r="N7" s="159">
        <f>VLOOKUP(N$4&amp;$A7,BASICA!$1:$1048576,$A$1,0)</f>
        <v>0.50628877784349946</v>
      </c>
      <c r="O7" s="159">
        <f>VLOOKUP(O$4&amp;$A7,BASICA!$1:$1048576,$A$1,0)</f>
        <v>0.55695220885592267</v>
      </c>
      <c r="P7" s="159">
        <f>VLOOKUP(P$4&amp;$A7,BASICA!$1:$1048576,$A$1,0)</f>
        <v>0.49231558927944885</v>
      </c>
      <c r="Q7" s="16"/>
      <c r="R7" s="16"/>
      <c r="S7" s="16"/>
      <c r="T7" s="16"/>
      <c r="U7" s="16"/>
      <c r="V7" s="17"/>
      <c r="W7" s="18"/>
      <c r="X7" s="19"/>
    </row>
    <row r="8" spans="1:24" ht="27" customHeight="1" x14ac:dyDescent="0.2">
      <c r="A8" s="36">
        <v>1</v>
      </c>
      <c r="B8" s="37"/>
      <c r="C8" s="41"/>
      <c r="D8" s="41"/>
      <c r="E8" s="14"/>
      <c r="F8" s="14" t="s">
        <v>9</v>
      </c>
      <c r="G8" s="159">
        <f>VLOOKUP(G$4&amp;$A8,BASICA!$1:$1048576,$A$1,0)</f>
        <v>0.58256015173682663</v>
      </c>
      <c r="H8" s="159">
        <f>VLOOKUP(H$4&amp;$A8,BASICA!$1:$1048576,$A$1,0)</f>
        <v>0.54481117413962199</v>
      </c>
      <c r="I8" s="159">
        <f>VLOOKUP(I$4&amp;$A8,BASICA!$1:$1048576,$A$1,0)</f>
        <v>0.54735885094193648</v>
      </c>
      <c r="J8" s="159">
        <f>VLOOKUP(J$4&amp;$A8,BASICA!$1:$1048576,$A$1,0)</f>
        <v>0.5341536789201653</v>
      </c>
      <c r="K8" s="159">
        <f>VLOOKUP(K$4&amp;$A8,BASICA!$1:$1048576,$A$1,0)</f>
        <v>0.52885655060482506</v>
      </c>
      <c r="L8" s="159">
        <f>VLOOKUP(L$4&amp;$A8,BASICA!$1:$1048576,$A$1,0)</f>
        <v>0.60603373995892262</v>
      </c>
      <c r="M8" s="159">
        <f>VLOOKUP(M$4&amp;$A8,BASICA!$1:$1048576,$A$1,0)</f>
        <v>0.59501139565650973</v>
      </c>
      <c r="N8" s="159">
        <f>VLOOKUP(N$4&amp;$A8,BASICA!$1:$1048576,$A$1,0)</f>
        <v>0.51552953224182652</v>
      </c>
      <c r="O8" s="159">
        <f>VLOOKUP(O$4&amp;$A8,BASICA!$1:$1048576,$A$1,0)</f>
        <v>0.58093469488132854</v>
      </c>
      <c r="P8" s="159">
        <f>VLOOKUP(P$4&amp;$A8,BASICA!$1:$1048576,$A$1,0)</f>
        <v>0.50771485691634677</v>
      </c>
      <c r="Q8" s="16"/>
      <c r="R8" s="16"/>
      <c r="S8" s="16"/>
      <c r="T8" s="16"/>
      <c r="U8" s="16"/>
      <c r="V8" s="17"/>
      <c r="W8" s="18"/>
      <c r="X8" s="19"/>
    </row>
    <row r="9" spans="1:24" ht="27" customHeight="1" x14ac:dyDescent="0.2">
      <c r="A9" s="36">
        <v>2</v>
      </c>
      <c r="B9" s="37"/>
      <c r="C9" s="41"/>
      <c r="D9" s="41"/>
      <c r="E9" s="14"/>
      <c r="F9" s="14" t="s">
        <v>282</v>
      </c>
      <c r="G9" s="159">
        <f>VLOOKUP(G$4&amp;$A9,BASICA!$1:$1048576,$A$1,0)</f>
        <v>0.5965554637755579</v>
      </c>
      <c r="H9" s="159">
        <f>VLOOKUP(H$4&amp;$A9,BASICA!$1:$1048576,$A$1,0)</f>
        <v>0.55608288425529917</v>
      </c>
      <c r="I9" s="159">
        <f>VLOOKUP(I$4&amp;$A9,BASICA!$1:$1048576,$A$1,0)</f>
        <v>0.58289206210584954</v>
      </c>
      <c r="J9" s="159">
        <f>VLOOKUP(J$4&amp;$A9,BASICA!$1:$1048576,$A$1,0)</f>
        <v>0.54958569866531892</v>
      </c>
      <c r="K9" s="159">
        <f>VLOOKUP(K$4&amp;$A9,BASICA!$1:$1048576,$A$1,0)</f>
        <v>0.55992133496095775</v>
      </c>
      <c r="L9" s="159">
        <f>VLOOKUP(L$4&amp;$A9,BASICA!$1:$1048576,$A$1,0)</f>
        <v>0.66537801860741919</v>
      </c>
      <c r="M9" s="159">
        <f>VLOOKUP(M$4&amp;$A9,BASICA!$1:$1048576,$A$1,0)</f>
        <v>0.65238039742351717</v>
      </c>
      <c r="N9" s="159">
        <f>VLOOKUP(N$4&amp;$A9,BASICA!$1:$1048576,$A$1,0)</f>
        <v>0.54590371227938572</v>
      </c>
      <c r="O9" s="159">
        <f>VLOOKUP(O$4&amp;$A9,BASICA!$1:$1048576,$A$1,0)</f>
        <v>0.61807779060799994</v>
      </c>
      <c r="P9" s="159">
        <f>VLOOKUP(P$4&amp;$A9,BASICA!$1:$1048576,$A$1,0)</f>
        <v>0.53817086606828735</v>
      </c>
      <c r="Q9" s="16"/>
      <c r="R9" s="16"/>
      <c r="S9" s="16"/>
      <c r="T9" s="16"/>
      <c r="U9" s="16"/>
      <c r="V9" s="17"/>
      <c r="W9" s="18"/>
      <c r="X9" s="19"/>
    </row>
    <row r="10" spans="1:24" ht="27" customHeight="1" x14ac:dyDescent="0.2">
      <c r="A10" s="36">
        <v>4</v>
      </c>
      <c r="B10" s="37"/>
      <c r="C10" s="41"/>
      <c r="D10" s="41"/>
      <c r="E10" s="14"/>
      <c r="F10" s="14" t="s">
        <v>252</v>
      </c>
      <c r="G10" s="159">
        <f>VLOOKUP(G$4&amp;$A10,BASICA!$1:$1048576,$A$1,0)</f>
        <v>0.51119240183540704</v>
      </c>
      <c r="H10" s="159">
        <f>VLOOKUP(H$4&amp;$A10,BASICA!$1:$1048576,$A$1,0)</f>
        <v>0.4817383804038835</v>
      </c>
      <c r="I10" s="159">
        <f>VLOOKUP(I$4&amp;$A10,BASICA!$1:$1048576,$A$1,0)</f>
        <v>0.56041628631120322</v>
      </c>
      <c r="J10" s="159">
        <f>VLOOKUP(J$4&amp;$A10,BASICA!$1:$1048576,$A$1,0)</f>
        <v>0.48879963559568829</v>
      </c>
      <c r="K10" s="159">
        <f>VLOOKUP(K$4&amp;$A10,BASICA!$1:$1048576,$A$1,0)</f>
        <v>0.51040607824737982</v>
      </c>
      <c r="L10" s="159">
        <f>VLOOKUP(L$4&amp;$A10,BASICA!$1:$1048576,$A$1,0)</f>
        <v>0.52380023797553665</v>
      </c>
      <c r="M10" s="159">
        <f>VLOOKUP(M$4&amp;$A10,BASICA!$1:$1048576,$A$1,0)</f>
        <v>0.48571542123798306</v>
      </c>
      <c r="N10" s="159">
        <f>VLOOKUP(N$4&amp;$A10,BASICA!$1:$1048576,$A$1,0)</f>
        <v>0.43432770326082082</v>
      </c>
      <c r="O10" s="159">
        <f>VLOOKUP(O$4&amp;$A10,BASICA!$1:$1048576,$A$1,0)</f>
        <v>0.4217323186884725</v>
      </c>
      <c r="P10" s="159">
        <f>VLOOKUP(P$4&amp;$A10,BASICA!$1:$1048576,$A$1,0)</f>
        <v>0.3820998399604667</v>
      </c>
      <c r="Q10" s="16"/>
      <c r="R10" s="16"/>
      <c r="S10" s="16"/>
      <c r="T10" s="16"/>
      <c r="U10" s="16"/>
      <c r="V10" s="17"/>
      <c r="W10" s="18"/>
      <c r="X10" s="19"/>
    </row>
    <row r="11" spans="1:24" ht="27" customHeight="1" thickBot="1" x14ac:dyDescent="0.25">
      <c r="A11" s="36">
        <v>5</v>
      </c>
      <c r="B11" s="37"/>
      <c r="C11" s="41"/>
      <c r="D11" s="41"/>
      <c r="E11" s="14"/>
      <c r="F11" s="14" t="s">
        <v>439</v>
      </c>
      <c r="G11" s="160">
        <f>VLOOKUP(G$4&amp;$A11,BASICA!$1:$1048576,$A$1,0)</f>
        <v>0.48846971762560543</v>
      </c>
      <c r="H11" s="160">
        <f>VLOOKUP(H$4&amp;$A11,BASICA!$1:$1048576,$A$1,0)</f>
        <v>0.43473910395622095</v>
      </c>
      <c r="I11" s="160">
        <f>VLOOKUP(I$4&amp;$A11,BASICA!$1:$1048576,$A$1,0)</f>
        <v>0.40709828566173378</v>
      </c>
      <c r="J11" s="160">
        <f>VLOOKUP(J$4&amp;$A11,BASICA!$1:$1048576,$A$1,0)</f>
        <v>0.42631436504209486</v>
      </c>
      <c r="K11" s="160">
        <f>VLOOKUP(K$4&amp;$A11,BASICA!$1:$1048576,$A$1,0)</f>
        <v>0.41255392297564608</v>
      </c>
      <c r="L11" s="160">
        <f>VLOOKUP(L$4&amp;$A11,BASICA!$1:$1048576,$A$1,0)</f>
        <v>0.39197416761364501</v>
      </c>
      <c r="M11" s="160">
        <f>VLOOKUP(M$4&amp;$A11,BASICA!$1:$1048576,$A$1,0)</f>
        <v>0.41756862745368384</v>
      </c>
      <c r="N11" s="160">
        <f>VLOOKUP(N$4&amp;$A11,BASICA!$1:$1048576,$A$1,0)</f>
        <v>0.39327051013768966</v>
      </c>
      <c r="O11" s="160">
        <f>VLOOKUP(O$4&amp;$A11,BASICA!$1:$1048576,$A$1,0)</f>
        <v>0.40457935846161419</v>
      </c>
      <c r="P11" s="160">
        <f>VLOOKUP(P$4&amp;$A11,BASICA!$1:$1048576,$A$1,0)</f>
        <v>0.39553644000080723</v>
      </c>
      <c r="Q11" s="16"/>
      <c r="R11" s="16"/>
      <c r="S11" s="16"/>
      <c r="T11" s="16"/>
      <c r="U11" s="16"/>
      <c r="V11" s="17"/>
      <c r="W11" s="18"/>
      <c r="X11" s="19"/>
    </row>
    <row r="12" spans="1:24" s="24" customFormat="1" ht="14.1" customHeight="1" thickTop="1" x14ac:dyDescent="0.2">
      <c r="A12" s="38"/>
      <c r="B12" s="38"/>
      <c r="C12" s="42"/>
      <c r="D12" s="42"/>
      <c r="E12" s="22" t="s">
        <v>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/>
      <c r="R12" s="23"/>
      <c r="S12" s="23"/>
      <c r="T12" s="23"/>
      <c r="U12" s="23"/>
      <c r="V12" s="23"/>
    </row>
    <row r="13" spans="1:24" x14ac:dyDescent="0.2">
      <c r="E13" s="25"/>
      <c r="F13" s="25"/>
      <c r="L13" s="25"/>
      <c r="M13" s="25"/>
      <c r="N13" s="25"/>
      <c r="O13" s="25"/>
      <c r="P13" s="25"/>
    </row>
    <row r="14" spans="1:24" x14ac:dyDescent="0.2">
      <c r="E14" s="26"/>
      <c r="F14" s="26"/>
    </row>
    <row r="17" spans="5:26" x14ac:dyDescent="0.2">
      <c r="Q17" s="27"/>
      <c r="R17" s="28"/>
      <c r="S17" s="28"/>
      <c r="X17" s="29"/>
      <c r="Y17" s="30"/>
      <c r="Z17" s="30"/>
    </row>
    <row r="18" spans="5:26" x14ac:dyDescent="0.2">
      <c r="Q18" s="31"/>
      <c r="R18" s="31"/>
      <c r="S18" s="31"/>
      <c r="X18" s="32"/>
      <c r="Y18" s="32"/>
      <c r="Z18" s="32"/>
    </row>
    <row r="19" spans="5:26" x14ac:dyDescent="0.2">
      <c r="Q19" s="28"/>
      <c r="R19" s="28"/>
      <c r="S19" s="28"/>
      <c r="X19" s="30"/>
      <c r="Y19" s="30"/>
      <c r="Z19" s="30"/>
    </row>
    <row r="20" spans="5:26" x14ac:dyDescent="0.2">
      <c r="E20" s="25"/>
      <c r="F20" s="25"/>
      <c r="L20" s="25"/>
      <c r="M20" s="25"/>
      <c r="N20" s="25"/>
      <c r="O20" s="25"/>
      <c r="P20" s="25"/>
      <c r="Q20" s="28"/>
      <c r="R20" s="28"/>
      <c r="S20" s="28"/>
      <c r="X20" s="30"/>
      <c r="Y20" s="30"/>
      <c r="Z20" s="30"/>
    </row>
    <row r="21" spans="5:26" x14ac:dyDescent="0.2">
      <c r="Q21" s="28"/>
      <c r="R21" s="28"/>
      <c r="S21" s="28"/>
      <c r="X21" s="30"/>
      <c r="Y21" s="30"/>
      <c r="Z21" s="30"/>
    </row>
    <row r="22" spans="5:26" x14ac:dyDescent="0.2">
      <c r="Q22" s="28"/>
      <c r="R22" s="28"/>
      <c r="S22" s="28"/>
      <c r="X22" s="30"/>
      <c r="Y22" s="30"/>
      <c r="Z22" s="30"/>
    </row>
    <row r="23" spans="5:26" x14ac:dyDescent="0.2">
      <c r="Q23" s="28"/>
      <c r="R23" s="28"/>
      <c r="S23" s="28"/>
      <c r="X23" s="30"/>
      <c r="Y23" s="30"/>
      <c r="Z23" s="30"/>
    </row>
    <row r="24" spans="5:26" x14ac:dyDescent="0.2">
      <c r="R24" s="28"/>
      <c r="S24" s="28"/>
      <c r="Y24" s="30"/>
      <c r="Z24" s="30"/>
    </row>
    <row r="25" spans="5:26" x14ac:dyDescent="0.2">
      <c r="R25" s="28"/>
      <c r="S25" s="28"/>
      <c r="Y25" s="30"/>
      <c r="Z25" s="30"/>
    </row>
    <row r="26" spans="5:26" x14ac:dyDescent="0.2">
      <c r="R26" s="28"/>
      <c r="S26" s="28"/>
      <c r="Y26" s="30"/>
      <c r="Z26" s="30"/>
    </row>
    <row r="27" spans="5:26" x14ac:dyDescent="0.2">
      <c r="R27" s="28"/>
      <c r="S27" s="28"/>
      <c r="Y27" s="30"/>
      <c r="Z27" s="30"/>
    </row>
    <row r="28" spans="5:26" x14ac:dyDescent="0.2">
      <c r="R28" s="28"/>
      <c r="S28" s="28"/>
      <c r="Y28" s="30"/>
      <c r="Z28" s="30"/>
    </row>
    <row r="29" spans="5:26" x14ac:dyDescent="0.2">
      <c r="R29" s="28"/>
      <c r="S29" s="28"/>
      <c r="Y29" s="30"/>
      <c r="Z29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9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32.42578125" style="4" customWidth="1"/>
    <col min="7" max="16" width="8.85546875" style="4" customWidth="1"/>
    <col min="17" max="22" width="8.7109375" style="2" customWidth="1"/>
    <col min="23" max="16384" width="9.140625" style="4"/>
  </cols>
  <sheetData>
    <row r="1" spans="1:24" x14ac:dyDescent="0.2">
      <c r="A1" s="36">
        <v>15</v>
      </c>
    </row>
    <row r="2" spans="1:24" ht="42.75" customHeight="1" x14ac:dyDescent="0.3">
      <c r="E2" s="145" t="str">
        <f>"Desigualdade na remuneração do trabalho dos ocupados (Theil-L): Rio de Janeiro, 2001 a 2011"</f>
        <v>Desigualdade na remuneração do trabalho dos ocupados (Theil-L): Rio de Janeiro, 2001 a 2011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U2" s="3"/>
    </row>
    <row r="3" spans="1:24" ht="14.25" customHeight="1" thickBot="1" x14ac:dyDescent="0.25"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5"/>
      <c r="R3" s="5"/>
      <c r="U3" s="5"/>
    </row>
    <row r="4" spans="1:24" ht="45" customHeight="1" thickTop="1" x14ac:dyDescent="0.2">
      <c r="E4" s="6" t="s">
        <v>256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/>
      <c r="R4" s="8"/>
      <c r="S4" s="8"/>
      <c r="V4" s="9"/>
      <c r="W4" s="10"/>
      <c r="X4" s="10"/>
    </row>
    <row r="5" spans="1:24" ht="27" customHeight="1" x14ac:dyDescent="0.2">
      <c r="A5" s="36">
        <v>3</v>
      </c>
      <c r="B5" s="37"/>
      <c r="C5" s="41"/>
      <c r="D5" s="41"/>
      <c r="E5" s="157" t="s">
        <v>20</v>
      </c>
      <c r="F5" s="14"/>
      <c r="G5" s="158">
        <f>VLOOKUP(G$4&amp;$A5,BASICA!$1:$1048576,$A$1,0)</f>
        <v>0.56333779006867335</v>
      </c>
      <c r="H5" s="158">
        <f>VLOOKUP(H$4&amp;$A5,BASICA!$1:$1048576,$A$1,0)</f>
        <v>0.55899798219608599</v>
      </c>
      <c r="I5" s="158">
        <f>VLOOKUP(I$4&amp;$A5,BASICA!$1:$1048576,$A$1,0)</f>
        <v>0.54604038726121829</v>
      </c>
      <c r="J5" s="158">
        <f>VLOOKUP(J$4&amp;$A5,BASICA!$1:$1048576,$A$1,0)</f>
        <v>0.52857467990030216</v>
      </c>
      <c r="K5" s="158">
        <f>VLOOKUP(K$4&amp;$A5,BASICA!$1:$1048576,$A$1,0)</f>
        <v>0.52383078705058939</v>
      </c>
      <c r="L5" s="158">
        <f>VLOOKUP(L$4&amp;$A5,BASICA!$1:$1048576,$A$1,0)</f>
        <v>0.51921669470208354</v>
      </c>
      <c r="M5" s="158">
        <f>VLOOKUP(M$4&amp;$A5,BASICA!$1:$1048576,$A$1,0)</f>
        <v>0.49148473564444295</v>
      </c>
      <c r="N5" s="158">
        <f>VLOOKUP(N$4&amp;$A5,BASICA!$1:$1048576,$A$1,0)</f>
        <v>0.48087383577798448</v>
      </c>
      <c r="O5" s="158">
        <f>VLOOKUP(O$4&amp;$A5,BASICA!$1:$1048576,$A$1,0)</f>
        <v>0.47132443098886512</v>
      </c>
      <c r="P5" s="158">
        <f>VLOOKUP(P$4&amp;$A5,BASICA!$1:$1048576,$A$1,0)</f>
        <v>0.43565817737331969</v>
      </c>
      <c r="Q5" s="16"/>
      <c r="R5" s="16"/>
      <c r="S5" s="16"/>
      <c r="T5" s="16"/>
      <c r="U5" s="16"/>
      <c r="V5" s="17"/>
      <c r="W5" s="18"/>
      <c r="X5" s="19"/>
    </row>
    <row r="6" spans="1:24" ht="27" customHeight="1" x14ac:dyDescent="0.2">
      <c r="B6" s="37"/>
      <c r="C6" s="41"/>
      <c r="D6" s="41"/>
      <c r="E6" s="157" t="s">
        <v>281</v>
      </c>
      <c r="F6" s="1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6"/>
      <c r="R6" s="16"/>
      <c r="S6" s="16"/>
      <c r="T6" s="16"/>
      <c r="U6" s="16"/>
      <c r="V6" s="17"/>
      <c r="W6" s="18"/>
      <c r="X6" s="19"/>
    </row>
    <row r="7" spans="1:24" ht="27" customHeight="1" x14ac:dyDescent="0.2">
      <c r="A7" s="36">
        <v>0</v>
      </c>
      <c r="B7" s="37"/>
      <c r="C7" s="41"/>
      <c r="D7" s="41"/>
      <c r="E7" s="14"/>
      <c r="F7" s="14" t="s">
        <v>8</v>
      </c>
      <c r="G7" s="159">
        <f>VLOOKUP(G$4&amp;$A7,BASICA!$1:$1048576,$A$1,0)</f>
        <v>0.47640578372018449</v>
      </c>
      <c r="H7" s="159">
        <f>VLOOKUP(H$4&amp;$A7,BASICA!$1:$1048576,$A$1,0)</f>
        <v>0.4561882778893267</v>
      </c>
      <c r="I7" s="159">
        <f>VLOOKUP(I$4&amp;$A7,BASICA!$1:$1048576,$A$1,0)</f>
        <v>0.45996770393424224</v>
      </c>
      <c r="J7" s="159">
        <f>VLOOKUP(J$4&amp;$A7,BASICA!$1:$1048576,$A$1,0)</f>
        <v>0.4489146701595681</v>
      </c>
      <c r="K7" s="159">
        <f>VLOOKUP(K$4&amp;$A7,BASICA!$1:$1048576,$A$1,0)</f>
        <v>0.43508413247790312</v>
      </c>
      <c r="L7" s="159">
        <f>VLOOKUP(L$4&amp;$A7,BASICA!$1:$1048576,$A$1,0)</f>
        <v>0.46813557498343616</v>
      </c>
      <c r="M7" s="159">
        <f>VLOOKUP(M$4&amp;$A7,BASICA!$1:$1048576,$A$1,0)</f>
        <v>0.43768732702289714</v>
      </c>
      <c r="N7" s="159">
        <f>VLOOKUP(N$4&amp;$A7,BASICA!$1:$1048576,$A$1,0)</f>
        <v>0.41906637444590444</v>
      </c>
      <c r="O7" s="159">
        <f>VLOOKUP(O$4&amp;$A7,BASICA!$1:$1048576,$A$1,0)</f>
        <v>0.43234653365278852</v>
      </c>
      <c r="P7" s="159">
        <f>VLOOKUP(P$4&amp;$A7,BASICA!$1:$1048576,$A$1,0)</f>
        <v>0.39532606255719127</v>
      </c>
      <c r="Q7" s="16"/>
      <c r="R7" s="16"/>
      <c r="S7" s="16"/>
      <c r="T7" s="16"/>
      <c r="U7" s="16"/>
      <c r="V7" s="17"/>
      <c r="W7" s="18"/>
      <c r="X7" s="19"/>
    </row>
    <row r="8" spans="1:24" ht="27" customHeight="1" x14ac:dyDescent="0.2">
      <c r="A8" s="36">
        <v>1</v>
      </c>
      <c r="B8" s="37"/>
      <c r="C8" s="41"/>
      <c r="D8" s="41"/>
      <c r="E8" s="14"/>
      <c r="F8" s="14" t="s">
        <v>9</v>
      </c>
      <c r="G8" s="159">
        <f>VLOOKUP(G$4&amp;$A8,BASICA!$1:$1048576,$A$1,0)</f>
        <v>0.48201226373966932</v>
      </c>
      <c r="H8" s="159">
        <f>VLOOKUP(H$4&amp;$A8,BASICA!$1:$1048576,$A$1,0)</f>
        <v>0.46456379560149408</v>
      </c>
      <c r="I8" s="159">
        <f>VLOOKUP(I$4&amp;$A8,BASICA!$1:$1048576,$A$1,0)</f>
        <v>0.45772529926289085</v>
      </c>
      <c r="J8" s="159">
        <f>VLOOKUP(J$4&amp;$A8,BASICA!$1:$1048576,$A$1,0)</f>
        <v>0.46002214919444118</v>
      </c>
      <c r="K8" s="159">
        <f>VLOOKUP(K$4&amp;$A8,BASICA!$1:$1048576,$A$1,0)</f>
        <v>0.44150787887088239</v>
      </c>
      <c r="L8" s="159">
        <f>VLOOKUP(L$4&amp;$A8,BASICA!$1:$1048576,$A$1,0)</f>
        <v>0.47716889444955068</v>
      </c>
      <c r="M8" s="159">
        <f>VLOOKUP(M$4&amp;$A8,BASICA!$1:$1048576,$A$1,0)</f>
        <v>0.45213529526427898</v>
      </c>
      <c r="N8" s="159">
        <f>VLOOKUP(N$4&amp;$A8,BASICA!$1:$1048576,$A$1,0)</f>
        <v>0.43155418115788979</v>
      </c>
      <c r="O8" s="159">
        <f>VLOOKUP(O$4&amp;$A8,BASICA!$1:$1048576,$A$1,0)</f>
        <v>0.45770686427808549</v>
      </c>
      <c r="P8" s="159">
        <f>VLOOKUP(P$4&amp;$A8,BASICA!$1:$1048576,$A$1,0)</f>
        <v>0.41202114152565983</v>
      </c>
      <c r="Q8" s="16"/>
      <c r="R8" s="16"/>
      <c r="S8" s="16"/>
      <c r="T8" s="16"/>
      <c r="U8" s="16"/>
      <c r="V8" s="17"/>
      <c r="W8" s="18"/>
      <c r="X8" s="19"/>
    </row>
    <row r="9" spans="1:24" ht="27" customHeight="1" x14ac:dyDescent="0.2">
      <c r="A9" s="36">
        <v>2</v>
      </c>
      <c r="B9" s="37"/>
      <c r="C9" s="41"/>
      <c r="D9" s="41"/>
      <c r="E9" s="14"/>
      <c r="F9" s="14" t="s">
        <v>282</v>
      </c>
      <c r="G9" s="159">
        <f>VLOOKUP(G$4&amp;$A9,BASICA!$1:$1048576,$A$1,0)</f>
        <v>0.51121736421507791</v>
      </c>
      <c r="H9" s="159">
        <f>VLOOKUP(H$4&amp;$A9,BASICA!$1:$1048576,$A$1,0)</f>
        <v>0.49996586225834871</v>
      </c>
      <c r="I9" s="159">
        <f>VLOOKUP(I$4&amp;$A9,BASICA!$1:$1048576,$A$1,0)</f>
        <v>0.50969598041546949</v>
      </c>
      <c r="J9" s="159">
        <f>VLOOKUP(J$4&amp;$A9,BASICA!$1:$1048576,$A$1,0)</f>
        <v>0.49832217535160783</v>
      </c>
      <c r="K9" s="159">
        <f>VLOOKUP(K$4&amp;$A9,BASICA!$1:$1048576,$A$1,0)</f>
        <v>0.49957396015241518</v>
      </c>
      <c r="L9" s="159">
        <f>VLOOKUP(L$4&amp;$A9,BASICA!$1:$1048576,$A$1,0)</f>
        <v>0.55023075408461875</v>
      </c>
      <c r="M9" s="159">
        <f>VLOOKUP(M$4&amp;$A9,BASICA!$1:$1048576,$A$1,0)</f>
        <v>0.51715955176040307</v>
      </c>
      <c r="N9" s="159">
        <f>VLOOKUP(N$4&amp;$A9,BASICA!$1:$1048576,$A$1,0)</f>
        <v>0.47846840823354864</v>
      </c>
      <c r="O9" s="159">
        <f>VLOOKUP(O$4&amp;$A9,BASICA!$1:$1048576,$A$1,0)</f>
        <v>0.50969762943638397</v>
      </c>
      <c r="P9" s="159">
        <f>VLOOKUP(P$4&amp;$A9,BASICA!$1:$1048576,$A$1,0)</f>
        <v>0.46121587037283973</v>
      </c>
      <c r="Q9" s="16"/>
      <c r="R9" s="16"/>
      <c r="S9" s="16"/>
      <c r="T9" s="16"/>
      <c r="U9" s="16"/>
      <c r="V9" s="17"/>
      <c r="W9" s="18"/>
      <c r="X9" s="19"/>
    </row>
    <row r="10" spans="1:24" ht="27" customHeight="1" x14ac:dyDescent="0.2">
      <c r="A10" s="36">
        <v>4</v>
      </c>
      <c r="B10" s="37"/>
      <c r="C10" s="41"/>
      <c r="D10" s="41"/>
      <c r="E10" s="14"/>
      <c r="F10" s="14" t="s">
        <v>252</v>
      </c>
      <c r="G10" s="159">
        <f>VLOOKUP(G$4&amp;$A10,BASICA!$1:$1048576,$A$1,0)</f>
        <v>0.41971446364156506</v>
      </c>
      <c r="H10" s="159">
        <f>VLOOKUP(H$4&amp;$A10,BASICA!$1:$1048576,$A$1,0)</f>
        <v>0.39432146285859737</v>
      </c>
      <c r="I10" s="159">
        <f>VLOOKUP(I$4&amp;$A10,BASICA!$1:$1048576,$A$1,0)</f>
        <v>0.43281861584860959</v>
      </c>
      <c r="J10" s="159">
        <f>VLOOKUP(J$4&amp;$A10,BASICA!$1:$1048576,$A$1,0)</f>
        <v>0.38859224846810392</v>
      </c>
      <c r="K10" s="159">
        <f>VLOOKUP(K$4&amp;$A10,BASICA!$1:$1048576,$A$1,0)</f>
        <v>0.3858508890980934</v>
      </c>
      <c r="L10" s="159">
        <f>VLOOKUP(L$4&amp;$A10,BASICA!$1:$1048576,$A$1,0)</f>
        <v>0.4106533058819446</v>
      </c>
      <c r="M10" s="159">
        <f>VLOOKUP(M$4&amp;$A10,BASICA!$1:$1048576,$A$1,0)</f>
        <v>0.36564234199786139</v>
      </c>
      <c r="N10" s="159">
        <f>VLOOKUP(N$4&amp;$A10,BASICA!$1:$1048576,$A$1,0)</f>
        <v>0.35543056528905126</v>
      </c>
      <c r="O10" s="159">
        <f>VLOOKUP(O$4&amp;$A10,BASICA!$1:$1048576,$A$1,0)</f>
        <v>0.3283376053347471</v>
      </c>
      <c r="P10" s="159">
        <f>VLOOKUP(P$4&amp;$A10,BASICA!$1:$1048576,$A$1,0)</f>
        <v>0.31077996645592432</v>
      </c>
      <c r="Q10" s="16"/>
      <c r="R10" s="16"/>
      <c r="S10" s="16"/>
      <c r="T10" s="16"/>
      <c r="U10" s="16"/>
      <c r="V10" s="17"/>
      <c r="W10" s="18"/>
      <c r="X10" s="19"/>
    </row>
    <row r="11" spans="1:24" ht="27" customHeight="1" thickBot="1" x14ac:dyDescent="0.25">
      <c r="A11" s="36">
        <v>5</v>
      </c>
      <c r="B11" s="37"/>
      <c r="C11" s="41"/>
      <c r="D11" s="41"/>
      <c r="E11" s="14"/>
      <c r="F11" s="14" t="s">
        <v>439</v>
      </c>
      <c r="G11" s="160">
        <f>VLOOKUP(G$4&amp;$A11,BASICA!$1:$1048576,$A$1,0)</f>
        <v>0.39431273459517513</v>
      </c>
      <c r="H11" s="160">
        <f>VLOOKUP(H$4&amp;$A11,BASICA!$1:$1048576,$A$1,0)</f>
        <v>0.35746600681452012</v>
      </c>
      <c r="I11" s="160">
        <f>VLOOKUP(I$4&amp;$A11,BASICA!$1:$1048576,$A$1,0)</f>
        <v>0.33955299400336791</v>
      </c>
      <c r="J11" s="160">
        <f>VLOOKUP(J$4&amp;$A11,BASICA!$1:$1048576,$A$1,0)</f>
        <v>0.35228194903804777</v>
      </c>
      <c r="K11" s="160">
        <f>VLOOKUP(K$4&amp;$A11,BASICA!$1:$1048576,$A$1,0)</f>
        <v>0.32388885086109731</v>
      </c>
      <c r="L11" s="160">
        <f>VLOOKUP(L$4&amp;$A11,BASICA!$1:$1048576,$A$1,0)</f>
        <v>0.3175937487086955</v>
      </c>
      <c r="M11" s="160">
        <f>VLOOKUP(M$4&amp;$A11,BASICA!$1:$1048576,$A$1,0)</f>
        <v>0.32157809666650827</v>
      </c>
      <c r="N11" s="160">
        <f>VLOOKUP(N$4&amp;$A11,BASICA!$1:$1048576,$A$1,0)</f>
        <v>0.32508893495704605</v>
      </c>
      <c r="O11" s="160">
        <f>VLOOKUP(O$4&amp;$A11,BASICA!$1:$1048576,$A$1,0)</f>
        <v>0.32096775108131226</v>
      </c>
      <c r="P11" s="160">
        <f>VLOOKUP(P$4&amp;$A11,BASICA!$1:$1048576,$A$1,0)</f>
        <v>0.30999241890472717</v>
      </c>
      <c r="Q11" s="16"/>
      <c r="R11" s="16"/>
      <c r="S11" s="16"/>
      <c r="T11" s="16"/>
      <c r="U11" s="16"/>
      <c r="V11" s="17"/>
      <c r="W11" s="18"/>
      <c r="X11" s="19"/>
    </row>
    <row r="12" spans="1:24" s="24" customFormat="1" ht="14.1" customHeight="1" thickTop="1" x14ac:dyDescent="0.2">
      <c r="A12" s="38"/>
      <c r="B12" s="38"/>
      <c r="C12" s="42"/>
      <c r="D12" s="42"/>
      <c r="E12" s="22" t="s">
        <v>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/>
      <c r="R12" s="23"/>
      <c r="S12" s="23"/>
      <c r="T12" s="23"/>
      <c r="U12" s="23"/>
      <c r="V12" s="23"/>
    </row>
    <row r="13" spans="1:24" x14ac:dyDescent="0.2">
      <c r="E13" s="25"/>
      <c r="F13" s="25"/>
      <c r="L13" s="25"/>
      <c r="M13" s="25"/>
      <c r="N13" s="25"/>
      <c r="O13" s="25"/>
      <c r="P13" s="25"/>
    </row>
    <row r="14" spans="1:24" x14ac:dyDescent="0.2">
      <c r="E14" s="26"/>
      <c r="F14" s="26"/>
    </row>
    <row r="17" spans="5:26" x14ac:dyDescent="0.2">
      <c r="Q17" s="27"/>
      <c r="R17" s="28"/>
      <c r="S17" s="28"/>
      <c r="X17" s="29"/>
      <c r="Y17" s="30"/>
      <c r="Z17" s="30"/>
    </row>
    <row r="18" spans="5:26" x14ac:dyDescent="0.2">
      <c r="Q18" s="31"/>
      <c r="R18" s="31"/>
      <c r="S18" s="31"/>
      <c r="X18" s="32"/>
      <c r="Y18" s="32"/>
      <c r="Z18" s="32"/>
    </row>
    <row r="19" spans="5:26" x14ac:dyDescent="0.2">
      <c r="Q19" s="28"/>
      <c r="R19" s="28"/>
      <c r="S19" s="28"/>
      <c r="X19" s="30"/>
      <c r="Y19" s="30"/>
      <c r="Z19" s="30"/>
    </row>
    <row r="20" spans="5:26" x14ac:dyDescent="0.2">
      <c r="E20" s="25"/>
      <c r="F20" s="25"/>
      <c r="L20" s="25"/>
      <c r="M20" s="25"/>
      <c r="N20" s="25"/>
      <c r="O20" s="25"/>
      <c r="P20" s="25"/>
      <c r="Q20" s="28"/>
      <c r="R20" s="28"/>
      <c r="S20" s="28"/>
      <c r="X20" s="30"/>
      <c r="Y20" s="30"/>
      <c r="Z20" s="30"/>
    </row>
    <row r="21" spans="5:26" x14ac:dyDescent="0.2">
      <c r="Q21" s="28"/>
      <c r="R21" s="28"/>
      <c r="S21" s="28"/>
      <c r="X21" s="30"/>
      <c r="Y21" s="30"/>
      <c r="Z21" s="30"/>
    </row>
    <row r="22" spans="5:26" x14ac:dyDescent="0.2">
      <c r="Q22" s="28"/>
      <c r="R22" s="28"/>
      <c r="S22" s="28"/>
      <c r="X22" s="30"/>
      <c r="Y22" s="30"/>
      <c r="Z22" s="30"/>
    </row>
    <row r="23" spans="5:26" x14ac:dyDescent="0.2">
      <c r="Q23" s="28"/>
      <c r="R23" s="28"/>
      <c r="S23" s="28"/>
      <c r="X23" s="30"/>
      <c r="Y23" s="30"/>
      <c r="Z23" s="30"/>
    </row>
    <row r="24" spans="5:26" x14ac:dyDescent="0.2">
      <c r="R24" s="28"/>
      <c r="S24" s="28"/>
      <c r="Y24" s="30"/>
      <c r="Z24" s="30"/>
    </row>
    <row r="25" spans="5:26" x14ac:dyDescent="0.2">
      <c r="R25" s="28"/>
      <c r="S25" s="28"/>
      <c r="Y25" s="30"/>
      <c r="Z25" s="30"/>
    </row>
    <row r="26" spans="5:26" x14ac:dyDescent="0.2">
      <c r="R26" s="28"/>
      <c r="S26" s="28"/>
      <c r="Y26" s="30"/>
      <c r="Z26" s="30"/>
    </row>
    <row r="27" spans="5:26" x14ac:dyDescent="0.2">
      <c r="R27" s="28"/>
      <c r="S27" s="28"/>
      <c r="Y27" s="30"/>
      <c r="Z27" s="30"/>
    </row>
    <row r="28" spans="5:26" x14ac:dyDescent="0.2">
      <c r="R28" s="28"/>
      <c r="S28" s="28"/>
      <c r="Y28" s="30"/>
      <c r="Z28" s="30"/>
    </row>
    <row r="29" spans="5:26" x14ac:dyDescent="0.2">
      <c r="R29" s="28"/>
      <c r="S29" s="28"/>
      <c r="Y29" s="30"/>
      <c r="Z29" s="30"/>
    </row>
  </sheetData>
  <mergeCells count="2">
    <mergeCell ref="E2:P2"/>
    <mergeCell ref="E3:P3"/>
  </mergeCells>
  <printOptions horizontalCentered="1"/>
  <pageMargins left="0.24" right="0.2" top="0.46" bottom="0.39370078740157499" header="0.35" footer="0.47"/>
  <pageSetup paperSize="9" scale="9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6384" width="11.42578125" style="1"/>
  </cols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27"/>
  <sheetViews>
    <sheetView showGridLines="0" zoomScaleSheetLayoutView="90" workbookViewId="0"/>
  </sheetViews>
  <sheetFormatPr defaultColWidth="9.140625" defaultRowHeight="12.75" x14ac:dyDescent="0.2"/>
  <cols>
    <col min="1" max="1" width="4.28515625" style="36" customWidth="1"/>
    <col min="2" max="2" width="9.140625" style="36"/>
    <col min="3" max="4" width="3.7109375" style="40" customWidth="1"/>
    <col min="5" max="5" width="2.85546875" style="4" customWidth="1"/>
    <col min="6" max="6" width="46.140625" style="4" customWidth="1"/>
    <col min="7" max="9" width="17.42578125" style="4" customWidth="1"/>
    <col min="10" max="15" width="8.7109375" style="2" customWidth="1"/>
    <col min="16" max="16384" width="9.140625" style="4"/>
  </cols>
  <sheetData>
    <row r="1" spans="1:19" x14ac:dyDescent="0.2">
      <c r="G1" s="36"/>
      <c r="H1" s="36"/>
      <c r="I1" s="36"/>
    </row>
    <row r="2" spans="1:19" ht="42.75" customHeight="1" x14ac:dyDescent="0.3">
      <c r="E2" s="145" t="s">
        <v>419</v>
      </c>
      <c r="F2" s="145"/>
      <c r="G2" s="145"/>
      <c r="H2" s="145"/>
      <c r="I2" s="145"/>
      <c r="N2" s="3"/>
    </row>
    <row r="3" spans="1:19" ht="14.25" customHeight="1" thickBot="1" x14ac:dyDescent="0.25">
      <c r="E3" s="146"/>
      <c r="F3" s="146"/>
      <c r="G3" s="146"/>
      <c r="H3" s="146"/>
      <c r="I3" s="146"/>
      <c r="J3" s="5"/>
      <c r="K3" s="5"/>
      <c r="N3" s="5"/>
    </row>
    <row r="4" spans="1:19" ht="45" customHeight="1" thickTop="1" x14ac:dyDescent="0.2">
      <c r="E4" s="6" t="s">
        <v>0</v>
      </c>
      <c r="F4" s="43"/>
      <c r="G4" s="7" t="s">
        <v>421</v>
      </c>
      <c r="H4" s="7" t="s">
        <v>406</v>
      </c>
      <c r="I4" s="7" t="s">
        <v>425</v>
      </c>
      <c r="J4" s="8"/>
      <c r="K4" s="8"/>
      <c r="L4" s="8"/>
      <c r="O4" s="9"/>
      <c r="P4" s="10"/>
      <c r="Q4" s="10"/>
    </row>
    <row r="5" spans="1:19" ht="25.5" customHeight="1" x14ac:dyDescent="0.2">
      <c r="E5" s="128" t="s">
        <v>281</v>
      </c>
      <c r="F5" s="11"/>
      <c r="G5" s="134">
        <f>'1.6'!G6</f>
        <v>16332133</v>
      </c>
      <c r="H5" s="134">
        <f>'Aux2'!G2</f>
        <v>43780172</v>
      </c>
      <c r="I5" s="134">
        <f>G5/H5*1000</f>
        <v>373.04862575688372</v>
      </c>
      <c r="J5" s="8"/>
      <c r="K5" s="8"/>
      <c r="L5" s="8"/>
      <c r="O5" s="9"/>
      <c r="P5" s="10"/>
      <c r="Q5" s="10"/>
    </row>
    <row r="6" spans="1:19" ht="27" customHeight="1" x14ac:dyDescent="0.2">
      <c r="B6" s="37"/>
      <c r="C6" s="41"/>
      <c r="D6" s="41"/>
      <c r="E6" s="133" t="s">
        <v>415</v>
      </c>
      <c r="F6" s="14"/>
      <c r="G6" s="125">
        <f>'1.6'!H6</f>
        <v>12042585</v>
      </c>
      <c r="H6" s="125">
        <f>'Aux2'!G3</f>
        <v>6010719</v>
      </c>
      <c r="I6" s="134">
        <f t="shared" ref="I6:I9" si="0">G6/H6*1000</f>
        <v>2003.5182147094215</v>
      </c>
      <c r="J6" s="16"/>
      <c r="K6" s="16"/>
      <c r="L6" s="16"/>
      <c r="M6" s="16"/>
      <c r="N6" s="16"/>
      <c r="O6" s="17"/>
      <c r="P6" s="18"/>
      <c r="Q6" s="19"/>
    </row>
    <row r="7" spans="1:19" ht="27" customHeight="1" x14ac:dyDescent="0.2">
      <c r="B7" s="37"/>
      <c r="C7" s="41"/>
      <c r="D7" s="41"/>
      <c r="E7" s="14"/>
      <c r="F7" s="14" t="s">
        <v>417</v>
      </c>
      <c r="G7" s="125">
        <f>'1.6'!I6</f>
        <v>6505959</v>
      </c>
      <c r="H7" s="125">
        <f>'Aux2'!G5</f>
        <v>1200278</v>
      </c>
      <c r="I7" s="134">
        <f t="shared" si="0"/>
        <v>5420.3767793794441</v>
      </c>
      <c r="J7" s="16"/>
      <c r="K7" s="16"/>
      <c r="L7" s="16"/>
      <c r="M7" s="16"/>
      <c r="N7" s="16"/>
      <c r="O7" s="17"/>
      <c r="P7" s="18"/>
      <c r="Q7" s="19"/>
    </row>
    <row r="8" spans="1:19" ht="27" customHeight="1" x14ac:dyDescent="0.2">
      <c r="B8" s="37"/>
      <c r="C8" s="41"/>
      <c r="D8" s="41"/>
      <c r="E8" s="14"/>
      <c r="F8" s="14" t="s">
        <v>416</v>
      </c>
      <c r="G8" s="125">
        <f>G6-G7</f>
        <v>5536626</v>
      </c>
      <c r="H8" s="125">
        <f>'Aux2'!G6</f>
        <v>4810441</v>
      </c>
      <c r="I8" s="134">
        <f t="shared" si="0"/>
        <v>1150.9601718428726</v>
      </c>
      <c r="J8" s="16"/>
      <c r="K8" s="16"/>
      <c r="L8" s="16"/>
      <c r="M8" s="16"/>
      <c r="N8" s="16"/>
      <c r="O8" s="17"/>
      <c r="P8" s="18"/>
      <c r="Q8" s="19"/>
    </row>
    <row r="9" spans="1:19" ht="27" customHeight="1" thickBot="1" x14ac:dyDescent="0.25">
      <c r="B9" s="37"/>
      <c r="C9" s="41"/>
      <c r="D9" s="41"/>
      <c r="E9" s="133" t="s">
        <v>418</v>
      </c>
      <c r="F9" s="14"/>
      <c r="G9" s="125">
        <f>G5-G6</f>
        <v>4289548</v>
      </c>
      <c r="H9" s="125">
        <f>'Aux2'!G4</f>
        <v>37769453</v>
      </c>
      <c r="I9" s="134">
        <f t="shared" si="0"/>
        <v>113.57188572468868</v>
      </c>
      <c r="J9" s="16"/>
      <c r="K9" s="16"/>
      <c r="L9" s="16"/>
      <c r="M9" s="16"/>
      <c r="N9" s="16"/>
      <c r="O9" s="17"/>
      <c r="P9" s="18"/>
      <c r="Q9" s="19"/>
    </row>
    <row r="10" spans="1:19" s="24" customFormat="1" ht="14.1" customHeight="1" thickTop="1" x14ac:dyDescent="0.2">
      <c r="A10" s="38"/>
      <c r="B10" s="38"/>
      <c r="C10" s="42"/>
      <c r="D10" s="42"/>
      <c r="E10" s="22" t="s">
        <v>422</v>
      </c>
      <c r="F10" s="22"/>
      <c r="G10" s="22"/>
      <c r="H10" s="22"/>
      <c r="I10" s="22"/>
      <c r="J10" s="23"/>
      <c r="K10" s="23"/>
      <c r="L10" s="23"/>
      <c r="M10" s="23"/>
      <c r="N10" s="23"/>
      <c r="O10" s="23"/>
    </row>
    <row r="11" spans="1:19" x14ac:dyDescent="0.2">
      <c r="E11" s="25"/>
      <c r="F11" s="25"/>
      <c r="G11" s="25"/>
      <c r="H11" s="25"/>
      <c r="I11" s="25"/>
    </row>
    <row r="12" spans="1:19" x14ac:dyDescent="0.2">
      <c r="E12" s="26"/>
      <c r="F12" s="26"/>
      <c r="H12" s="144"/>
    </row>
    <row r="15" spans="1:19" x14ac:dyDescent="0.2">
      <c r="J15" s="27"/>
      <c r="K15" s="28"/>
      <c r="L15" s="28"/>
      <c r="Q15" s="29"/>
      <c r="R15" s="30"/>
      <c r="S15" s="30"/>
    </row>
    <row r="16" spans="1:19" x14ac:dyDescent="0.2">
      <c r="J16" s="31"/>
      <c r="K16" s="31"/>
      <c r="L16" s="31"/>
      <c r="Q16" s="32"/>
      <c r="R16" s="32"/>
      <c r="S16" s="32"/>
    </row>
    <row r="17" spans="5:19" x14ac:dyDescent="0.2">
      <c r="J17" s="28"/>
      <c r="K17" s="28"/>
      <c r="L17" s="28"/>
      <c r="Q17" s="30"/>
      <c r="R17" s="30"/>
      <c r="S17" s="30"/>
    </row>
    <row r="18" spans="5:19" x14ac:dyDescent="0.2">
      <c r="E18" s="25"/>
      <c r="F18" s="25"/>
      <c r="G18" s="25"/>
      <c r="H18" s="25"/>
      <c r="I18" s="25"/>
      <c r="J18" s="28"/>
      <c r="K18" s="28"/>
      <c r="L18" s="28"/>
      <c r="Q18" s="30"/>
      <c r="R18" s="30"/>
      <c r="S18" s="30"/>
    </row>
    <row r="19" spans="5:19" x14ac:dyDescent="0.2">
      <c r="J19" s="28"/>
      <c r="K19" s="28"/>
      <c r="L19" s="28"/>
      <c r="Q19" s="30"/>
      <c r="R19" s="30"/>
      <c r="S19" s="30"/>
    </row>
    <row r="20" spans="5:19" x14ac:dyDescent="0.2">
      <c r="J20" s="28"/>
      <c r="K20" s="28"/>
      <c r="L20" s="28"/>
      <c r="Q20" s="30"/>
      <c r="R20" s="30"/>
      <c r="S20" s="30"/>
    </row>
    <row r="21" spans="5:19" x14ac:dyDescent="0.2">
      <c r="J21" s="28"/>
      <c r="K21" s="28"/>
      <c r="L21" s="28"/>
      <c r="Q21" s="30"/>
      <c r="R21" s="30"/>
      <c r="S21" s="30"/>
    </row>
    <row r="22" spans="5:19" x14ac:dyDescent="0.2">
      <c r="K22" s="28"/>
      <c r="L22" s="28"/>
      <c r="R22" s="30"/>
      <c r="S22" s="30"/>
    </row>
    <row r="23" spans="5:19" x14ac:dyDescent="0.2">
      <c r="K23" s="28"/>
      <c r="L23" s="28"/>
      <c r="R23" s="30"/>
      <c r="S23" s="30"/>
    </row>
    <row r="24" spans="5:19" x14ac:dyDescent="0.2">
      <c r="K24" s="28"/>
      <c r="L24" s="28"/>
      <c r="R24" s="30"/>
      <c r="S24" s="30"/>
    </row>
    <row r="25" spans="5:19" x14ac:dyDescent="0.2">
      <c r="K25" s="28"/>
      <c r="L25" s="28"/>
      <c r="R25" s="30"/>
      <c r="S25" s="30"/>
    </row>
    <row r="26" spans="5:19" x14ac:dyDescent="0.2">
      <c r="K26" s="28"/>
      <c r="L26" s="28"/>
      <c r="R26" s="30"/>
      <c r="S26" s="30"/>
    </row>
    <row r="27" spans="5:19" x14ac:dyDescent="0.2">
      <c r="K27" s="28"/>
      <c r="L27" s="28"/>
      <c r="R27" s="30"/>
      <c r="S27" s="30"/>
    </row>
  </sheetData>
  <mergeCells count="2">
    <mergeCell ref="E2:I2"/>
    <mergeCell ref="E3:I3"/>
  </mergeCells>
  <printOptions horizontalCentered="1"/>
  <pageMargins left="0.24" right="0.2" top="0.46" bottom="0.39370078740157499" header="0.35" footer="0.47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/>
  </sheetViews>
  <sheetFormatPr defaultRowHeight="15" x14ac:dyDescent="0.25"/>
  <cols>
    <col min="6" max="6" width="30.28515625" customWidth="1"/>
    <col min="7" max="7" width="23" style="135" customWidth="1"/>
    <col min="9" max="9" width="13" customWidth="1"/>
  </cols>
  <sheetData>
    <row r="1" spans="1:11" x14ac:dyDescent="0.25">
      <c r="A1" s="139" t="s">
        <v>420</v>
      </c>
    </row>
    <row r="2" spans="1:11" x14ac:dyDescent="0.25">
      <c r="F2" s="132" t="s">
        <v>410</v>
      </c>
      <c r="G2" s="135">
        <f>SUM(G11:G102)</f>
        <v>43780172</v>
      </c>
    </row>
    <row r="3" spans="1:11" ht="25.5" x14ac:dyDescent="0.25">
      <c r="F3" s="132" t="s">
        <v>411</v>
      </c>
      <c r="G3" s="136">
        <f>SUMIF(H11:H102,1,G11:G102)</f>
        <v>6010719</v>
      </c>
    </row>
    <row r="4" spans="1:11" ht="25.5" x14ac:dyDescent="0.25">
      <c r="F4" s="132" t="s">
        <v>412</v>
      </c>
      <c r="G4" s="137">
        <f>G2-G3</f>
        <v>37769453</v>
      </c>
    </row>
    <row r="5" spans="1:11" x14ac:dyDescent="0.25">
      <c r="F5" s="132" t="s">
        <v>413</v>
      </c>
      <c r="G5" s="135">
        <f>G78</f>
        <v>1200278</v>
      </c>
    </row>
    <row r="6" spans="1:11" ht="25.5" x14ac:dyDescent="0.25">
      <c r="F6" s="132" t="s">
        <v>414</v>
      </c>
      <c r="G6" s="137">
        <f>G3-G5</f>
        <v>4810441</v>
      </c>
    </row>
    <row r="10" spans="1:11" x14ac:dyDescent="0.25">
      <c r="E10" s="131" t="s">
        <v>408</v>
      </c>
      <c r="F10" s="131" t="s">
        <v>407</v>
      </c>
      <c r="G10" s="131" t="s">
        <v>406</v>
      </c>
      <c r="H10" s="131" t="s">
        <v>409</v>
      </c>
      <c r="I10" s="131" t="s">
        <v>423</v>
      </c>
      <c r="J10" s="140" t="s">
        <v>424</v>
      </c>
      <c r="K10">
        <v>365.25</v>
      </c>
    </row>
    <row r="11" spans="1:11" x14ac:dyDescent="0.25">
      <c r="E11" s="130">
        <v>3300100</v>
      </c>
      <c r="F11" s="129" t="s">
        <v>315</v>
      </c>
      <c r="G11" s="138">
        <v>825088</v>
      </c>
      <c r="H11" s="138"/>
      <c r="I11" s="141">
        <v>205.45</v>
      </c>
    </row>
    <row r="12" spans="1:11" x14ac:dyDescent="0.25">
      <c r="E12" s="130">
        <v>3300159</v>
      </c>
      <c r="F12" s="129" t="s">
        <v>316</v>
      </c>
      <c r="G12" s="138">
        <v>94636</v>
      </c>
      <c r="H12" s="138"/>
      <c r="I12" s="141">
        <v>107.92</v>
      </c>
    </row>
    <row r="13" spans="1:11" x14ac:dyDescent="0.25">
      <c r="E13" s="130">
        <v>3300209</v>
      </c>
      <c r="F13" s="129" t="s">
        <v>317</v>
      </c>
      <c r="G13" s="138">
        <v>638023</v>
      </c>
      <c r="H13" s="138"/>
      <c r="I13" s="141">
        <v>175.55</v>
      </c>
    </row>
    <row r="14" spans="1:11" x14ac:dyDescent="0.25">
      <c r="E14" s="130">
        <v>3300225</v>
      </c>
      <c r="F14" s="129" t="s">
        <v>318</v>
      </c>
      <c r="G14" s="138">
        <v>110919</v>
      </c>
      <c r="H14" s="138"/>
      <c r="I14" s="141">
        <v>102.99</v>
      </c>
    </row>
    <row r="15" spans="1:11" x14ac:dyDescent="0.25">
      <c r="E15" s="130">
        <v>3300233</v>
      </c>
      <c r="F15" s="129" t="s">
        <v>319</v>
      </c>
      <c r="G15" s="138">
        <v>70278</v>
      </c>
      <c r="H15" s="138"/>
      <c r="I15" s="141">
        <v>392.16</v>
      </c>
    </row>
    <row r="16" spans="1:11" x14ac:dyDescent="0.25">
      <c r="E16" s="130">
        <v>3300258</v>
      </c>
      <c r="F16" s="129" t="s">
        <v>320</v>
      </c>
      <c r="G16" s="138">
        <v>160286</v>
      </c>
      <c r="H16" s="138"/>
      <c r="I16" s="141">
        <v>172.91</v>
      </c>
    </row>
    <row r="17" spans="5:9" x14ac:dyDescent="0.25">
      <c r="E17" s="130">
        <v>3300308</v>
      </c>
      <c r="F17" s="129" t="s">
        <v>321</v>
      </c>
      <c r="G17" s="138">
        <v>578965</v>
      </c>
      <c r="H17" s="138"/>
      <c r="I17" s="141">
        <v>163.69999999999999</v>
      </c>
    </row>
    <row r="18" spans="5:9" x14ac:dyDescent="0.25">
      <c r="E18" s="130">
        <v>3300407</v>
      </c>
      <c r="F18" s="129" t="s">
        <v>322</v>
      </c>
      <c r="G18" s="138">
        <v>547226</v>
      </c>
      <c r="H18" s="138"/>
      <c r="I18" s="141">
        <v>324.94</v>
      </c>
    </row>
    <row r="19" spans="5:9" x14ac:dyDescent="0.25">
      <c r="E19" s="130">
        <v>3300456</v>
      </c>
      <c r="F19" s="129" t="s">
        <v>323</v>
      </c>
      <c r="G19" s="138">
        <v>77815</v>
      </c>
      <c r="H19" s="138">
        <v>1</v>
      </c>
      <c r="I19" s="142">
        <v>6031.38</v>
      </c>
    </row>
    <row r="20" spans="5:9" x14ac:dyDescent="0.25">
      <c r="E20" s="130">
        <v>3300506</v>
      </c>
      <c r="F20" s="129" t="s">
        <v>324</v>
      </c>
      <c r="G20" s="138">
        <v>384639</v>
      </c>
      <c r="H20" s="138"/>
      <c r="I20" s="141">
        <v>65.86</v>
      </c>
    </row>
    <row r="21" spans="5:9" x14ac:dyDescent="0.25">
      <c r="E21" s="130">
        <v>3300605</v>
      </c>
      <c r="F21" s="129" t="s">
        <v>325</v>
      </c>
      <c r="G21" s="138">
        <v>598825</v>
      </c>
      <c r="H21" s="138"/>
      <c r="I21" s="141">
        <v>59.13</v>
      </c>
    </row>
    <row r="22" spans="5:9" x14ac:dyDescent="0.25">
      <c r="E22" s="130">
        <v>3300704</v>
      </c>
      <c r="F22" s="129" t="s">
        <v>326</v>
      </c>
      <c r="G22" s="138">
        <v>410418</v>
      </c>
      <c r="H22" s="138"/>
      <c r="I22" s="141">
        <v>453.75</v>
      </c>
    </row>
    <row r="23" spans="5:9" x14ac:dyDescent="0.25">
      <c r="E23" s="130">
        <v>3300803</v>
      </c>
      <c r="F23" s="129" t="s">
        <v>327</v>
      </c>
      <c r="G23" s="138">
        <v>953801</v>
      </c>
      <c r="H23" s="138"/>
      <c r="I23" s="141">
        <v>56.9</v>
      </c>
    </row>
    <row r="24" spans="5:9" x14ac:dyDescent="0.25">
      <c r="E24" s="130">
        <v>3300902</v>
      </c>
      <c r="F24" s="129" t="s">
        <v>328</v>
      </c>
      <c r="G24" s="138">
        <v>561700</v>
      </c>
      <c r="H24" s="138"/>
      <c r="I24" s="141">
        <v>26.4</v>
      </c>
    </row>
    <row r="25" spans="5:9" x14ac:dyDescent="0.25">
      <c r="E25" s="130">
        <v>3300936</v>
      </c>
      <c r="F25" s="129" t="s">
        <v>329</v>
      </c>
      <c r="G25" s="138">
        <v>308130</v>
      </c>
      <c r="H25" s="138"/>
      <c r="I25" s="141">
        <v>43.36</v>
      </c>
    </row>
    <row r="26" spans="5:9" x14ac:dyDescent="0.25">
      <c r="E26" s="130">
        <v>3300951</v>
      </c>
      <c r="F26" s="129" t="s">
        <v>330</v>
      </c>
      <c r="G26" s="138">
        <v>106887</v>
      </c>
      <c r="H26" s="138"/>
      <c r="I26" s="141">
        <v>76.53</v>
      </c>
    </row>
    <row r="27" spans="5:9" x14ac:dyDescent="0.25">
      <c r="E27" s="130">
        <v>3301009</v>
      </c>
      <c r="F27" s="129" t="s">
        <v>331</v>
      </c>
      <c r="G27" s="143">
        <v>4026696</v>
      </c>
      <c r="H27" s="138"/>
      <c r="I27" s="141">
        <v>115.16</v>
      </c>
    </row>
    <row r="28" spans="5:9" x14ac:dyDescent="0.25">
      <c r="E28" s="130">
        <v>3301108</v>
      </c>
      <c r="F28" s="129" t="s">
        <v>332</v>
      </c>
      <c r="G28" s="138">
        <v>749279</v>
      </c>
      <c r="H28" s="138"/>
      <c r="I28" s="141">
        <v>26.47</v>
      </c>
    </row>
    <row r="29" spans="5:9" x14ac:dyDescent="0.25">
      <c r="E29" s="130">
        <v>3301157</v>
      </c>
      <c r="F29" s="129" t="s">
        <v>333</v>
      </c>
      <c r="G29" s="138">
        <v>524631</v>
      </c>
      <c r="H29" s="138"/>
      <c r="I29" s="141">
        <v>24.02</v>
      </c>
    </row>
    <row r="30" spans="5:9" x14ac:dyDescent="0.25">
      <c r="E30" s="130">
        <v>3301207</v>
      </c>
      <c r="F30" s="129" t="s">
        <v>334</v>
      </c>
      <c r="G30" s="138">
        <v>321943</v>
      </c>
      <c r="H30" s="138"/>
      <c r="I30" s="141">
        <v>54.07</v>
      </c>
    </row>
    <row r="31" spans="5:9" x14ac:dyDescent="0.25">
      <c r="E31" s="130">
        <v>3301306</v>
      </c>
      <c r="F31" s="129" t="s">
        <v>335</v>
      </c>
      <c r="G31" s="138">
        <v>460771</v>
      </c>
      <c r="H31" s="138"/>
      <c r="I31" s="141">
        <v>76.709999999999994</v>
      </c>
    </row>
    <row r="32" spans="5:9" x14ac:dyDescent="0.25">
      <c r="E32" s="130">
        <v>3301405</v>
      </c>
      <c r="F32" s="129" t="s">
        <v>336</v>
      </c>
      <c r="G32" s="138">
        <v>347272</v>
      </c>
      <c r="H32" s="138"/>
      <c r="I32" s="141">
        <v>61.08</v>
      </c>
    </row>
    <row r="33" spans="5:9" x14ac:dyDescent="0.25">
      <c r="E33" s="130">
        <v>3301504</v>
      </c>
      <c r="F33" s="129" t="s">
        <v>337</v>
      </c>
      <c r="G33" s="138">
        <v>116349</v>
      </c>
      <c r="H33" s="138"/>
      <c r="I33" s="141">
        <v>175.59</v>
      </c>
    </row>
    <row r="34" spans="5:9" x14ac:dyDescent="0.25">
      <c r="E34" s="130">
        <v>3301603</v>
      </c>
      <c r="F34" s="129" t="s">
        <v>338</v>
      </c>
      <c r="G34" s="138">
        <v>375126</v>
      </c>
      <c r="H34" s="138"/>
      <c r="I34" s="141">
        <v>29.14</v>
      </c>
    </row>
    <row r="35" spans="5:9" x14ac:dyDescent="0.25">
      <c r="E35" s="130">
        <v>3301702</v>
      </c>
      <c r="F35" s="129" t="s">
        <v>339</v>
      </c>
      <c r="G35" s="138">
        <v>467619</v>
      </c>
      <c r="H35" s="138">
        <v>1</v>
      </c>
      <c r="I35" s="142">
        <v>1828.51</v>
      </c>
    </row>
    <row r="36" spans="5:9" x14ac:dyDescent="0.25">
      <c r="E36" s="130">
        <v>3301801</v>
      </c>
      <c r="F36" s="129" t="s">
        <v>340</v>
      </c>
      <c r="G36" s="138">
        <v>132940</v>
      </c>
      <c r="H36" s="138"/>
      <c r="I36" s="141">
        <v>99.57</v>
      </c>
    </row>
    <row r="37" spans="5:9" x14ac:dyDescent="0.25">
      <c r="E37" s="130">
        <v>3301850</v>
      </c>
      <c r="F37" s="129" t="s">
        <v>341</v>
      </c>
      <c r="G37" s="138">
        <v>360766</v>
      </c>
      <c r="H37" s="138">
        <v>1</v>
      </c>
      <c r="I37" s="141">
        <v>142.69999999999999</v>
      </c>
    </row>
    <row r="38" spans="5:9" x14ac:dyDescent="0.25">
      <c r="E38" s="130">
        <v>3301876</v>
      </c>
      <c r="F38" s="129" t="s">
        <v>342</v>
      </c>
      <c r="G38" s="138">
        <v>51945</v>
      </c>
      <c r="H38" s="138"/>
      <c r="I38" s="141">
        <v>439.91</v>
      </c>
    </row>
    <row r="39" spans="5:9" x14ac:dyDescent="0.25">
      <c r="E39" s="130">
        <v>3301900</v>
      </c>
      <c r="F39" s="129" t="s">
        <v>343</v>
      </c>
      <c r="G39" s="138">
        <v>430374</v>
      </c>
      <c r="H39" s="138">
        <v>1</v>
      </c>
      <c r="I39" s="141">
        <v>506.56</v>
      </c>
    </row>
    <row r="40" spans="5:9" x14ac:dyDescent="0.25">
      <c r="E40" s="130">
        <v>3302007</v>
      </c>
      <c r="F40" s="129" t="s">
        <v>344</v>
      </c>
      <c r="G40" s="138">
        <v>275867</v>
      </c>
      <c r="H40" s="138">
        <v>1</v>
      </c>
      <c r="I40" s="141">
        <v>395.45</v>
      </c>
    </row>
    <row r="41" spans="5:9" x14ac:dyDescent="0.25">
      <c r="E41" s="130">
        <v>3302056</v>
      </c>
      <c r="F41" s="129" t="s">
        <v>345</v>
      </c>
      <c r="G41" s="138">
        <v>293818</v>
      </c>
      <c r="H41" s="138"/>
      <c r="I41" s="141">
        <v>47.86</v>
      </c>
    </row>
    <row r="42" spans="5:9" x14ac:dyDescent="0.25">
      <c r="E42" s="130">
        <v>3302106</v>
      </c>
      <c r="F42" s="129" t="s">
        <v>346</v>
      </c>
      <c r="G42" s="138">
        <v>431335</v>
      </c>
      <c r="H42" s="138"/>
      <c r="I42" s="141">
        <v>53.09</v>
      </c>
    </row>
    <row r="43" spans="5:9" x14ac:dyDescent="0.25">
      <c r="E43" s="130">
        <v>3302205</v>
      </c>
      <c r="F43" s="129" t="s">
        <v>347</v>
      </c>
      <c r="G43" s="143">
        <v>1105341</v>
      </c>
      <c r="H43" s="138"/>
      <c r="I43" s="141">
        <v>86.71</v>
      </c>
    </row>
    <row r="44" spans="5:9" x14ac:dyDescent="0.25">
      <c r="E44" s="130">
        <v>3302254</v>
      </c>
      <c r="F44" s="129" t="s">
        <v>348</v>
      </c>
      <c r="G44" s="138">
        <v>245147</v>
      </c>
      <c r="H44" s="138"/>
      <c r="I44" s="141">
        <v>117.41</v>
      </c>
    </row>
    <row r="45" spans="5:9" x14ac:dyDescent="0.25">
      <c r="E45" s="130">
        <v>3302270</v>
      </c>
      <c r="F45" s="129" t="s">
        <v>349</v>
      </c>
      <c r="G45" s="138">
        <v>81871</v>
      </c>
      <c r="H45" s="138">
        <v>1</v>
      </c>
      <c r="I45" s="142">
        <v>1166.3699999999999</v>
      </c>
    </row>
    <row r="46" spans="5:9" x14ac:dyDescent="0.25">
      <c r="E46" s="130">
        <v>3302304</v>
      </c>
      <c r="F46" s="129" t="s">
        <v>350</v>
      </c>
      <c r="G46" s="138">
        <v>249974</v>
      </c>
      <c r="H46" s="138"/>
      <c r="I46" s="141">
        <v>29.95</v>
      </c>
    </row>
    <row r="47" spans="5:9" x14ac:dyDescent="0.25">
      <c r="E47" s="130">
        <v>3302403</v>
      </c>
      <c r="F47" s="129" t="s">
        <v>351</v>
      </c>
      <c r="G47" s="143">
        <v>1216846</v>
      </c>
      <c r="H47" s="138"/>
      <c r="I47" s="141">
        <v>169.89</v>
      </c>
    </row>
    <row r="48" spans="5:9" x14ac:dyDescent="0.25">
      <c r="E48" s="130">
        <v>3302452</v>
      </c>
      <c r="F48" s="129" t="s">
        <v>352</v>
      </c>
      <c r="G48" s="138">
        <v>77719</v>
      </c>
      <c r="H48" s="138"/>
      <c r="I48" s="141">
        <v>67.8</v>
      </c>
    </row>
    <row r="49" spans="5:9" x14ac:dyDescent="0.25">
      <c r="E49" s="130">
        <v>3302502</v>
      </c>
      <c r="F49" s="129" t="s">
        <v>353</v>
      </c>
      <c r="G49" s="138">
        <v>388496</v>
      </c>
      <c r="H49" s="138">
        <v>1</v>
      </c>
      <c r="I49" s="141">
        <v>585.13</v>
      </c>
    </row>
    <row r="50" spans="5:9" x14ac:dyDescent="0.25">
      <c r="E50" s="130">
        <v>3302601</v>
      </c>
      <c r="F50" s="129" t="s">
        <v>354</v>
      </c>
      <c r="G50" s="138">
        <v>356408</v>
      </c>
      <c r="H50" s="138">
        <v>1</v>
      </c>
      <c r="I50" s="141">
        <v>103.25</v>
      </c>
    </row>
    <row r="51" spans="5:9" x14ac:dyDescent="0.25">
      <c r="E51" s="130">
        <v>3302700</v>
      </c>
      <c r="F51" s="129" t="s">
        <v>355</v>
      </c>
      <c r="G51" s="138">
        <v>362571</v>
      </c>
      <c r="H51" s="138">
        <v>1</v>
      </c>
      <c r="I51" s="141">
        <v>351.55</v>
      </c>
    </row>
    <row r="52" spans="5:9" x14ac:dyDescent="0.25">
      <c r="E52" s="130">
        <v>3302809</v>
      </c>
      <c r="F52" s="129" t="s">
        <v>356</v>
      </c>
      <c r="G52" s="138">
        <v>97035</v>
      </c>
      <c r="H52" s="138"/>
      <c r="I52" s="141">
        <v>184.83</v>
      </c>
    </row>
    <row r="53" spans="5:9" x14ac:dyDescent="0.25">
      <c r="E53" s="130">
        <v>3302858</v>
      </c>
      <c r="F53" s="129" t="s">
        <v>357</v>
      </c>
      <c r="G53" s="138">
        <v>39062</v>
      </c>
      <c r="H53" s="138"/>
      <c r="I53" s="142">
        <v>4310.4799999999996</v>
      </c>
    </row>
    <row r="54" spans="5:9" x14ac:dyDescent="0.25">
      <c r="E54" s="130">
        <v>3302908</v>
      </c>
      <c r="F54" s="129" t="s">
        <v>358</v>
      </c>
      <c r="G54" s="138">
        <v>289183</v>
      </c>
      <c r="H54" s="138"/>
      <c r="I54" s="141">
        <v>85.21</v>
      </c>
    </row>
    <row r="55" spans="5:9" x14ac:dyDescent="0.25">
      <c r="E55" s="130">
        <v>3303005</v>
      </c>
      <c r="F55" s="129" t="s">
        <v>359</v>
      </c>
      <c r="G55" s="138">
        <v>304513</v>
      </c>
      <c r="H55" s="138"/>
      <c r="I55" s="141">
        <v>88.15</v>
      </c>
    </row>
    <row r="56" spans="5:9" x14ac:dyDescent="0.25">
      <c r="E56" s="130">
        <v>3303104</v>
      </c>
      <c r="F56" s="129" t="s">
        <v>360</v>
      </c>
      <c r="G56" s="138">
        <v>386740</v>
      </c>
      <c r="H56" s="138"/>
      <c r="I56" s="141">
        <v>39</v>
      </c>
    </row>
    <row r="57" spans="5:9" x14ac:dyDescent="0.25">
      <c r="E57" s="130">
        <v>3303203</v>
      </c>
      <c r="F57" s="129" t="s">
        <v>361</v>
      </c>
      <c r="G57" s="138">
        <v>19393</v>
      </c>
      <c r="H57" s="138">
        <v>1</v>
      </c>
      <c r="I57" s="142">
        <v>8117.62</v>
      </c>
    </row>
    <row r="58" spans="5:9" x14ac:dyDescent="0.25">
      <c r="E58" s="130">
        <v>3303302</v>
      </c>
      <c r="F58" s="129" t="s">
        <v>362</v>
      </c>
      <c r="G58" s="138">
        <v>133916</v>
      </c>
      <c r="H58" s="138">
        <v>1</v>
      </c>
      <c r="I58" s="142">
        <v>3640.8</v>
      </c>
    </row>
    <row r="59" spans="5:9" x14ac:dyDescent="0.25">
      <c r="E59" s="130">
        <v>3303401</v>
      </c>
      <c r="F59" s="129" t="s">
        <v>363</v>
      </c>
      <c r="G59" s="138">
        <v>933414</v>
      </c>
      <c r="H59" s="138"/>
      <c r="I59" s="141">
        <v>195.07</v>
      </c>
    </row>
    <row r="60" spans="5:9" x14ac:dyDescent="0.25">
      <c r="E60" s="130">
        <v>3303500</v>
      </c>
      <c r="F60" s="129" t="s">
        <v>364</v>
      </c>
      <c r="G60" s="138">
        <v>521247</v>
      </c>
      <c r="H60" s="138">
        <v>1</v>
      </c>
      <c r="I60" s="142">
        <v>1527.6</v>
      </c>
    </row>
    <row r="61" spans="5:9" x14ac:dyDescent="0.25">
      <c r="E61" s="130">
        <v>3303609</v>
      </c>
      <c r="F61" s="129" t="s">
        <v>365</v>
      </c>
      <c r="G61" s="138">
        <v>179680</v>
      </c>
      <c r="H61" s="138">
        <v>1</v>
      </c>
      <c r="I61" s="141">
        <v>262.27</v>
      </c>
    </row>
    <row r="62" spans="5:9" x14ac:dyDescent="0.25">
      <c r="E62" s="130">
        <v>3303708</v>
      </c>
      <c r="F62" s="129" t="s">
        <v>366</v>
      </c>
      <c r="G62" s="138">
        <v>580525</v>
      </c>
      <c r="H62" s="138"/>
      <c r="I62" s="141">
        <v>70.77</v>
      </c>
    </row>
    <row r="63" spans="5:9" x14ac:dyDescent="0.25">
      <c r="E63" s="130">
        <v>3303807</v>
      </c>
      <c r="F63" s="129" t="s">
        <v>367</v>
      </c>
      <c r="G63" s="138">
        <v>925053</v>
      </c>
      <c r="H63" s="138"/>
      <c r="I63" s="141">
        <v>40.57</v>
      </c>
    </row>
    <row r="64" spans="5:9" x14ac:dyDescent="0.25">
      <c r="E64" s="130">
        <v>3303856</v>
      </c>
      <c r="F64" s="129" t="s">
        <v>368</v>
      </c>
      <c r="G64" s="138">
        <v>318801</v>
      </c>
      <c r="H64" s="138"/>
      <c r="I64" s="141">
        <v>82.68</v>
      </c>
    </row>
    <row r="65" spans="5:9" x14ac:dyDescent="0.25">
      <c r="E65" s="130">
        <v>3303906</v>
      </c>
      <c r="F65" s="129" t="s">
        <v>369</v>
      </c>
      <c r="G65" s="138">
        <v>795798</v>
      </c>
      <c r="H65" s="138">
        <v>1</v>
      </c>
      <c r="I65" s="141">
        <v>371.85</v>
      </c>
    </row>
    <row r="66" spans="5:9" x14ac:dyDescent="0.25">
      <c r="E66" s="130">
        <v>3303955</v>
      </c>
      <c r="F66" s="129" t="s">
        <v>370</v>
      </c>
      <c r="G66" s="138">
        <v>76530</v>
      </c>
      <c r="H66" s="138"/>
      <c r="I66" s="141">
        <v>296.86</v>
      </c>
    </row>
    <row r="67" spans="5:9" x14ac:dyDescent="0.25">
      <c r="E67" s="130">
        <v>3304003</v>
      </c>
      <c r="F67" s="129" t="s">
        <v>371</v>
      </c>
      <c r="G67" s="138">
        <v>505375</v>
      </c>
      <c r="H67" s="138"/>
      <c r="I67" s="141">
        <v>52.07</v>
      </c>
    </row>
    <row r="68" spans="5:9" x14ac:dyDescent="0.25">
      <c r="E68" s="130">
        <v>3304102</v>
      </c>
      <c r="F68" s="129" t="s">
        <v>372</v>
      </c>
      <c r="G68" s="138">
        <v>302025</v>
      </c>
      <c r="H68" s="138"/>
      <c r="I68" s="141">
        <v>58.8</v>
      </c>
    </row>
    <row r="69" spans="5:9" x14ac:dyDescent="0.25">
      <c r="E69" s="130">
        <v>3304110</v>
      </c>
      <c r="F69" s="129" t="s">
        <v>373</v>
      </c>
      <c r="G69" s="138">
        <v>50748</v>
      </c>
      <c r="H69" s="138"/>
      <c r="I69" s="141">
        <v>326.95</v>
      </c>
    </row>
    <row r="70" spans="5:9" x14ac:dyDescent="0.25">
      <c r="E70" s="130">
        <v>3304128</v>
      </c>
      <c r="F70" s="129" t="s">
        <v>374</v>
      </c>
      <c r="G70" s="138">
        <v>286093</v>
      </c>
      <c r="H70" s="138"/>
      <c r="I70" s="141">
        <v>44.72</v>
      </c>
    </row>
    <row r="71" spans="5:9" x14ac:dyDescent="0.25">
      <c r="E71" s="130">
        <v>3304144</v>
      </c>
      <c r="F71" s="129" t="s">
        <v>375</v>
      </c>
      <c r="G71" s="138">
        <v>75695</v>
      </c>
      <c r="H71" s="138">
        <v>1</v>
      </c>
      <c r="I71" s="142">
        <v>1822.6</v>
      </c>
    </row>
    <row r="72" spans="5:9" x14ac:dyDescent="0.25">
      <c r="E72" s="130">
        <v>3304151</v>
      </c>
      <c r="F72" s="129" t="s">
        <v>376</v>
      </c>
      <c r="G72" s="138">
        <v>712867</v>
      </c>
      <c r="H72" s="138"/>
      <c r="I72" s="141">
        <v>28.4</v>
      </c>
    </row>
    <row r="73" spans="5:9" x14ac:dyDescent="0.25">
      <c r="E73" s="130">
        <v>3304201</v>
      </c>
      <c r="F73" s="129" t="s">
        <v>377</v>
      </c>
      <c r="G73" s="143">
        <v>1095253</v>
      </c>
      <c r="H73" s="138"/>
      <c r="I73" s="141">
        <v>109.35</v>
      </c>
    </row>
    <row r="74" spans="5:9" x14ac:dyDescent="0.25">
      <c r="E74" s="130">
        <v>3304300</v>
      </c>
      <c r="F74" s="129" t="s">
        <v>378</v>
      </c>
      <c r="G74" s="138">
        <v>456455</v>
      </c>
      <c r="H74" s="138"/>
      <c r="I74" s="141">
        <v>121.7</v>
      </c>
    </row>
    <row r="75" spans="5:9" x14ac:dyDescent="0.25">
      <c r="E75" s="130">
        <v>3304409</v>
      </c>
      <c r="F75" s="129" t="s">
        <v>379</v>
      </c>
      <c r="G75" s="138">
        <v>837265</v>
      </c>
      <c r="H75" s="138"/>
      <c r="I75" s="141">
        <v>20.73</v>
      </c>
    </row>
    <row r="76" spans="5:9" x14ac:dyDescent="0.25">
      <c r="E76" s="130">
        <v>3304508</v>
      </c>
      <c r="F76" s="129" t="s">
        <v>380</v>
      </c>
      <c r="G76" s="138">
        <v>478313</v>
      </c>
      <c r="H76" s="138"/>
      <c r="I76" s="141">
        <v>17.899999999999999</v>
      </c>
    </row>
    <row r="77" spans="5:9" x14ac:dyDescent="0.25">
      <c r="E77" s="130">
        <v>3304524</v>
      </c>
      <c r="F77" s="129" t="s">
        <v>381</v>
      </c>
      <c r="G77" s="138">
        <v>229044</v>
      </c>
      <c r="H77" s="138"/>
      <c r="I77" s="141">
        <v>461.38</v>
      </c>
    </row>
    <row r="78" spans="5:9" x14ac:dyDescent="0.25">
      <c r="E78" s="130">
        <v>3304557</v>
      </c>
      <c r="F78" s="129" t="s">
        <v>281</v>
      </c>
      <c r="G78" s="143">
        <v>1200278</v>
      </c>
      <c r="H78" s="138">
        <v>1</v>
      </c>
      <c r="I78" s="142">
        <v>5265.81</v>
      </c>
    </row>
    <row r="79" spans="5:9" x14ac:dyDescent="0.25">
      <c r="E79" s="130">
        <v>3304607</v>
      </c>
      <c r="F79" s="129" t="s">
        <v>382</v>
      </c>
      <c r="G79" s="138">
        <v>814763</v>
      </c>
      <c r="H79" s="138"/>
      <c r="I79" s="141">
        <v>12.67</v>
      </c>
    </row>
    <row r="80" spans="5:9" x14ac:dyDescent="0.25">
      <c r="E80" s="130">
        <v>3304706</v>
      </c>
      <c r="F80" s="129" t="s">
        <v>383</v>
      </c>
      <c r="G80" s="138">
        <v>603357</v>
      </c>
      <c r="H80" s="138"/>
      <c r="I80" s="141">
        <v>67.27</v>
      </c>
    </row>
    <row r="81" spans="5:9" x14ac:dyDescent="0.25">
      <c r="E81" s="130">
        <v>3304755</v>
      </c>
      <c r="F81" s="129" t="s">
        <v>384</v>
      </c>
      <c r="G81" s="143">
        <v>1122438</v>
      </c>
      <c r="H81" s="138"/>
      <c r="I81" s="141">
        <v>36.840000000000003</v>
      </c>
    </row>
    <row r="82" spans="5:9" x14ac:dyDescent="0.25">
      <c r="E82" s="130">
        <v>3304805</v>
      </c>
      <c r="F82" s="129" t="s">
        <v>385</v>
      </c>
      <c r="G82" s="143">
        <v>1031562</v>
      </c>
      <c r="H82" s="138"/>
      <c r="I82" s="141">
        <v>36.39</v>
      </c>
    </row>
    <row r="83" spans="5:9" x14ac:dyDescent="0.25">
      <c r="E83" s="130">
        <v>3304904</v>
      </c>
      <c r="F83" s="129" t="s">
        <v>386</v>
      </c>
      <c r="G83" s="138">
        <v>247709</v>
      </c>
      <c r="H83" s="138">
        <v>1</v>
      </c>
      <c r="I83" s="142">
        <v>4035.9</v>
      </c>
    </row>
    <row r="84" spans="5:9" x14ac:dyDescent="0.25">
      <c r="E84" s="130">
        <v>3305000</v>
      </c>
      <c r="F84" s="129" t="s">
        <v>387</v>
      </c>
      <c r="G84" s="138">
        <v>455044</v>
      </c>
      <c r="H84" s="138"/>
      <c r="I84" s="141">
        <v>71.959999999999994</v>
      </c>
    </row>
    <row r="85" spans="5:9" x14ac:dyDescent="0.25">
      <c r="E85" s="130">
        <v>3305109</v>
      </c>
      <c r="F85" s="129" t="s">
        <v>388</v>
      </c>
      <c r="G85" s="138">
        <v>35216</v>
      </c>
      <c r="H85" s="138">
        <v>1</v>
      </c>
      <c r="I85" s="142">
        <v>13024.56</v>
      </c>
    </row>
    <row r="86" spans="5:9" x14ac:dyDescent="0.25">
      <c r="E86" s="130">
        <v>3305133</v>
      </c>
      <c r="F86" s="129" t="s">
        <v>389</v>
      </c>
      <c r="G86" s="138">
        <v>250280</v>
      </c>
      <c r="H86" s="138"/>
      <c r="I86" s="141">
        <v>27.98</v>
      </c>
    </row>
    <row r="87" spans="5:9" x14ac:dyDescent="0.25">
      <c r="E87" s="130">
        <v>3305158</v>
      </c>
      <c r="F87" s="129" t="s">
        <v>390</v>
      </c>
      <c r="G87" s="138">
        <v>220432</v>
      </c>
      <c r="H87" s="138"/>
      <c r="I87" s="141">
        <v>91.87</v>
      </c>
    </row>
    <row r="88" spans="5:9" x14ac:dyDescent="0.25">
      <c r="E88" s="130">
        <v>3305208</v>
      </c>
      <c r="F88" s="129" t="s">
        <v>391</v>
      </c>
      <c r="G88" s="138">
        <v>332792</v>
      </c>
      <c r="H88" s="138"/>
      <c r="I88" s="141">
        <v>264.05</v>
      </c>
    </row>
    <row r="89" spans="5:9" x14ac:dyDescent="0.25">
      <c r="E89" s="130">
        <v>3305307</v>
      </c>
      <c r="F89" s="129" t="s">
        <v>392</v>
      </c>
      <c r="G89" s="138">
        <v>397898</v>
      </c>
      <c r="H89" s="138"/>
      <c r="I89" s="141">
        <v>22.36</v>
      </c>
    </row>
    <row r="90" spans="5:9" x14ac:dyDescent="0.25">
      <c r="E90" s="130">
        <v>3305406</v>
      </c>
      <c r="F90" s="129" t="s">
        <v>393</v>
      </c>
      <c r="G90" s="138">
        <v>541711</v>
      </c>
      <c r="H90" s="138"/>
      <c r="I90" s="141">
        <v>32.380000000000003</v>
      </c>
    </row>
    <row r="91" spans="5:9" x14ac:dyDescent="0.25">
      <c r="E91" s="130">
        <v>3305505</v>
      </c>
      <c r="F91" s="129" t="s">
        <v>394</v>
      </c>
      <c r="G91" s="138">
        <v>353566</v>
      </c>
      <c r="H91" s="138"/>
      <c r="I91" s="141">
        <v>209.96</v>
      </c>
    </row>
    <row r="92" spans="5:9" x14ac:dyDescent="0.25">
      <c r="E92" s="130">
        <v>3305554</v>
      </c>
      <c r="F92" s="129" t="s">
        <v>395</v>
      </c>
      <c r="G92" s="138">
        <v>283762</v>
      </c>
      <c r="H92" s="138"/>
      <c r="I92" s="141">
        <v>275.52999999999997</v>
      </c>
    </row>
    <row r="93" spans="5:9" x14ac:dyDescent="0.25">
      <c r="E93" s="130">
        <v>3305604</v>
      </c>
      <c r="F93" s="129" t="s">
        <v>396</v>
      </c>
      <c r="G93" s="138">
        <v>937547</v>
      </c>
      <c r="H93" s="138"/>
      <c r="I93" s="141">
        <v>22.77</v>
      </c>
    </row>
    <row r="94" spans="5:9" x14ac:dyDescent="0.25">
      <c r="E94" s="130">
        <v>3305703</v>
      </c>
      <c r="F94" s="129" t="s">
        <v>397</v>
      </c>
      <c r="G94" s="138">
        <v>395516</v>
      </c>
      <c r="H94" s="138"/>
      <c r="I94" s="141">
        <v>37.67</v>
      </c>
    </row>
    <row r="95" spans="5:9" x14ac:dyDescent="0.25">
      <c r="E95" s="130">
        <v>3305752</v>
      </c>
      <c r="F95" s="129" t="s">
        <v>398</v>
      </c>
      <c r="G95" s="138">
        <v>145503</v>
      </c>
      <c r="H95" s="138"/>
      <c r="I95" s="141">
        <v>211.21</v>
      </c>
    </row>
    <row r="96" spans="5:9" x14ac:dyDescent="0.25">
      <c r="E96" s="130">
        <v>3305802</v>
      </c>
      <c r="F96" s="129" t="s">
        <v>399</v>
      </c>
      <c r="G96" s="138">
        <v>770601</v>
      </c>
      <c r="H96" s="138"/>
      <c r="I96" s="141">
        <v>212.49</v>
      </c>
    </row>
    <row r="97" spans="5:9" x14ac:dyDescent="0.25">
      <c r="E97" s="130">
        <v>3305901</v>
      </c>
      <c r="F97" s="129" t="s">
        <v>400</v>
      </c>
      <c r="G97" s="138">
        <v>589812</v>
      </c>
      <c r="H97" s="138"/>
      <c r="I97" s="141">
        <v>17.440000000000001</v>
      </c>
    </row>
    <row r="98" spans="5:9" x14ac:dyDescent="0.25">
      <c r="E98" s="130">
        <v>3306008</v>
      </c>
      <c r="F98" s="129" t="s">
        <v>401</v>
      </c>
      <c r="G98" s="138">
        <v>326136</v>
      </c>
      <c r="H98" s="138"/>
      <c r="I98" s="141">
        <v>237.42</v>
      </c>
    </row>
    <row r="99" spans="5:9" x14ac:dyDescent="0.25">
      <c r="E99" s="130">
        <v>3306107</v>
      </c>
      <c r="F99" s="129" t="s">
        <v>402</v>
      </c>
      <c r="G99" s="138">
        <v>1304813</v>
      </c>
      <c r="H99" s="138"/>
      <c r="I99" s="141">
        <v>55.06</v>
      </c>
    </row>
    <row r="100" spans="5:9" x14ac:dyDescent="0.25">
      <c r="E100" s="130">
        <v>3306156</v>
      </c>
      <c r="F100" s="129" t="s">
        <v>403</v>
      </c>
      <c r="G100" s="138">
        <v>190061</v>
      </c>
      <c r="H100" s="138"/>
      <c r="I100" s="141">
        <v>49.85</v>
      </c>
    </row>
    <row r="101" spans="5:9" x14ac:dyDescent="0.25">
      <c r="E101" s="130">
        <v>3306206</v>
      </c>
      <c r="F101" s="129" t="s">
        <v>404</v>
      </c>
      <c r="G101" s="138">
        <v>538129</v>
      </c>
      <c r="H101" s="138"/>
      <c r="I101" s="141">
        <v>63.94</v>
      </c>
    </row>
    <row r="102" spans="5:9" x14ac:dyDescent="0.25">
      <c r="E102" s="130">
        <v>3306305</v>
      </c>
      <c r="F102" s="129" t="s">
        <v>405</v>
      </c>
      <c r="G102" s="138">
        <v>182483</v>
      </c>
      <c r="H102" s="138"/>
      <c r="I102" s="142">
        <v>1412.75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35"/>
  <sheetViews>
    <sheetView showGridLines="0" topLeftCell="BD1" zoomScaleSheetLayoutView="90" workbookViewId="0">
      <selection activeCell="BD1" sqref="BD1"/>
    </sheetView>
  </sheetViews>
  <sheetFormatPr defaultColWidth="9.140625" defaultRowHeight="12.75" x14ac:dyDescent="0.25"/>
  <cols>
    <col min="1" max="2" width="9.140625" style="64"/>
    <col min="3" max="4" width="3.7109375" style="65" customWidth="1"/>
    <col min="5" max="5" width="2.85546875" style="57" customWidth="1"/>
    <col min="6" max="6" width="41.140625" style="57" customWidth="1"/>
    <col min="7" max="16" width="8.85546875" style="57" customWidth="1"/>
    <col min="17" max="17" width="8.7109375" style="56" customWidth="1"/>
    <col min="18" max="18" width="2.85546875" style="57" customWidth="1"/>
    <col min="19" max="19" width="41.140625" style="57" customWidth="1"/>
    <col min="20" max="29" width="8.85546875" style="57" customWidth="1"/>
    <col min="30" max="30" width="9.140625" style="57"/>
    <col min="31" max="31" width="2.85546875" style="57" customWidth="1"/>
    <col min="32" max="32" width="41.140625" style="57" customWidth="1"/>
    <col min="33" max="42" width="8.85546875" style="57" customWidth="1"/>
    <col min="43" max="43" width="9.140625" style="57"/>
    <col min="44" max="44" width="2.85546875" style="57" customWidth="1"/>
    <col min="45" max="45" width="41.140625" style="57" customWidth="1"/>
    <col min="46" max="55" width="8.85546875" style="57" customWidth="1"/>
    <col min="56" max="56" width="9.140625" style="57"/>
    <col min="57" max="57" width="2.85546875" style="57" customWidth="1"/>
    <col min="58" max="58" width="41.140625" style="57" customWidth="1"/>
    <col min="59" max="68" width="8.85546875" style="57" customWidth="1"/>
    <col min="69" max="69" width="9.140625" style="57"/>
    <col min="70" max="70" width="2.85546875" style="57" customWidth="1"/>
    <col min="71" max="71" width="41.140625" style="57" customWidth="1"/>
    <col min="72" max="81" width="8.85546875" style="57" customWidth="1"/>
    <col min="82" max="16384" width="9.140625" style="57"/>
  </cols>
  <sheetData>
    <row r="1" spans="1:81" x14ac:dyDescent="0.25">
      <c r="A1" s="64">
        <v>21</v>
      </c>
      <c r="B1" s="64" t="s">
        <v>5</v>
      </c>
      <c r="C1" s="65" t="s">
        <v>212</v>
      </c>
      <c r="E1" s="64">
        <v>0</v>
      </c>
      <c r="F1" s="57" t="str">
        <f>VLOOKUP($A$1,$A$6:$BC$148,F$3,0)</f>
        <v>Porcentagem da população de 15 anos e mais ocupada</v>
      </c>
      <c r="G1" s="66">
        <f t="shared" ref="G1:Q1" si="0">VLOOKUP($A$1,$A$6:$BC$148,G$3,0)</f>
        <v>54.576010860170101</v>
      </c>
      <c r="H1" s="66">
        <f t="shared" si="0"/>
        <v>54.56035779813724</v>
      </c>
      <c r="I1" s="66">
        <f t="shared" si="0"/>
        <v>53.964979745430497</v>
      </c>
      <c r="J1" s="66">
        <f t="shared" si="0"/>
        <v>55.818623017454208</v>
      </c>
      <c r="K1" s="66">
        <f t="shared" si="0"/>
        <v>55.076924020528104</v>
      </c>
      <c r="L1" s="66">
        <f t="shared" si="0"/>
        <v>55.507229940642532</v>
      </c>
      <c r="M1" s="66">
        <f t="shared" si="0"/>
        <v>56.034792066985197</v>
      </c>
      <c r="N1" s="66">
        <f t="shared" si="0"/>
        <v>57.004664842220244</v>
      </c>
      <c r="O1" s="66">
        <f t="shared" si="0"/>
        <v>57.258597419075777</v>
      </c>
      <c r="P1" s="66">
        <f t="shared" si="0"/>
        <v>57.101937145864554</v>
      </c>
      <c r="Q1" s="56" t="str">
        <f t="shared" si="0"/>
        <v>(%)</v>
      </c>
      <c r="R1" s="57">
        <v>1</v>
      </c>
      <c r="S1" s="57" t="str">
        <f>VLOOKUP($A$1,$A$6:$BC$148,S$3,0)</f>
        <v>Porcentagem da população de 15 anos e mais ocupada</v>
      </c>
      <c r="T1" s="66">
        <f t="shared" ref="T1:AC1" si="1">VLOOKUP($A$1,$A$6:$BC$148,T$3,0)</f>
        <v>53.404833646641904</v>
      </c>
      <c r="U1" s="66">
        <f t="shared" si="1"/>
        <v>53.589934624651633</v>
      </c>
      <c r="V1" s="66">
        <f t="shared" si="1"/>
        <v>52.553104111882085</v>
      </c>
      <c r="W1" s="66">
        <f t="shared" si="1"/>
        <v>54.634908749202481</v>
      </c>
      <c r="X1" s="66">
        <f t="shared" si="1"/>
        <v>54.43042115823399</v>
      </c>
      <c r="Y1" s="66">
        <f t="shared" si="1"/>
        <v>54.600092867882012</v>
      </c>
      <c r="Z1" s="66">
        <f t="shared" si="1"/>
        <v>54.928810369947058</v>
      </c>
      <c r="AA1" s="66">
        <f t="shared" si="1"/>
        <v>56.6212713546999</v>
      </c>
      <c r="AB1" s="66">
        <f t="shared" si="1"/>
        <v>57.175338629106299</v>
      </c>
      <c r="AC1" s="66">
        <f t="shared" si="1"/>
        <v>56.983752031563093</v>
      </c>
      <c r="AE1" s="57">
        <v>2</v>
      </c>
      <c r="AF1" s="57" t="str">
        <f>VLOOKUP($A$1,$A$6:$BC$148,AF$3,0)</f>
        <v>Porcentagem da população de 15 anos e mais ocupada</v>
      </c>
      <c r="AG1" s="66">
        <f t="shared" ref="AG1:AP1" si="2">VLOOKUP($A$1,$A$6:$BC$148,AG$3,0)</f>
        <v>53.802758102989024</v>
      </c>
      <c r="AH1" s="66">
        <f t="shared" si="2"/>
        <v>53.482094280745038</v>
      </c>
      <c r="AI1" s="66">
        <f t="shared" si="2"/>
        <v>52.97145502765995</v>
      </c>
      <c r="AJ1" s="66">
        <f t="shared" si="2"/>
        <v>56.129460485116091</v>
      </c>
      <c r="AK1" s="66">
        <f t="shared" si="2"/>
        <v>56.547942126069294</v>
      </c>
      <c r="AL1" s="66">
        <f t="shared" si="2"/>
        <v>56.269657234121631</v>
      </c>
      <c r="AM1" s="66">
        <f t="shared" si="2"/>
        <v>55.991764477998053</v>
      </c>
      <c r="AN1" s="66">
        <f t="shared" si="2"/>
        <v>57.975692650896384</v>
      </c>
      <c r="AO1" s="66">
        <f t="shared" si="2"/>
        <v>58.485958098379122</v>
      </c>
      <c r="AP1" s="66">
        <f t="shared" si="2"/>
        <v>57.877556438555878</v>
      </c>
      <c r="AR1" s="57">
        <v>4</v>
      </c>
      <c r="AS1" s="57" t="str">
        <f>VLOOKUP($A$1,$A$6:$BC$148,AS$3,0)</f>
        <v>Porcentagem da população de 15 anos e mais ocupada</v>
      </c>
      <c r="AT1" s="66">
        <f t="shared" ref="AT1:BC1" si="3">VLOOKUP($A$1,$A$6:$BC$148,AT$3,0)</f>
        <v>58.071741093752962</v>
      </c>
      <c r="AU1" s="66">
        <f t="shared" si="3"/>
        <v>57.406637181902717</v>
      </c>
      <c r="AV1" s="66">
        <f t="shared" si="3"/>
        <v>58.138232694971215</v>
      </c>
      <c r="AW1" s="66">
        <f t="shared" si="3"/>
        <v>59.225918500178253</v>
      </c>
      <c r="AX1" s="66">
        <f t="shared" si="3"/>
        <v>56.939380556449947</v>
      </c>
      <c r="AY1" s="66">
        <f t="shared" si="3"/>
        <v>58.089374386749626</v>
      </c>
      <c r="AZ1" s="66">
        <f t="shared" si="3"/>
        <v>59.155178253679487</v>
      </c>
      <c r="BA1" s="66">
        <f t="shared" si="3"/>
        <v>58.074034822962737</v>
      </c>
      <c r="BB1" s="66">
        <f t="shared" si="3"/>
        <v>57.488880077160267</v>
      </c>
      <c r="BC1" s="66">
        <f t="shared" si="3"/>
        <v>57.449624083867455</v>
      </c>
      <c r="BE1" s="57">
        <v>5</v>
      </c>
      <c r="BF1" s="57" t="str">
        <f>VLOOKUP($A$1,$A$6:$BP$148,BF$3,0)</f>
        <v>Porcentagem da população de 15 anos e mais ocupada</v>
      </c>
      <c r="BG1" s="66">
        <f>VLOOKUP($A$1,$A$6:$BP$148,BG$3,0)</f>
        <v>52.90853014687373</v>
      </c>
      <c r="BH1" s="66">
        <f t="shared" ref="BH1:BP1" si="4">VLOOKUP($A$1,$A$6:$BP$148,BH$3,0)</f>
        <v>53.720939535135791</v>
      </c>
      <c r="BI1" s="66">
        <f t="shared" si="4"/>
        <v>52.050883902005431</v>
      </c>
      <c r="BJ1" s="66">
        <f t="shared" si="4"/>
        <v>52.799152305271377</v>
      </c>
      <c r="BK1" s="66">
        <f t="shared" si="4"/>
        <v>51.999583652409243</v>
      </c>
      <c r="BL1" s="66">
        <f t="shared" si="4"/>
        <v>52.585012382081153</v>
      </c>
      <c r="BM1" s="66">
        <f t="shared" si="4"/>
        <v>53.666131515880764</v>
      </c>
      <c r="BN1" s="66">
        <f t="shared" si="4"/>
        <v>55.117000390136759</v>
      </c>
      <c r="BO1" s="66">
        <f t="shared" si="4"/>
        <v>55.672884547286607</v>
      </c>
      <c r="BP1" s="66">
        <f t="shared" si="4"/>
        <v>55.89867026406403</v>
      </c>
      <c r="BR1" s="57">
        <v>3</v>
      </c>
      <c r="BS1" s="57" t="str">
        <f>VLOOKUP($A$1,$A$6:$CC$148,BS$3,0)</f>
        <v>Porcentagem da população de 15 anos e mais ocupada</v>
      </c>
      <c r="BT1" s="66">
        <f>VLOOKUP($A$1,$A$6:$CC$148,BT$3,0)</f>
        <v>60.756177147978526</v>
      </c>
      <c r="BU1" s="66">
        <f t="shared" ref="BU1:CC1" si="5">VLOOKUP($A$1,$A$6:$CC$148,BU$3,0)</f>
        <v>61.653329221217447</v>
      </c>
      <c r="BV1" s="66">
        <f t="shared" si="5"/>
        <v>61.228788661442209</v>
      </c>
      <c r="BW1" s="66">
        <f t="shared" si="5"/>
        <v>62.217469357734231</v>
      </c>
      <c r="BX1" s="66">
        <f t="shared" si="5"/>
        <v>62.686266200903809</v>
      </c>
      <c r="BY1" s="66">
        <f t="shared" si="5"/>
        <v>63.038957411490856</v>
      </c>
      <c r="BZ1" s="66">
        <f t="shared" si="5"/>
        <v>62.901877175022513</v>
      </c>
      <c r="CA1" s="66">
        <f t="shared" si="5"/>
        <v>63.597443078273372</v>
      </c>
      <c r="CB1" s="66">
        <f t="shared" si="5"/>
        <v>62.776828485967542</v>
      </c>
      <c r="CC1" s="66">
        <f t="shared" si="5"/>
        <v>61.57947602934474</v>
      </c>
    </row>
    <row r="2" spans="1:81" ht="42.75" customHeight="1" x14ac:dyDescent="0.25">
      <c r="E2" s="145" t="s">
        <v>8</v>
      </c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R2" s="145" t="s">
        <v>9</v>
      </c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E2" s="145" t="s">
        <v>10</v>
      </c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R2" s="145" t="s">
        <v>252</v>
      </c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E2" s="145" t="s">
        <v>426</v>
      </c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R2" s="145" t="s">
        <v>20</v>
      </c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</row>
    <row r="3" spans="1:81" ht="14.25" customHeight="1" thickBot="1" x14ac:dyDescent="0.3">
      <c r="A3" s="64">
        <v>1</v>
      </c>
      <c r="B3" s="64">
        <v>2</v>
      </c>
      <c r="C3" s="64">
        <v>3</v>
      </c>
      <c r="D3" s="64">
        <v>4</v>
      </c>
      <c r="E3" s="57">
        <v>5</v>
      </c>
      <c r="F3" s="64">
        <v>6</v>
      </c>
      <c r="G3" s="57">
        <v>7</v>
      </c>
      <c r="H3" s="64">
        <v>8</v>
      </c>
      <c r="I3" s="57">
        <v>9</v>
      </c>
      <c r="J3" s="64">
        <v>10</v>
      </c>
      <c r="K3" s="57">
        <v>11</v>
      </c>
      <c r="L3" s="64">
        <v>12</v>
      </c>
      <c r="M3" s="57">
        <v>13</v>
      </c>
      <c r="N3" s="64">
        <v>14</v>
      </c>
      <c r="O3" s="57">
        <v>15</v>
      </c>
      <c r="P3" s="64">
        <v>16</v>
      </c>
      <c r="Q3" s="57">
        <v>17</v>
      </c>
      <c r="R3" s="64">
        <v>18</v>
      </c>
      <c r="S3" s="57">
        <v>19</v>
      </c>
      <c r="T3" s="64">
        <v>20</v>
      </c>
      <c r="U3" s="57">
        <v>21</v>
      </c>
      <c r="V3" s="64">
        <v>22</v>
      </c>
      <c r="W3" s="57">
        <v>23</v>
      </c>
      <c r="X3" s="64">
        <v>24</v>
      </c>
      <c r="Y3" s="57">
        <v>25</v>
      </c>
      <c r="Z3" s="64">
        <v>26</v>
      </c>
      <c r="AA3" s="57">
        <v>27</v>
      </c>
      <c r="AB3" s="64">
        <v>28</v>
      </c>
      <c r="AC3" s="57">
        <v>29</v>
      </c>
      <c r="AD3" s="64">
        <v>30</v>
      </c>
      <c r="AE3" s="57">
        <v>31</v>
      </c>
      <c r="AF3" s="64">
        <v>32</v>
      </c>
      <c r="AG3" s="57">
        <v>33</v>
      </c>
      <c r="AH3" s="64">
        <v>34</v>
      </c>
      <c r="AI3" s="57">
        <v>35</v>
      </c>
      <c r="AJ3" s="64">
        <v>36</v>
      </c>
      <c r="AK3" s="57">
        <v>37</v>
      </c>
      <c r="AL3" s="64">
        <v>38</v>
      </c>
      <c r="AM3" s="57">
        <v>39</v>
      </c>
      <c r="AN3" s="64">
        <v>40</v>
      </c>
      <c r="AO3" s="57">
        <v>41</v>
      </c>
      <c r="AP3" s="64">
        <v>42</v>
      </c>
      <c r="AQ3" s="57">
        <v>43</v>
      </c>
      <c r="AR3" s="64">
        <v>44</v>
      </c>
      <c r="AS3" s="57">
        <v>45</v>
      </c>
      <c r="AT3" s="64">
        <v>46</v>
      </c>
      <c r="AU3" s="57">
        <v>47</v>
      </c>
      <c r="AV3" s="64">
        <v>48</v>
      </c>
      <c r="AW3" s="57">
        <v>49</v>
      </c>
      <c r="AX3" s="64">
        <v>50</v>
      </c>
      <c r="AY3" s="57">
        <v>51</v>
      </c>
      <c r="AZ3" s="64">
        <v>52</v>
      </c>
      <c r="BA3" s="57">
        <v>53</v>
      </c>
      <c r="BB3" s="64">
        <v>54</v>
      </c>
      <c r="BC3" s="57">
        <v>55</v>
      </c>
      <c r="BD3" s="64">
        <v>56</v>
      </c>
      <c r="BE3" s="57">
        <v>57</v>
      </c>
      <c r="BF3" s="64">
        <v>58</v>
      </c>
      <c r="BG3" s="57">
        <v>59</v>
      </c>
      <c r="BH3" s="64">
        <v>60</v>
      </c>
      <c r="BI3" s="57">
        <v>61</v>
      </c>
      <c r="BJ3" s="64">
        <v>62</v>
      </c>
      <c r="BK3" s="57">
        <v>63</v>
      </c>
      <c r="BL3" s="64">
        <v>64</v>
      </c>
      <c r="BM3" s="57">
        <v>65</v>
      </c>
      <c r="BN3" s="64">
        <v>66</v>
      </c>
      <c r="BO3" s="57">
        <v>67</v>
      </c>
      <c r="BP3" s="64">
        <v>68</v>
      </c>
      <c r="BQ3" s="57">
        <v>69</v>
      </c>
      <c r="BR3" s="64">
        <v>70</v>
      </c>
      <c r="BS3" s="57">
        <v>71</v>
      </c>
      <c r="BT3" s="64">
        <v>72</v>
      </c>
      <c r="BU3" s="57">
        <v>73</v>
      </c>
      <c r="BV3" s="64">
        <v>74</v>
      </c>
      <c r="BW3" s="57">
        <v>75</v>
      </c>
      <c r="BX3" s="64">
        <v>76</v>
      </c>
      <c r="BY3" s="57">
        <v>77</v>
      </c>
      <c r="BZ3" s="64">
        <v>78</v>
      </c>
      <c r="CA3" s="57">
        <v>79</v>
      </c>
      <c r="CB3" s="64">
        <v>80</v>
      </c>
      <c r="CC3" s="57">
        <v>81</v>
      </c>
    </row>
    <row r="4" spans="1:81" ht="45" customHeight="1" thickTop="1" x14ac:dyDescent="0.25">
      <c r="E4" s="6" t="s">
        <v>0</v>
      </c>
      <c r="F4" s="43"/>
      <c r="G4" s="44">
        <v>2001</v>
      </c>
      <c r="H4" s="44">
        <v>2002</v>
      </c>
      <c r="I4" s="44">
        <v>2003</v>
      </c>
      <c r="J4" s="44">
        <v>2004</v>
      </c>
      <c r="K4" s="44">
        <v>2005</v>
      </c>
      <c r="L4" s="44">
        <v>2006</v>
      </c>
      <c r="M4" s="7">
        <v>2007</v>
      </c>
      <c r="N4" s="7">
        <v>2008</v>
      </c>
      <c r="O4" s="7">
        <v>2009</v>
      </c>
      <c r="P4" s="7">
        <v>2011</v>
      </c>
      <c r="Q4" s="8" t="s">
        <v>17</v>
      </c>
      <c r="R4" s="6" t="s">
        <v>0</v>
      </c>
      <c r="S4" s="43"/>
      <c r="T4" s="44">
        <v>2001</v>
      </c>
      <c r="U4" s="44">
        <v>2002</v>
      </c>
      <c r="V4" s="44">
        <v>2003</v>
      </c>
      <c r="W4" s="44">
        <v>2004</v>
      </c>
      <c r="X4" s="44">
        <v>2005</v>
      </c>
      <c r="Y4" s="44">
        <v>2006</v>
      </c>
      <c r="Z4" s="7">
        <v>2007</v>
      </c>
      <c r="AA4" s="7">
        <v>2008</v>
      </c>
      <c r="AB4" s="7">
        <v>2009</v>
      </c>
      <c r="AC4" s="7">
        <v>2011</v>
      </c>
      <c r="AE4" s="6" t="s">
        <v>0</v>
      </c>
      <c r="AF4" s="43"/>
      <c r="AG4" s="44">
        <v>2001</v>
      </c>
      <c r="AH4" s="44">
        <v>2002</v>
      </c>
      <c r="AI4" s="44">
        <v>2003</v>
      </c>
      <c r="AJ4" s="44">
        <v>2004</v>
      </c>
      <c r="AK4" s="44">
        <v>2005</v>
      </c>
      <c r="AL4" s="44">
        <v>2006</v>
      </c>
      <c r="AM4" s="7">
        <v>2007</v>
      </c>
      <c r="AN4" s="7">
        <v>2008</v>
      </c>
      <c r="AO4" s="7">
        <v>2009</v>
      </c>
      <c r="AP4" s="7">
        <v>2011</v>
      </c>
      <c r="AR4" s="6" t="s">
        <v>0</v>
      </c>
      <c r="AS4" s="43"/>
      <c r="AT4" s="44">
        <v>2001</v>
      </c>
      <c r="AU4" s="44">
        <v>2002</v>
      </c>
      <c r="AV4" s="44">
        <v>2003</v>
      </c>
      <c r="AW4" s="44">
        <v>2004</v>
      </c>
      <c r="AX4" s="44">
        <v>2005</v>
      </c>
      <c r="AY4" s="44">
        <v>2006</v>
      </c>
      <c r="AZ4" s="7">
        <v>2007</v>
      </c>
      <c r="BA4" s="7">
        <v>2008</v>
      </c>
      <c r="BB4" s="7">
        <v>2009</v>
      </c>
      <c r="BC4" s="7">
        <v>2011</v>
      </c>
      <c r="BE4" s="6" t="s">
        <v>0</v>
      </c>
      <c r="BF4" s="43"/>
      <c r="BG4" s="44">
        <v>2001</v>
      </c>
      <c r="BH4" s="44">
        <v>2002</v>
      </c>
      <c r="BI4" s="44">
        <v>2003</v>
      </c>
      <c r="BJ4" s="44">
        <v>2004</v>
      </c>
      <c r="BK4" s="44">
        <v>2005</v>
      </c>
      <c r="BL4" s="44">
        <v>2006</v>
      </c>
      <c r="BM4" s="7">
        <v>2007</v>
      </c>
      <c r="BN4" s="7">
        <v>2008</v>
      </c>
      <c r="BO4" s="7">
        <v>2009</v>
      </c>
      <c r="BP4" s="7">
        <v>2011</v>
      </c>
      <c r="BR4" s="6" t="s">
        <v>0</v>
      </c>
      <c r="BS4" s="43"/>
      <c r="BT4" s="44">
        <v>2001</v>
      </c>
      <c r="BU4" s="44">
        <v>2002</v>
      </c>
      <c r="BV4" s="44">
        <v>2003</v>
      </c>
      <c r="BW4" s="44">
        <v>2004</v>
      </c>
      <c r="BX4" s="44">
        <v>2005</v>
      </c>
      <c r="BY4" s="44">
        <v>2006</v>
      </c>
      <c r="BZ4" s="7">
        <v>2007</v>
      </c>
      <c r="CA4" s="7">
        <v>2008</v>
      </c>
      <c r="CB4" s="7">
        <v>2009</v>
      </c>
      <c r="CC4" s="7">
        <v>2011</v>
      </c>
    </row>
    <row r="5" spans="1:81" ht="25.5" customHeight="1" x14ac:dyDescent="0.25">
      <c r="D5" s="65" t="s">
        <v>12</v>
      </c>
      <c r="E5" s="11" t="s">
        <v>249</v>
      </c>
      <c r="F5" s="11"/>
      <c r="G5" s="12"/>
      <c r="H5" s="12"/>
      <c r="I5" s="12"/>
      <c r="J5" s="12"/>
      <c r="K5" s="12"/>
      <c r="L5" s="12"/>
      <c r="M5" s="13"/>
      <c r="N5" s="13"/>
      <c r="O5" s="13"/>
      <c r="P5" s="13"/>
      <c r="Q5" s="8"/>
      <c r="R5" s="11" t="s">
        <v>249</v>
      </c>
      <c r="S5" s="11"/>
      <c r="T5" s="12"/>
      <c r="U5" s="12"/>
      <c r="V5" s="12"/>
      <c r="W5" s="12"/>
      <c r="X5" s="12"/>
      <c r="Y5" s="12"/>
      <c r="Z5" s="13"/>
      <c r="AA5" s="13"/>
      <c r="AB5" s="13"/>
      <c r="AC5" s="13"/>
      <c r="AE5" s="11" t="s">
        <v>249</v>
      </c>
      <c r="AF5" s="11"/>
      <c r="AG5" s="12"/>
      <c r="AH5" s="12"/>
      <c r="AI5" s="12"/>
      <c r="AJ5" s="12"/>
      <c r="AK5" s="12"/>
      <c r="AL5" s="12"/>
      <c r="AM5" s="13"/>
      <c r="AN5" s="13"/>
      <c r="AO5" s="13"/>
      <c r="AP5" s="13"/>
      <c r="AR5" s="11" t="s">
        <v>249</v>
      </c>
      <c r="AS5" s="11"/>
      <c r="AT5" s="12"/>
      <c r="AU5" s="12"/>
      <c r="AV5" s="12"/>
      <c r="AW5" s="12"/>
      <c r="AX5" s="12"/>
      <c r="AY5" s="12"/>
      <c r="AZ5" s="13"/>
      <c r="BA5" s="13"/>
      <c r="BB5" s="13"/>
      <c r="BC5" s="13"/>
      <c r="BE5" s="11" t="s">
        <v>249</v>
      </c>
      <c r="BF5" s="11"/>
      <c r="BG5" s="12"/>
      <c r="BH5" s="12"/>
      <c r="BI5" s="12"/>
      <c r="BJ5" s="12"/>
      <c r="BK5" s="12"/>
      <c r="BL5" s="12"/>
      <c r="BM5" s="13"/>
      <c r="BN5" s="13"/>
      <c r="BO5" s="13"/>
      <c r="BP5" s="13"/>
      <c r="BR5" s="11" t="s">
        <v>249</v>
      </c>
      <c r="BS5" s="11"/>
      <c r="BT5" s="12"/>
      <c r="BU5" s="12"/>
      <c r="BV5" s="12"/>
      <c r="BW5" s="12"/>
      <c r="BX5" s="12"/>
      <c r="BY5" s="12"/>
      <c r="BZ5" s="13"/>
      <c r="CA5" s="13"/>
      <c r="CB5" s="13"/>
      <c r="CC5" s="13"/>
    </row>
    <row r="6" spans="1:81" ht="27" customHeight="1" x14ac:dyDescent="0.25">
      <c r="A6" s="64">
        <v>1</v>
      </c>
      <c r="B6" s="37" t="s">
        <v>246</v>
      </c>
      <c r="C6" s="41">
        <f>HLOOKUP($B6,RTOT!$1:$2,2,0)</f>
        <v>8</v>
      </c>
      <c r="D6" s="41">
        <v>100</v>
      </c>
      <c r="E6" s="14"/>
      <c r="F6" s="14" t="s">
        <v>250</v>
      </c>
      <c r="G6" s="15">
        <f>IF($B6="","",IFERROR(VLOOKUP(G$4&amp;$B$1&amp;E$1,RTOT!$1:$1048576,$C6,0)*$D6,"-"))</f>
        <v>75.454083003833347</v>
      </c>
      <c r="H6" s="15">
        <f>IF($B6="","",IFERROR(VLOOKUP(H$4&amp;$B$1&amp;E$1,RTOT!$1:$1048576,$C6,0)*$D6,"-"))</f>
        <v>77.014638728358506</v>
      </c>
      <c r="I6" s="15">
        <f>IF($B6="","",IFERROR(VLOOKUP(I$4&amp;$B$1&amp;E$1,RTOT!$1:$1048576,$C6,0)*$D6,"-"))</f>
        <v>77.679198625722563</v>
      </c>
      <c r="J6" s="15">
        <f>IF($B6="","",IFERROR(VLOOKUP(J$4&amp;$B$1&amp;E$1,RTOT!$1:$1048576,$C6,0)*$D6,"-"))</f>
        <v>77.512193380982566</v>
      </c>
      <c r="K6" s="15">
        <f>IF($B6="","",IFERROR(VLOOKUP(K$4&amp;$B$1&amp;E$1,RTOT!$1:$1048576,$C6,0)*$D6,"-"))</f>
        <v>78.046520816647799</v>
      </c>
      <c r="L6" s="15">
        <f>IF($B6="","",IFERROR(VLOOKUP(L$4&amp;$B$1&amp;E$1,RTOT!$1:$1048576,$C6,0)*$D6,"-"))</f>
        <v>79.211751476977426</v>
      </c>
      <c r="M6" s="15">
        <f>IF($B6="","",IFERROR(VLOOKUP(M$4&amp;$B$1&amp;E$1,RTOT!$1:$1048576,$C6,0)*$D6,"-"))</f>
        <v>78.991793914532764</v>
      </c>
      <c r="N6" s="15">
        <f>IF($B6="","",IFERROR(VLOOKUP(N$4&amp;$B$1&amp;E$1,RTOT!$1:$1048576,$C6,0)*$D6,"-"))</f>
        <v>79.731586837192864</v>
      </c>
      <c r="O6" s="15">
        <f>IF($B6="","",IFERROR(VLOOKUP(O$4&amp;$B$1&amp;E$1,RTOT!$1:$1048576,$C6,0)*$D6,"-"))</f>
        <v>79.964591649894828</v>
      </c>
      <c r="P6" s="15">
        <f>IF($B6="","",IFERROR(VLOOKUP(P$4&amp;$B$1&amp;E$1,RTOT!$1:$1048576,$C6,0)*$D6,"-"))</f>
        <v>79.575888832156821</v>
      </c>
      <c r="Q6" s="58" t="s">
        <v>18</v>
      </c>
      <c r="R6" s="14"/>
      <c r="S6" s="14" t="s">
        <v>250</v>
      </c>
      <c r="T6" s="15">
        <f>IF($B6="","",IFERROR(VLOOKUP(T$4&amp;$B$1&amp;R$1,RTOT!$1:$1048576,$C6,0)*$D6,"-"))</f>
        <v>76.127293904849935</v>
      </c>
      <c r="U6" s="15">
        <f>IF($B6="","",IFERROR(VLOOKUP(U$4&amp;$B$1&amp;R$1,RTOT!$1:$1048576,$C6,0)*$D6,"-"))</f>
        <v>77.538436129636608</v>
      </c>
      <c r="V6" s="15">
        <f>IF($B6="","",IFERROR(VLOOKUP(V$4&amp;$B$1&amp;R$1,RTOT!$1:$1048576,$C6,0)*$D6,"-"))</f>
        <v>78.544921716755056</v>
      </c>
      <c r="W6" s="15">
        <f>IF($B6="","",IFERROR(VLOOKUP(W$4&amp;$B$1&amp;R$1,RTOT!$1:$1048576,$C6,0)*$D6,"-"))</f>
        <v>77.992530543233144</v>
      </c>
      <c r="X6" s="15">
        <f>IF($B6="","",IFERROR(VLOOKUP(X$4&amp;$B$1&amp;R$1,RTOT!$1:$1048576,$C6,0)*$D6,"-"))</f>
        <v>78.696447615413206</v>
      </c>
      <c r="Y6" s="15">
        <f>IF($B6="","",IFERROR(VLOOKUP(Y$4&amp;$B$1&amp;R$1,RTOT!$1:$1048576,$C6,0)*$D6,"-"))</f>
        <v>79.77091835450814</v>
      </c>
      <c r="Z6" s="15">
        <f>IF($B6="","",IFERROR(VLOOKUP(Z$4&amp;$B$1&amp;R$1,RTOT!$1:$1048576,$C6,0)*$D6,"-"))</f>
        <v>79.500166656604222</v>
      </c>
      <c r="AA6" s="15">
        <f>IF($B6="","",IFERROR(VLOOKUP(AA$4&amp;$B$1&amp;R$1,RTOT!$1:$1048576,$C6,0)*$D6,"-"))</f>
        <v>80.130549327873169</v>
      </c>
      <c r="AB6" s="15">
        <f>IF($B6="","",IFERROR(VLOOKUP(AB$4&amp;$B$1&amp;R$1,RTOT!$1:$1048576,$C6,0)*$D6,"-"))</f>
        <v>80.306260100013276</v>
      </c>
      <c r="AC6" s="15">
        <f>IF($B6="","",IFERROR(VLOOKUP(AC$4&amp;$B$1&amp;R$1,RTOT!$1:$1048576,$C6,0)*$D6,"-"))</f>
        <v>80.54274061590597</v>
      </c>
      <c r="AE6" s="14"/>
      <c r="AF6" s="14" t="s">
        <v>250</v>
      </c>
      <c r="AG6" s="15">
        <f>IF($B6="","",IFERROR(VLOOKUP(AG$4&amp;$B$1&amp;AE$1,RTOT!$1:$1048576,$C6,0)*$D6,"-"))</f>
        <v>78.105030787912327</v>
      </c>
      <c r="AH6" s="15">
        <f>IF($B6="","",IFERROR(VLOOKUP(AH$4&amp;$B$1&amp;AE$1,RTOT!$1:$1048576,$C6,0)*$D6,"-"))</f>
        <v>79.035646171331237</v>
      </c>
      <c r="AI6" s="15">
        <f>IF($B6="","",IFERROR(VLOOKUP(AI$4&amp;$B$1&amp;AE$1,RTOT!$1:$1048576,$C6,0)*$D6,"-"))</f>
        <v>79.733111398154975</v>
      </c>
      <c r="AJ6" s="15">
        <f>IF($B6="","",IFERROR(VLOOKUP(AJ$4&amp;$B$1&amp;AE$1,RTOT!$1:$1048576,$C6,0)*$D6,"-"))</f>
        <v>80.65161556430661</v>
      </c>
      <c r="AK6" s="15">
        <f>IF($B6="","",IFERROR(VLOOKUP(AK$4&amp;$B$1&amp;AE$1,RTOT!$1:$1048576,$C6,0)*$D6,"-"))</f>
        <v>80.806849267891138</v>
      </c>
      <c r="AL6" s="15">
        <f>IF($B6="","",IFERROR(VLOOKUP(AL$4&amp;$B$1&amp;AE$1,RTOT!$1:$1048576,$C6,0)*$D6,"-"))</f>
        <v>81.541598854241258</v>
      </c>
      <c r="AM6" s="15">
        <f>IF($B6="","",IFERROR(VLOOKUP(AM$4&amp;$B$1&amp;AE$1,RTOT!$1:$1048576,$C6,0)*$D6,"-"))</f>
        <v>81.527252557221402</v>
      </c>
      <c r="AN6" s="15">
        <f>IF($B6="","",IFERROR(VLOOKUP(AN$4&amp;$B$1&amp;AE$1,RTOT!$1:$1048576,$C6,0)*$D6,"-"))</f>
        <v>81.655023525861509</v>
      </c>
      <c r="AO6" s="15">
        <f>IF($B6="","",IFERROR(VLOOKUP(AO$4&amp;$B$1&amp;AE$1,RTOT!$1:$1048576,$C6,0)*$D6,"-"))</f>
        <v>81.78761788815369</v>
      </c>
      <c r="AP6" s="15">
        <f>IF($B6="","",IFERROR(VLOOKUP(AP$4&amp;$B$1&amp;AE$1,RTOT!$1:$1048576,$C6,0)*$D6,"-"))</f>
        <v>81.74787145138788</v>
      </c>
      <c r="AR6" s="14"/>
      <c r="AS6" s="14" t="s">
        <v>250</v>
      </c>
      <c r="AT6" s="15">
        <f>IF($B6="","",IFERROR(VLOOKUP(AT$4&amp;$B$1&amp;AR$1,RTOT!$1:$1048576,$C6,0)*$D6,"-"))</f>
        <v>73.513670121882058</v>
      </c>
      <c r="AU6" s="15">
        <f>IF($B6="","",IFERROR(VLOOKUP(AU$4&amp;$B$1&amp;AR$1,RTOT!$1:$1048576,$C6,0)*$D6,"-"))</f>
        <v>75.518350816446414</v>
      </c>
      <c r="AV6" s="15">
        <f>IF($B6="","",IFERROR(VLOOKUP(AV$4&amp;$B$1&amp;AR$1,RTOT!$1:$1048576,$C6,0)*$D6,"-"))</f>
        <v>75.228327022843729</v>
      </c>
      <c r="AW6" s="15">
        <f>IF($B6="","",IFERROR(VLOOKUP(AW$4&amp;$B$1&amp;AR$1,RTOT!$1:$1048576,$C6,0)*$D6,"-"))</f>
        <v>76.162004714554712</v>
      </c>
      <c r="AX6" s="15">
        <f>IF($B6="","",IFERROR(VLOOKUP(AX$4&amp;$B$1&amp;AR$1,RTOT!$1:$1048576,$C6,0)*$D6,"-"))</f>
        <v>76.232814503053831</v>
      </c>
      <c r="AY6" s="15">
        <f>IF($B6="","",IFERROR(VLOOKUP(AY$4&amp;$B$1&amp;AR$1,RTOT!$1:$1048576,$C6,0)*$D6,"-"))</f>
        <v>77.662171510861228</v>
      </c>
      <c r="AZ6" s="15">
        <f>IF($B6="","",IFERROR(VLOOKUP(AZ$4&amp;$B$1&amp;AR$1,RTOT!$1:$1048576,$C6,0)*$D6,"-"))</f>
        <v>77.591913028235766</v>
      </c>
      <c r="BA6" s="15">
        <f>IF($B6="","",IFERROR(VLOOKUP(BA$4&amp;$B$1&amp;AR$1,RTOT!$1:$1048576,$C6,0)*$D6,"-"))</f>
        <v>78.639498079553633</v>
      </c>
      <c r="BB6" s="15">
        <f>IF($B6="","",IFERROR(VLOOKUP(BB$4&amp;$B$1&amp;AR$1,RTOT!$1:$1048576,$C6,0)*$D6,"-"))</f>
        <v>79.034547454977115</v>
      </c>
      <c r="BC6" s="15">
        <f>IF($B6="","",IFERROR(VLOOKUP(BC$4&amp;$B$1&amp;AR$1,RTOT!$1:$1048576,$C6,0)*$D6,"-"))</f>
        <v>76.861524804011978</v>
      </c>
      <c r="BE6" s="14"/>
      <c r="BF6" s="14" t="s">
        <v>250</v>
      </c>
      <c r="BG6" s="15">
        <f>IF($B6="","",IFERROR(VLOOKUP(BG$4&amp;$B$1&amp;BE$1,RTOT!$1:$1048576,$C6,0)*$D6,"-"))</f>
        <v>73.796665944716949</v>
      </c>
      <c r="BH6" s="15">
        <f>IF($B6="","",IFERROR(VLOOKUP(BH$4&amp;$B$1&amp;BE$1,RTOT!$1:$1048576,$C6,0)*$D6,"-"))</f>
        <v>75.794212842567347</v>
      </c>
      <c r="BI6" s="15">
        <f>IF($B6="","",IFERROR(VLOOKUP(BI$4&amp;$B$1&amp;BE$1,RTOT!$1:$1048576,$C6,0)*$D6,"-"))</f>
        <v>77.164480360012405</v>
      </c>
      <c r="BJ6" s="15">
        <f>IF($B6="","",IFERROR(VLOOKUP(BJ$4&amp;$B$1&amp;BE$1,RTOT!$1:$1048576,$C6,0)*$D6,"-"))</f>
        <v>74.956994291969664</v>
      </c>
      <c r="BK6" s="15">
        <f>IF($B6="","",IFERROR(VLOOKUP(BK$4&amp;$B$1&amp;BE$1,RTOT!$1:$1048576,$C6,0)*$D6,"-"))</f>
        <v>76.405732418598419</v>
      </c>
      <c r="BL6" s="15">
        <f>IF($B6="","",IFERROR(VLOOKUP(BL$4&amp;$B$1&amp;BE$1,RTOT!$1:$1048576,$C6,0)*$D6,"-"))</f>
        <v>77.733599563615044</v>
      </c>
      <c r="BM6" s="15">
        <f>IF($B6="","",IFERROR(VLOOKUP(BM$4&amp;$B$1&amp;BE$1,RTOT!$1:$1048576,$C6,0)*$D6,"-"))</f>
        <v>77.219434144536365</v>
      </c>
      <c r="BN6" s="15">
        <f>IF($B6="","",IFERROR(VLOOKUP(BN$4&amp;$B$1&amp;BE$1,RTOT!$1:$1048576,$C6,0)*$D6,"-"))</f>
        <v>78.502773960256746</v>
      </c>
      <c r="BO6" s="15">
        <f>IF($B6="","",IFERROR(VLOOKUP(BO$4&amp;$B$1&amp;BE$1,RTOT!$1:$1048576,$C6,0)*$D6,"-"))</f>
        <v>78.672751821377446</v>
      </c>
      <c r="BP6" s="15">
        <f>IF($B6="","",IFERROR(VLOOKUP(BP$4&amp;$B$1&amp;BE$1,RTOT!$1:$1048576,$C6,0)*$D6,"-"))</f>
        <v>79.1266197138835</v>
      </c>
      <c r="BR6" s="14"/>
      <c r="BS6" s="14" t="s">
        <v>250</v>
      </c>
      <c r="BT6" s="15">
        <f>IF($B6="","",IFERROR(VLOOKUP(BT$4&amp;$B$1&amp;BR$1,RTOT!$1:$1048576,$C6,0)*$D6,"-"))</f>
        <v>71.440958694983763</v>
      </c>
      <c r="BU6" s="15">
        <f>IF($B6="","",IFERROR(VLOOKUP(BU$4&amp;$B$1&amp;BR$1,RTOT!$1:$1048576,$C6,0)*$D6,"-"))</f>
        <v>72.088943479594235</v>
      </c>
      <c r="BV6" s="15">
        <f>IF($B6="","",IFERROR(VLOOKUP(BV$4&amp;$B$1&amp;BR$1,RTOT!$1:$1048576,$C6,0)*$D6,"-"))</f>
        <v>72.805721076176354</v>
      </c>
      <c r="BW6" s="15">
        <f>IF($B6="","",IFERROR(VLOOKUP(BW$4&amp;$B$1&amp;BR$1,RTOT!$1:$1048576,$C6,0)*$D6,"-"))</f>
        <v>73.110574370821851</v>
      </c>
      <c r="BX6" s="15">
        <f>IF($B6="","",IFERROR(VLOOKUP(BX$4&amp;$B$1&amp;BR$1,RTOT!$1:$1048576,$C6,0)*$D6,"-"))</f>
        <v>73.712310701952447</v>
      </c>
      <c r="BY6" s="15">
        <f>IF($B6="","",IFERROR(VLOOKUP(BY$4&amp;$B$1&amp;BR$1,RTOT!$1:$1048576,$C6,0)*$D6,"-"))</f>
        <v>74.21140335546157</v>
      </c>
      <c r="BZ6" s="15">
        <f>IF($B6="","",IFERROR(VLOOKUP(BZ$4&amp;$B$1&amp;BR$1,RTOT!$1:$1048576,$C6,0)*$D6,"-"))</f>
        <v>74.740015724942424</v>
      </c>
      <c r="CA6" s="15">
        <f>IF($B6="","",IFERROR(VLOOKUP(CA$4&amp;$B$1&amp;BR$1,RTOT!$1:$1048576,$C6,0)*$D6,"-"))</f>
        <v>75.479631652569154</v>
      </c>
      <c r="CB6" s="15">
        <f>IF($B6="","",IFERROR(VLOOKUP(CB$4&amp;$B$1&amp;BR$1,RTOT!$1:$1048576,$C6,0)*$D6,"-"))</f>
        <v>76.011400762848027</v>
      </c>
      <c r="CC6" s="15">
        <f>IF($B6="","",IFERROR(VLOOKUP(CC$4&amp;$B$1&amp;BR$1,RTOT!$1:$1048576,$C6,0)*$D6,"-"))</f>
        <v>76.939889274177602</v>
      </c>
    </row>
    <row r="7" spans="1:81" ht="27" customHeight="1" x14ac:dyDescent="0.25">
      <c r="A7" s="64">
        <v>2</v>
      </c>
      <c r="B7" s="37" t="s">
        <v>247</v>
      </c>
      <c r="C7" s="41">
        <f>HLOOKUP($B7,RTOT!$1:$2,2,0)</f>
        <v>7</v>
      </c>
      <c r="D7" s="41">
        <v>100</v>
      </c>
      <c r="E7" s="20"/>
      <c r="F7" s="20" t="s">
        <v>251</v>
      </c>
      <c r="G7" s="21">
        <f>IF($B7="","",IFERROR(VLOOKUP(G$4&amp;$B$1&amp;E$1,RTOT!$1:$1048576,$C7,0)*$D7,"-"))</f>
        <v>8.1159717936491305</v>
      </c>
      <c r="H7" s="21">
        <f>IF($B7="","",IFERROR(VLOOKUP(H$4&amp;$B$1&amp;E$1,RTOT!$1:$1048576,$C7,0)*$D7,"-"))</f>
        <v>8.1876134825348981</v>
      </c>
      <c r="I7" s="21">
        <f>IF($B7="","",IFERROR(VLOOKUP(I$4&amp;$B$1&amp;E$1,RTOT!$1:$1048576,$C7,0)*$D7,"-"))</f>
        <v>7.7025178370664058</v>
      </c>
      <c r="J7" s="21">
        <f>IF($B7="","",IFERROR(VLOOKUP(J$4&amp;$B$1&amp;E$1,RTOT!$1:$1048576,$C7,0)*$D7,"-"))</f>
        <v>7.9796050113266279</v>
      </c>
      <c r="K7" s="21">
        <f>IF($B7="","",IFERROR(VLOOKUP(K$4&amp;$B$1&amp;E$1,RTOT!$1:$1048576,$C7,0)*$D7,"-"))</f>
        <v>7.942093921264175</v>
      </c>
      <c r="L7" s="21">
        <f>IF($B7="","",IFERROR(VLOOKUP(L$4&amp;$B$1&amp;E$1,RTOT!$1:$1048576,$C7,0)*$D7,"-"))</f>
        <v>7.7415282146293549</v>
      </c>
      <c r="M7" s="21">
        <f>IF($B7="","",IFERROR(VLOOKUP(M$4&amp;$B$1&amp;E$1,RTOT!$1:$1048576,$C7,0)*$D7,"-"))</f>
        <v>7.8356362456667927</v>
      </c>
      <c r="N7" s="21">
        <f>IF($B7="","",IFERROR(VLOOKUP(N$4&amp;$B$1&amp;E$1,RTOT!$1:$1048576,$C7,0)*$D7,"-"))</f>
        <v>7.8495330844975619</v>
      </c>
      <c r="O7" s="21">
        <f>IF($B7="","",IFERROR(VLOOKUP(O$4&amp;$B$1&amp;E$1,RTOT!$1:$1048576,$C7,0)*$D7,"-"))</f>
        <v>7.818942589845312</v>
      </c>
      <c r="P7" s="21">
        <f>IF($B7="","",IFERROR(VLOOKUP(P$4&amp;$B$1&amp;E$1,RTOT!$1:$1048576,$C7,0)*$D7,"-"))</f>
        <v>8.1351223382763287</v>
      </c>
      <c r="Q7" s="58" t="s">
        <v>18</v>
      </c>
      <c r="R7" s="20"/>
      <c r="S7" s="20" t="s">
        <v>251</v>
      </c>
      <c r="T7" s="15">
        <f>IF($B7="","",IFERROR(VLOOKUP(T$4&amp;$B$1&amp;R$1,RTOT!$1:$1048576,$C7,0)*$D7,"-"))</f>
        <v>7.9792547720469855</v>
      </c>
      <c r="U7" s="15">
        <f>IF($B7="","",IFERROR(VLOOKUP(U$4&amp;$B$1&amp;R$1,RTOT!$1:$1048576,$C7,0)*$D7,"-"))</f>
        <v>8.100742738316292</v>
      </c>
      <c r="V7" s="15">
        <f>IF($B7="","",IFERROR(VLOOKUP(V$4&amp;$B$1&amp;R$1,RTOT!$1:$1048576,$C7,0)*$D7,"-"))</f>
        <v>7.2872894775032186</v>
      </c>
      <c r="W7" s="15">
        <f>IF($B7="","",IFERROR(VLOOKUP(W$4&amp;$B$1&amp;R$1,RTOT!$1:$1048576,$C7,0)*$D7,"-"))</f>
        <v>7.6842193790246389</v>
      </c>
      <c r="X7" s="15">
        <f>IF($B7="","",IFERROR(VLOOKUP(X$4&amp;$B$1&amp;R$1,RTOT!$1:$1048576,$C7,0)*$D7,"-"))</f>
        <v>7.5968957373019315</v>
      </c>
      <c r="Y7" s="15">
        <f>IF($B7="","",IFERROR(VLOOKUP(Y$4&amp;$B$1&amp;R$1,RTOT!$1:$1048576,$C7,0)*$D7,"-"))</f>
        <v>7.3006909490145917</v>
      </c>
      <c r="Z7" s="15">
        <f>IF($B7="","",IFERROR(VLOOKUP(Z$4&amp;$B$1&amp;R$1,RTOT!$1:$1048576,$C7,0)*$D7,"-"))</f>
        <v>7.4901152638361044</v>
      </c>
      <c r="AA7" s="15">
        <f>IF($B7="","",IFERROR(VLOOKUP(AA$4&amp;$B$1&amp;R$1,RTOT!$1:$1048576,$C7,0)*$D7,"-"))</f>
        <v>7.6770438007883728</v>
      </c>
      <c r="AB7" s="15">
        <f>IF($B7="","",IFERROR(VLOOKUP(AB$4&amp;$B$1&amp;R$1,RTOT!$1:$1048576,$C7,0)*$D7,"-"))</f>
        <v>7.5990987284460365</v>
      </c>
      <c r="AC7" s="15">
        <f>IF($B7="","",IFERROR(VLOOKUP(AC$4&amp;$B$1&amp;R$1,RTOT!$1:$1048576,$C7,0)*$D7,"-"))</f>
        <v>7.7515832356591208</v>
      </c>
      <c r="AE7" s="20"/>
      <c r="AF7" s="20" t="s">
        <v>251</v>
      </c>
      <c r="AG7" s="15">
        <f>IF($B7="","",IFERROR(VLOOKUP(AG$4&amp;$B$1&amp;AE$1,RTOT!$1:$1048576,$C7,0)*$D7,"-"))</f>
        <v>7.5760120096907873</v>
      </c>
      <c r="AH7" s="15">
        <f>IF($B7="","",IFERROR(VLOOKUP(AH$4&amp;$B$1&amp;AE$1,RTOT!$1:$1048576,$C7,0)*$D7,"-"))</f>
        <v>7.3819105036852042</v>
      </c>
      <c r="AI7" s="15">
        <f>IF($B7="","",IFERROR(VLOOKUP(AI$4&amp;$B$1&amp;AE$1,RTOT!$1:$1048576,$C7,0)*$D7,"-"))</f>
        <v>7.085844735775086</v>
      </c>
      <c r="AJ7" s="15">
        <f>IF($B7="","",IFERROR(VLOOKUP(AJ$4&amp;$B$1&amp;AE$1,RTOT!$1:$1048576,$C7,0)*$D7,"-"))</f>
        <v>6.7868946049879479</v>
      </c>
      <c r="AK7" s="15">
        <f>IF($B7="","",IFERROR(VLOOKUP(AK$4&amp;$B$1&amp;AE$1,RTOT!$1:$1048576,$C7,0)*$D7,"-"))</f>
        <v>7.1101975272460107</v>
      </c>
      <c r="AL7" s="15">
        <f>IF($B7="","",IFERROR(VLOOKUP(AL$4&amp;$B$1&amp;AE$1,RTOT!$1:$1048576,$C7,0)*$D7,"-"))</f>
        <v>6.3760822863094857</v>
      </c>
      <c r="AM7" s="15">
        <f>IF($B7="","",IFERROR(VLOOKUP(AM$4&amp;$B$1&amp;AE$1,RTOT!$1:$1048576,$C7,0)*$D7,"-"))</f>
        <v>6.6121996182521166</v>
      </c>
      <c r="AN7" s="15">
        <f>IF($B7="","",IFERROR(VLOOKUP(AN$4&amp;$B$1&amp;AE$1,RTOT!$1:$1048576,$C7,0)*$D7,"-"))</f>
        <v>6.7753086846000805</v>
      </c>
      <c r="AO7" s="15">
        <f>IF($B7="","",IFERROR(VLOOKUP(AO$4&amp;$B$1&amp;AE$1,RTOT!$1:$1048576,$C7,0)*$D7,"-"))</f>
        <v>6.9148339777499013</v>
      </c>
      <c r="AP7" s="15">
        <f>IF($B7="","",IFERROR(VLOOKUP(AP$4&amp;$B$1&amp;AE$1,RTOT!$1:$1048576,$C7,0)*$D7,"-"))</f>
        <v>7.0387624637659103</v>
      </c>
      <c r="AR7" s="20"/>
      <c r="AS7" s="20" t="s">
        <v>251</v>
      </c>
      <c r="AT7" s="15">
        <f>IF($B7="","",IFERROR(VLOOKUP(AT$4&amp;$B$1&amp;AR$1,RTOT!$1:$1048576,$C7,0)*$D7,"-"))</f>
        <v>8.5100347381115835</v>
      </c>
      <c r="AU7" s="15">
        <f>IF($B7="","",IFERROR(VLOOKUP(AU$4&amp;$B$1&amp;AR$1,RTOT!$1:$1048576,$C7,0)*$D7,"-"))</f>
        <v>8.435769819614741</v>
      </c>
      <c r="AV7" s="15">
        <f>IF($B7="","",IFERROR(VLOOKUP(AV$4&amp;$B$1&amp;AR$1,RTOT!$1:$1048576,$C7,0)*$D7,"-"))</f>
        <v>8.878033894920021</v>
      </c>
      <c r="AW7" s="15">
        <f>IF($B7="","",IFERROR(VLOOKUP(AW$4&amp;$B$1&amp;AR$1,RTOT!$1:$1048576,$C7,0)*$D7,"-"))</f>
        <v>8.809909981050609</v>
      </c>
      <c r="AX7" s="15">
        <f>IF($B7="","",IFERROR(VLOOKUP(AX$4&amp;$B$1&amp;AR$1,RTOT!$1:$1048576,$C7,0)*$D7,"-"))</f>
        <v>8.9054149089243442</v>
      </c>
      <c r="AY7" s="15">
        <f>IF($B7="","",IFERROR(VLOOKUP(AY$4&amp;$B$1&amp;AR$1,RTOT!$1:$1048576,$C7,0)*$D7,"-"))</f>
        <v>8.9631896229923029</v>
      </c>
      <c r="AZ7" s="15">
        <f>IF($B7="","",IFERROR(VLOOKUP(AZ$4&amp;$B$1&amp;AR$1,RTOT!$1:$1048576,$C7,0)*$D7,"-"))</f>
        <v>8.7870802910506889</v>
      </c>
      <c r="BA7" s="15">
        <f>IF($B7="","",IFERROR(VLOOKUP(BA$4&amp;$B$1&amp;AR$1,RTOT!$1:$1048576,$C7,0)*$D7,"-"))</f>
        <v>8.321691775984684</v>
      </c>
      <c r="BB7" s="15">
        <f>IF($B7="","",IFERROR(VLOOKUP(BB$4&amp;$B$1&amp;AR$1,RTOT!$1:$1048576,$C7,0)*$D7,"-"))</f>
        <v>8.4173721697840058</v>
      </c>
      <c r="BC7" s="15">
        <f>IF($B7="","",IFERROR(VLOOKUP(BC$4&amp;$B$1&amp;AR$1,RTOT!$1:$1048576,$C7,0)*$D7,"-"))</f>
        <v>9.2118796665755927</v>
      </c>
      <c r="BE7" s="20"/>
      <c r="BF7" s="20" t="s">
        <v>251</v>
      </c>
      <c r="BG7" s="15">
        <f>IF($B7="","",IFERROR(VLOOKUP(BG$4&amp;$B$1&amp;BE$1,RTOT!$1:$1048576,$C7,0)*$D7,"-"))</f>
        <v>8.4544488510558065</v>
      </c>
      <c r="BH7" s="15">
        <f>IF($B7="","",IFERROR(VLOOKUP(BH$4&amp;$B$1&amp;BE$1,RTOT!$1:$1048576,$C7,0)*$D7,"-"))</f>
        <v>8.9381696111152742</v>
      </c>
      <c r="BI7" s="15">
        <f>IF($B7="","",IFERROR(VLOOKUP(BI$4&amp;$B$1&amp;BE$1,RTOT!$1:$1048576,$C7,0)*$D7,"-"))</f>
        <v>7.5213284166835521</v>
      </c>
      <c r="BJ7" s="15">
        <f>IF($B7="","",IFERROR(VLOOKUP(BJ$4&amp;$B$1&amp;BE$1,RTOT!$1:$1048576,$C7,0)*$D7,"-"))</f>
        <v>8.7085799613897557</v>
      </c>
      <c r="BK7" s="15">
        <f>IF($B7="","",IFERROR(VLOOKUP(BK$4&amp;$B$1&amp;BE$1,RTOT!$1:$1048576,$C7,0)*$D7,"-"))</f>
        <v>8.1251776331811367</v>
      </c>
      <c r="BL7" s="15">
        <f>IF($B7="","",IFERROR(VLOOKUP(BL$4&amp;$B$1&amp;BE$1,RTOT!$1:$1048576,$C7,0)*$D7,"-"))</f>
        <v>8.364531999410513</v>
      </c>
      <c r="BM7" s="15">
        <f>IF($B7="","",IFERROR(VLOOKUP(BM$4&amp;$B$1&amp;BE$1,RTOT!$1:$1048576,$C7,0)*$D7,"-"))</f>
        <v>8.4778833476291027</v>
      </c>
      <c r="BN7" s="15">
        <f>IF($B7="","",IFERROR(VLOOKUP(BN$4&amp;$B$1&amp;BE$1,RTOT!$1:$1048576,$C7,0)*$D7,"-"))</f>
        <v>8.6398821434660835</v>
      </c>
      <c r="BO7" s="15">
        <f>IF($B7="","",IFERROR(VLOOKUP(BO$4&amp;$B$1&amp;BE$1,RTOT!$1:$1048576,$C7,0)*$D7,"-"))</f>
        <v>8.3536444188858567</v>
      </c>
      <c r="BP7" s="15">
        <f>IF($B7="","",IFERROR(VLOOKUP(BP$4&amp;$B$1&amp;BE$1,RTOT!$1:$1048576,$C7,0)*$D7,"-"))</f>
        <v>8.5892021603048505</v>
      </c>
      <c r="BR7" s="20"/>
      <c r="BS7" s="20" t="s">
        <v>251</v>
      </c>
      <c r="BT7" s="15">
        <f>IF($B7="","",IFERROR(VLOOKUP(BT$4&amp;$B$1&amp;BR$1,RTOT!$1:$1048576,$C7,0)*$D7,"-"))</f>
        <v>9.8429474333845111</v>
      </c>
      <c r="BU7" s="15">
        <f>IF($B7="","",IFERROR(VLOOKUP(BU$4&amp;$B$1&amp;BR$1,RTOT!$1:$1048576,$C7,0)*$D7,"-"))</f>
        <v>9.6585565189049465</v>
      </c>
      <c r="BV7" s="15">
        <f>IF($B7="","",IFERROR(VLOOKUP(BV$4&amp;$B$1&amp;BR$1,RTOT!$1:$1048576,$C7,0)*$D7,"-"))</f>
        <v>9.3693849230788953</v>
      </c>
      <c r="BW7" s="15">
        <f>IF($B7="","",IFERROR(VLOOKUP(BW$4&amp;$B$1&amp;BR$1,RTOT!$1:$1048576,$C7,0)*$D7,"-"))</f>
        <v>9.2988688721378256</v>
      </c>
      <c r="BX7" s="15">
        <f>IF($B7="","",IFERROR(VLOOKUP(BX$4&amp;$B$1&amp;BR$1,RTOT!$1:$1048576,$C7,0)*$D7,"-"))</f>
        <v>9.2708737494511748</v>
      </c>
      <c r="BY7" s="15">
        <f>IF($B7="","",IFERROR(VLOOKUP(BY$4&amp;$B$1&amp;BR$1,RTOT!$1:$1048576,$C7,0)*$D7,"-"))</f>
        <v>9.3958921928212522</v>
      </c>
      <c r="BZ7" s="15">
        <f>IF($B7="","",IFERROR(VLOOKUP(BZ$4&amp;$B$1&amp;BR$1,RTOT!$1:$1048576,$C7,0)*$D7,"-"))</f>
        <v>9.349170616168454</v>
      </c>
      <c r="CA7" s="15">
        <f>IF($B7="","",IFERROR(VLOOKUP(CA$4&amp;$B$1&amp;BR$1,RTOT!$1:$1048576,$C7,0)*$D7,"-"))</f>
        <v>9.1832403752470029</v>
      </c>
      <c r="CB7" s="15">
        <f>IF($B7="","",IFERROR(VLOOKUP(CB$4&amp;$B$1&amp;BR$1,RTOT!$1:$1048576,$C7,0)*$D7,"-"))</f>
        <v>9.0252377688981582</v>
      </c>
      <c r="CC7" s="15">
        <f>IF($B7="","",IFERROR(VLOOKUP(CC$4&amp;$B$1&amp;BR$1,RTOT!$1:$1048576,$C7,0)*$D7,"-"))</f>
        <v>8.7430798973580206</v>
      </c>
    </row>
    <row r="8" spans="1:81" ht="25.5" customHeight="1" x14ac:dyDescent="0.25">
      <c r="A8" s="64">
        <v>3</v>
      </c>
      <c r="D8" s="65" t="s">
        <v>12</v>
      </c>
      <c r="E8" s="11" t="s">
        <v>21</v>
      </c>
      <c r="F8" s="11"/>
      <c r="G8" s="12"/>
      <c r="H8" s="12"/>
      <c r="I8" s="12"/>
      <c r="J8" s="12"/>
      <c r="K8" s="12"/>
      <c r="L8" s="12"/>
      <c r="M8" s="13"/>
      <c r="N8" s="13"/>
      <c r="O8" s="13"/>
      <c r="P8" s="13"/>
      <c r="Q8" s="8"/>
      <c r="R8" s="11" t="s">
        <v>21</v>
      </c>
      <c r="S8" s="11"/>
      <c r="T8" s="12"/>
      <c r="U8" s="12"/>
      <c r="V8" s="12"/>
      <c r="W8" s="12"/>
      <c r="X8" s="12"/>
      <c r="Y8" s="12"/>
      <c r="Z8" s="13"/>
      <c r="AA8" s="13"/>
      <c r="AB8" s="13"/>
      <c r="AC8" s="13"/>
      <c r="AE8" s="11" t="s">
        <v>21</v>
      </c>
      <c r="AF8" s="11"/>
      <c r="AG8" s="12"/>
      <c r="AH8" s="12"/>
      <c r="AI8" s="12"/>
      <c r="AJ8" s="12"/>
      <c r="AK8" s="12"/>
      <c r="AL8" s="12"/>
      <c r="AM8" s="13"/>
      <c r="AN8" s="13"/>
      <c r="AO8" s="13"/>
      <c r="AP8" s="13"/>
      <c r="AR8" s="11" t="s">
        <v>21</v>
      </c>
      <c r="AS8" s="11"/>
      <c r="AT8" s="12"/>
      <c r="AU8" s="12"/>
      <c r="AV8" s="12"/>
      <c r="AW8" s="12"/>
      <c r="AX8" s="12"/>
      <c r="AY8" s="12"/>
      <c r="AZ8" s="13"/>
      <c r="BA8" s="13"/>
      <c r="BB8" s="13"/>
      <c r="BC8" s="13"/>
      <c r="BE8" s="11" t="s">
        <v>21</v>
      </c>
      <c r="BF8" s="11"/>
      <c r="BG8" s="12"/>
      <c r="BH8" s="12"/>
      <c r="BI8" s="12"/>
      <c r="BJ8" s="12"/>
      <c r="BK8" s="12"/>
      <c r="BL8" s="12"/>
      <c r="BM8" s="13"/>
      <c r="BN8" s="13"/>
      <c r="BO8" s="13"/>
      <c r="BP8" s="13"/>
      <c r="BR8" s="11" t="s">
        <v>21</v>
      </c>
      <c r="BS8" s="11"/>
      <c r="BT8" s="12"/>
      <c r="BU8" s="12"/>
      <c r="BV8" s="12"/>
      <c r="BW8" s="12"/>
      <c r="BX8" s="12"/>
      <c r="BY8" s="12"/>
      <c r="BZ8" s="13"/>
      <c r="CA8" s="13"/>
      <c r="CB8" s="13"/>
      <c r="CC8" s="13"/>
    </row>
    <row r="9" spans="1:81" ht="27" customHeight="1" x14ac:dyDescent="0.25">
      <c r="A9" s="64">
        <v>4</v>
      </c>
      <c r="B9" s="37" t="s">
        <v>38</v>
      </c>
      <c r="C9" s="41">
        <f>HLOOKUP($B9,RPERFIL!$1:$2,2,0)</f>
        <v>14</v>
      </c>
      <c r="D9" s="41">
        <v>100</v>
      </c>
      <c r="E9" s="14"/>
      <c r="F9" s="14" t="s">
        <v>22</v>
      </c>
      <c r="G9" s="15">
        <f>IF($B9="","",IFERROR(VLOOKUP(G$4&amp;$B$1&amp;E$1,RPERFIL!$1:$1048576,$C9,0)*$D9,"-"))</f>
        <v>45.811294124157143</v>
      </c>
      <c r="H9" s="15">
        <f>IF($B9="","",IFERROR(VLOOKUP(H$4&amp;$B$1&amp;E$1,RPERFIL!$1:$1048576,$C9,0)*$D9,"-"))</f>
        <v>46.021394375210988</v>
      </c>
      <c r="I9" s="15">
        <f>IF($B9="","",IFERROR(VLOOKUP(I$4&amp;$B$1&amp;E$1,RPERFIL!$1:$1048576,$C9,0)*$D9,"-"))</f>
        <v>46.003005736551941</v>
      </c>
      <c r="J9" s="15">
        <f>IF($B9="","",IFERROR(VLOOKUP(J$4&amp;$B$1&amp;E$1,RPERFIL!$1:$1048576,$C9,0)*$D9,"-"))</f>
        <v>45.865152099711807</v>
      </c>
      <c r="K9" s="15">
        <f>IF($B9="","",IFERROR(VLOOKUP(K$4&amp;$B$1&amp;E$1,RPERFIL!$1:$1048576,$C9,0)*$D9,"-"))</f>
        <v>46.312016671001508</v>
      </c>
      <c r="L9" s="15">
        <f>IF($B9="","",IFERROR(VLOOKUP(L$4&amp;$B$1&amp;E$1,RPERFIL!$1:$1048576,$C9,0)*$D9,"-"))</f>
        <v>45.698368679314903</v>
      </c>
      <c r="M9" s="15">
        <f>IF($B9="","",IFERROR(VLOOKUP(M$4&amp;$B$1&amp;E$1,RPERFIL!$1:$1048576,$C9,0)*$D9,"-"))</f>
        <v>46.369649869431484</v>
      </c>
      <c r="N9" s="15">
        <f>IF($B9="","",IFERROR(VLOOKUP(N$4&amp;$B$1&amp;E$1,RPERFIL!$1:$1048576,$C9,0)*$D9,"-"))</f>
        <v>46.141024942465059</v>
      </c>
      <c r="O9" s="15">
        <f>IF($B9="","",IFERROR(VLOOKUP(O$4&amp;$B$1&amp;E$1,RPERFIL!$1:$1048576,$C9,0)*$D9,"-"))</f>
        <v>46.102095297567239</v>
      </c>
      <c r="P9" s="15">
        <f>IF($B9="","",IFERROR(VLOOKUP(P$4&amp;$B$1&amp;E$1,RPERFIL!$1:$1048576,$C9,0)*$D9,"-"))</f>
        <v>46.218572162838441</v>
      </c>
      <c r="Q9" s="58" t="s">
        <v>18</v>
      </c>
      <c r="R9" s="14"/>
      <c r="S9" s="14" t="s">
        <v>22</v>
      </c>
      <c r="T9" s="15">
        <f>IF($B9="","",IFERROR(VLOOKUP(T$4&amp;$B$1&amp;R$1,RPERFIL!$1:$1048576,$C9,0)*$D9,"-"))</f>
        <v>45.433328236447529</v>
      </c>
      <c r="U9" s="15">
        <f>IF($B9="","",IFERROR(VLOOKUP(U$4&amp;$B$1&amp;R$1,RPERFIL!$1:$1048576,$C9,0)*$D9,"-"))</f>
        <v>45.625516916888039</v>
      </c>
      <c r="V9" s="15">
        <f>IF($B9="","",IFERROR(VLOOKUP(V$4&amp;$B$1&amp;R$1,RPERFIL!$1:$1048576,$C9,0)*$D9,"-"))</f>
        <v>45.3079480551336</v>
      </c>
      <c r="W9" s="15">
        <f>IF($B9="","",IFERROR(VLOOKUP(W$4&amp;$B$1&amp;R$1,RPERFIL!$1:$1048576,$C9,0)*$D9,"-"))</f>
        <v>45.561995035647548</v>
      </c>
      <c r="X9" s="15">
        <f>IF($B9="","",IFERROR(VLOOKUP(X$4&amp;$B$1&amp;R$1,RPERFIL!$1:$1048576,$C9,0)*$D9,"-"))</f>
        <v>45.893859348926739</v>
      </c>
      <c r="Y9" s="15">
        <f>IF($B9="","",IFERROR(VLOOKUP(Y$4&amp;$B$1&amp;R$1,RPERFIL!$1:$1048576,$C9,0)*$D9,"-"))</f>
        <v>45.039012587811342</v>
      </c>
      <c r="Z9" s="15">
        <f>IF($B9="","",IFERROR(VLOOKUP(Z$4&amp;$B$1&amp;R$1,RPERFIL!$1:$1048576,$C9,0)*$D9,"-"))</f>
        <v>45.882778573904126</v>
      </c>
      <c r="AA9" s="15">
        <f>IF($B9="","",IFERROR(VLOOKUP(AA$4&amp;$B$1&amp;R$1,RPERFIL!$1:$1048576,$C9,0)*$D9,"-"))</f>
        <v>45.640596337218426</v>
      </c>
      <c r="AB9" s="15">
        <f>IF($B9="","",IFERROR(VLOOKUP(AB$4&amp;$B$1&amp;R$1,RPERFIL!$1:$1048576,$C9,0)*$D9,"-"))</f>
        <v>45.654182098072113</v>
      </c>
      <c r="AC9" s="15">
        <f>IF($B9="","",IFERROR(VLOOKUP(AC$4&amp;$B$1&amp;R$1,RPERFIL!$1:$1048576,$C9,0)*$D9,"-"))</f>
        <v>45.67663165291809</v>
      </c>
      <c r="AE9" s="14"/>
      <c r="AF9" s="14" t="s">
        <v>22</v>
      </c>
      <c r="AG9" s="15">
        <f>IF($B9="","",IFERROR(VLOOKUP(AG$4&amp;$B$1&amp;AE$1,RPERFIL!$1:$1048576,$C9,0)*$D9,"-"))</f>
        <v>44.668705464324894</v>
      </c>
      <c r="AH9" s="15">
        <f>IF($B9="","",IFERROR(VLOOKUP(AH$4&amp;$B$1&amp;AE$1,RPERFIL!$1:$1048576,$C9,0)*$D9,"-"))</f>
        <v>44.562640647734263</v>
      </c>
      <c r="AI9" s="15">
        <f>IF($B9="","",IFERROR(VLOOKUP(AI$4&amp;$B$1&amp;AE$1,RPERFIL!$1:$1048576,$C9,0)*$D9,"-"))</f>
        <v>44.629301458190831</v>
      </c>
      <c r="AJ9" s="15">
        <f>IF($B9="","",IFERROR(VLOOKUP(AJ$4&amp;$B$1&amp;AE$1,RPERFIL!$1:$1048576,$C9,0)*$D9,"-"))</f>
        <v>45.112745067725371</v>
      </c>
      <c r="AK9" s="15">
        <f>IF($B9="","",IFERROR(VLOOKUP(AK$4&amp;$B$1&amp;AE$1,RPERFIL!$1:$1048576,$C9,0)*$D9,"-"))</f>
        <v>45.478280562460334</v>
      </c>
      <c r="AL9" s="15">
        <f>IF($B9="","",IFERROR(VLOOKUP(AL$4&amp;$B$1&amp;AE$1,RPERFIL!$1:$1048576,$C9,0)*$D9,"-"))</f>
        <v>44.178365037058093</v>
      </c>
      <c r="AM9" s="15">
        <f>IF($B9="","",IFERROR(VLOOKUP(AM$4&amp;$B$1&amp;AE$1,RPERFIL!$1:$1048576,$C9,0)*$D9,"-"))</f>
        <v>45.26505510091696</v>
      </c>
      <c r="AN9" s="15">
        <f>IF($B9="","",IFERROR(VLOOKUP(AN$4&amp;$B$1&amp;AE$1,RPERFIL!$1:$1048576,$C9,0)*$D9,"-"))</f>
        <v>45.077880727012818</v>
      </c>
      <c r="AO9" s="15">
        <f>IF($B9="","",IFERROR(VLOOKUP(AO$4&amp;$B$1&amp;AE$1,RPERFIL!$1:$1048576,$C9,0)*$D9,"-"))</f>
        <v>45.381697645937791</v>
      </c>
      <c r="AP9" s="15">
        <f>IF($B9="","",IFERROR(VLOOKUP(AP$4&amp;$B$1&amp;AE$1,RPERFIL!$1:$1048576,$C9,0)*$D9,"-"))</f>
        <v>44.657000877881906</v>
      </c>
      <c r="AR9" s="14"/>
      <c r="AS9" s="14" t="s">
        <v>22</v>
      </c>
      <c r="AT9" s="15">
        <f>IF($B9="","",IFERROR(VLOOKUP(AT$4&amp;$B$1&amp;AR$1,RPERFIL!$1:$1048576,$C9,0)*$D9,"-"))</f>
        <v>46.939446862843994</v>
      </c>
      <c r="AU9" s="15">
        <f>IF($B9="","",IFERROR(VLOOKUP(AU$4&amp;$B$1&amp;AR$1,RPERFIL!$1:$1048576,$C9,0)*$D9,"-"))</f>
        <v>47.182514470967668</v>
      </c>
      <c r="AV9" s="15">
        <f>IF($B9="","",IFERROR(VLOOKUP(AV$4&amp;$B$1&amp;AR$1,RPERFIL!$1:$1048576,$C9,0)*$D9,"-"))</f>
        <v>48.057472468717243</v>
      </c>
      <c r="AW9" s="15">
        <f>IF($B9="","",IFERROR(VLOOKUP(AW$4&amp;$B$1&amp;AR$1,RPERFIL!$1:$1048576,$C9,0)*$D9,"-"))</f>
        <v>46.737783040004189</v>
      </c>
      <c r="AX9" s="15">
        <f>IF($B9="","",IFERROR(VLOOKUP(AX$4&amp;$B$1&amp;AR$1,RPERFIL!$1:$1048576,$C9,0)*$D9,"-"))</f>
        <v>47.516651457579513</v>
      </c>
      <c r="AY9" s="15">
        <f>IF($B9="","",IFERROR(VLOOKUP(AY$4&amp;$B$1&amp;AR$1,RPERFIL!$1:$1048576,$C9,0)*$D9,"-"))</f>
        <v>47.575210361577703</v>
      </c>
      <c r="AZ9" s="15">
        <f>IF($B9="","",IFERROR(VLOOKUP(AZ$4&amp;$B$1&amp;AR$1,RPERFIL!$1:$1048576,$C9,0)*$D9,"-"))</f>
        <v>47.7432950837511</v>
      </c>
      <c r="BA9" s="15">
        <f>IF($B9="","",IFERROR(VLOOKUP(BA$4&amp;$B$1&amp;AR$1,RPERFIL!$1:$1048576,$C9,0)*$D9,"-"))</f>
        <v>47.536831979816441</v>
      </c>
      <c r="BB9" s="15">
        <f>IF($B9="","",IFERROR(VLOOKUP(BB$4&amp;$B$1&amp;AR$1,RPERFIL!$1:$1048576,$C9,0)*$D9,"-"))</f>
        <v>47.340963196183957</v>
      </c>
      <c r="BC9" s="15">
        <f>IF($B9="","",IFERROR(VLOOKUP(BC$4&amp;$B$1&amp;AR$1,RPERFIL!$1:$1048576,$C9,0)*$D9,"-"))</f>
        <v>47.812898466854229</v>
      </c>
      <c r="BE9" s="14"/>
      <c r="BF9" s="14" t="s">
        <v>22</v>
      </c>
      <c r="BG9" s="15">
        <f>IF($B9="","",IFERROR(VLOOKUP(BG$4&amp;$B$1&amp;BE$1,RPERFIL!$1:$1048576,$C9,0)*$D9,"-"))</f>
        <v>46.386989042547519</v>
      </c>
      <c r="BH9" s="15">
        <f>IF($B9="","",IFERROR(VLOOKUP(BH$4&amp;$B$1&amp;BE$1,RPERFIL!$1:$1048576,$C9,0)*$D9,"-"))</f>
        <v>46.916703549386504</v>
      </c>
      <c r="BI9" s="15">
        <f>IF($B9="","",IFERROR(VLOOKUP(BI$4&amp;$B$1&amp;BE$1,RPERFIL!$1:$1048576,$C9,0)*$D9,"-"))</f>
        <v>46.122646968162073</v>
      </c>
      <c r="BJ9" s="15">
        <f>IF($B9="","",IFERROR(VLOOKUP(BJ$4&amp;$B$1&amp;BE$1,RPERFIL!$1:$1048576,$C9,0)*$D9,"-"))</f>
        <v>46.113808334398861</v>
      </c>
      <c r="BK9" s="15">
        <f>IF($B9="","",IFERROR(VLOOKUP(BK$4&amp;$B$1&amp;BE$1,RPERFIL!$1:$1048576,$C9,0)*$D9,"-"))</f>
        <v>46.370928769306744</v>
      </c>
      <c r="BL9" s="15">
        <f>IF($B9="","",IFERROR(VLOOKUP(BL$4&amp;$B$1&amp;BE$1,RPERFIL!$1:$1048576,$C9,0)*$D9,"-"))</f>
        <v>46.077771032675201</v>
      </c>
      <c r="BM9" s="15">
        <f>IF($B9="","",IFERROR(VLOOKUP(BM$4&amp;$B$1&amp;BE$1,RPERFIL!$1:$1048576,$C9,0)*$D9,"-"))</f>
        <v>46.616569770620458</v>
      </c>
      <c r="BN9" s="15">
        <f>IF($B9="","",IFERROR(VLOOKUP(BN$4&amp;$B$1&amp;BE$1,RPERFIL!$1:$1048576,$C9,0)*$D9,"-"))</f>
        <v>46.265569346809912</v>
      </c>
      <c r="BO9" s="15">
        <f>IF($B9="","",IFERROR(VLOOKUP(BO$4&amp;$B$1&amp;BE$1,RPERFIL!$1:$1048576,$C9,0)*$D9,"-"))</f>
        <v>45.9665499416299</v>
      </c>
      <c r="BP9" s="15">
        <f>IF($B9="","",IFERROR(VLOOKUP(BP$4&amp;$B$1&amp;BE$1,RPERFIL!$1:$1048576,$C9,0)*$D9,"-"))</f>
        <v>46.914467084156506</v>
      </c>
      <c r="BR9" s="14"/>
      <c r="BS9" s="14" t="s">
        <v>22</v>
      </c>
      <c r="BT9" s="15">
        <f>IF($B9="","",IFERROR(VLOOKUP(BT$4&amp;$B$1&amp;BR$1,RPERFIL!$1:$1048576,$C9,0)*$D9,"-"))</f>
        <v>47.921997169135395</v>
      </c>
      <c r="BU9" s="15">
        <f>IF($B9="","",IFERROR(VLOOKUP(BU$4&amp;$B$1&amp;BR$1,RPERFIL!$1:$1048576,$C9,0)*$D9,"-"))</f>
        <v>47.944703016667148</v>
      </c>
      <c r="BV9" s="15">
        <f>IF($B9="","",IFERROR(VLOOKUP(BV$4&amp;$B$1&amp;BR$1,RPERFIL!$1:$1048576,$C9,0)*$D9,"-"))</f>
        <v>47.975406576775036</v>
      </c>
      <c r="BW9" s="15">
        <f>IF($B9="","",IFERROR(VLOOKUP(BW$4&amp;$B$1&amp;BR$1,RPERFIL!$1:$1048576,$C9,0)*$D9,"-"))</f>
        <v>47.759263893714419</v>
      </c>
      <c r="BX9" s="15">
        <f>IF($B9="","",IFERROR(VLOOKUP(BX$4&amp;$B$1&amp;BR$1,RPERFIL!$1:$1048576,$C9,0)*$D9,"-"))</f>
        <v>47.864798904335046</v>
      </c>
      <c r="BY9" s="15">
        <f>IF($B9="","",IFERROR(VLOOKUP(BY$4&amp;$B$1&amp;BR$1,RPERFIL!$1:$1048576,$C9,0)*$D9,"-"))</f>
        <v>47.75632066826914</v>
      </c>
      <c r="BZ9" s="15">
        <f>IF($B9="","",IFERROR(VLOOKUP(BZ$4&amp;$B$1&amp;BR$1,RPERFIL!$1:$1048576,$C9,0)*$D9,"-"))</f>
        <v>47.881081249312558</v>
      </c>
      <c r="CA9" s="15">
        <f>IF($B9="","",IFERROR(VLOOKUP(CA$4&amp;$B$1&amp;BR$1,RPERFIL!$1:$1048576,$C9,0)*$D9,"-"))</f>
        <v>47.8418698871209</v>
      </c>
      <c r="CB9" s="15">
        <f>IF($B9="","",IFERROR(VLOOKUP(CB$4&amp;$B$1&amp;BR$1,RPERFIL!$1:$1048576,$C9,0)*$D9,"-"))</f>
        <v>47.732076676470776</v>
      </c>
      <c r="CC9" s="15">
        <f>IF($B9="","",IFERROR(VLOOKUP(CC$4&amp;$B$1&amp;BR$1,RPERFIL!$1:$1048576,$C9,0)*$D9,"-"))</f>
        <v>47.694154852571216</v>
      </c>
    </row>
    <row r="10" spans="1:81" ht="27" customHeight="1" x14ac:dyDescent="0.25">
      <c r="A10" s="64">
        <v>5</v>
      </c>
      <c r="B10" s="37" t="s">
        <v>39</v>
      </c>
      <c r="C10" s="41">
        <f>HLOOKUP($B10,RPERFIL!$1:$2,2,0)</f>
        <v>15</v>
      </c>
      <c r="D10" s="41">
        <v>100</v>
      </c>
      <c r="E10" s="14"/>
      <c r="F10" s="14" t="s">
        <v>23</v>
      </c>
      <c r="G10" s="15">
        <f>IF($B10="","",IFERROR(VLOOKUP(G$4&amp;$B$1&amp;E$1,RPERFIL!$1:$1048576,$C10,0)*$D10,"-"))</f>
        <v>54.188705875842857</v>
      </c>
      <c r="H10" s="15">
        <f>IF($B10="","",IFERROR(VLOOKUP(H$4&amp;$B$1&amp;E$1,RPERFIL!$1:$1048576,$C10,0)*$D10,"-"))</f>
        <v>53.978605624789012</v>
      </c>
      <c r="I10" s="15">
        <f>IF($B10="","",IFERROR(VLOOKUP(I$4&amp;$B$1&amp;E$1,RPERFIL!$1:$1048576,$C10,0)*$D10,"-"))</f>
        <v>53.996994263448059</v>
      </c>
      <c r="J10" s="15">
        <f>IF($B10="","",IFERROR(VLOOKUP(J$4&amp;$B$1&amp;E$1,RPERFIL!$1:$1048576,$C10,0)*$D10,"-"))</f>
        <v>54.134847900288193</v>
      </c>
      <c r="K10" s="15">
        <f>IF($B10="","",IFERROR(VLOOKUP(K$4&amp;$B$1&amp;E$1,RPERFIL!$1:$1048576,$C10,0)*$D10,"-"))</f>
        <v>53.687983328998492</v>
      </c>
      <c r="L10" s="15">
        <f>IF($B10="","",IFERROR(VLOOKUP(L$4&amp;$B$1&amp;E$1,RPERFIL!$1:$1048576,$C10,0)*$D10,"-"))</f>
        <v>54.301631320685097</v>
      </c>
      <c r="M10" s="15">
        <f>IF($B10="","",IFERROR(VLOOKUP(M$4&amp;$B$1&amp;E$1,RPERFIL!$1:$1048576,$C10,0)*$D10,"-"))</f>
        <v>53.630350130568516</v>
      </c>
      <c r="N10" s="15">
        <f>IF($B10="","",IFERROR(VLOOKUP(N$4&amp;$B$1&amp;E$1,RPERFIL!$1:$1048576,$C10,0)*$D10,"-"))</f>
        <v>53.858975057534941</v>
      </c>
      <c r="O10" s="15">
        <f>IF($B10="","",IFERROR(VLOOKUP(O$4&amp;$B$1&amp;E$1,RPERFIL!$1:$1048576,$C10,0)*$D10,"-"))</f>
        <v>53.897904702432754</v>
      </c>
      <c r="P10" s="15">
        <f>IF($B10="","",IFERROR(VLOOKUP(P$4&amp;$B$1&amp;E$1,RPERFIL!$1:$1048576,$C10,0)*$D10,"-"))</f>
        <v>53.781427837161566</v>
      </c>
      <c r="Q10" s="58" t="s">
        <v>18</v>
      </c>
      <c r="R10" s="14"/>
      <c r="S10" s="14" t="s">
        <v>23</v>
      </c>
      <c r="T10" s="15">
        <f>IF($B10="","",IFERROR(VLOOKUP(T$4&amp;$B$1&amp;R$1,RPERFIL!$1:$1048576,$C10,0)*$D10,"-"))</f>
        <v>54.566671763552463</v>
      </c>
      <c r="U10" s="15">
        <f>IF($B10="","",IFERROR(VLOOKUP(U$4&amp;$B$1&amp;R$1,RPERFIL!$1:$1048576,$C10,0)*$D10,"-"))</f>
        <v>54.374483083111954</v>
      </c>
      <c r="V10" s="15">
        <f>IF($B10="","",IFERROR(VLOOKUP(V$4&amp;$B$1&amp;R$1,RPERFIL!$1:$1048576,$C10,0)*$D10,"-"))</f>
        <v>54.692051944866392</v>
      </c>
      <c r="W10" s="15">
        <f>IF($B10="","",IFERROR(VLOOKUP(W$4&amp;$B$1&amp;R$1,RPERFIL!$1:$1048576,$C10,0)*$D10,"-"))</f>
        <v>54.438004964352452</v>
      </c>
      <c r="X10" s="15">
        <f>IF($B10="","",IFERROR(VLOOKUP(X$4&amp;$B$1&amp;R$1,RPERFIL!$1:$1048576,$C10,0)*$D10,"-"))</f>
        <v>54.106140651073254</v>
      </c>
      <c r="Y10" s="15">
        <f>IF($B10="","",IFERROR(VLOOKUP(Y$4&amp;$B$1&amp;R$1,RPERFIL!$1:$1048576,$C10,0)*$D10,"-"))</f>
        <v>54.960987412188658</v>
      </c>
      <c r="Z10" s="15">
        <f>IF($B10="","",IFERROR(VLOOKUP(Z$4&amp;$B$1&amp;R$1,RPERFIL!$1:$1048576,$C10,0)*$D10,"-"))</f>
        <v>54.117221426095874</v>
      </c>
      <c r="AA10" s="15">
        <f>IF($B10="","",IFERROR(VLOOKUP(AA$4&amp;$B$1&amp;R$1,RPERFIL!$1:$1048576,$C10,0)*$D10,"-"))</f>
        <v>54.359403662781567</v>
      </c>
      <c r="AB10" s="15">
        <f>IF($B10="","",IFERROR(VLOOKUP(AB$4&amp;$B$1&amp;R$1,RPERFIL!$1:$1048576,$C10,0)*$D10,"-"))</f>
        <v>54.345817901927894</v>
      </c>
      <c r="AC10" s="15">
        <f>IF($B10="","",IFERROR(VLOOKUP(AC$4&amp;$B$1&amp;R$1,RPERFIL!$1:$1048576,$C10,0)*$D10,"-"))</f>
        <v>54.32336834708191</v>
      </c>
      <c r="AE10" s="14"/>
      <c r="AF10" s="14" t="s">
        <v>23</v>
      </c>
      <c r="AG10" s="15">
        <f>IF($B10="","",IFERROR(VLOOKUP(AG$4&amp;$B$1&amp;AE$1,RPERFIL!$1:$1048576,$C10,0)*$D10,"-"))</f>
        <v>55.331294535675099</v>
      </c>
      <c r="AH10" s="15">
        <f>IF($B10="","",IFERROR(VLOOKUP(AH$4&amp;$B$1&amp;AE$1,RPERFIL!$1:$1048576,$C10,0)*$D10,"-"))</f>
        <v>55.437359352265737</v>
      </c>
      <c r="AI10" s="15">
        <f>IF($B10="","",IFERROR(VLOOKUP(AI$4&amp;$B$1&amp;AE$1,RPERFIL!$1:$1048576,$C10,0)*$D10,"-"))</f>
        <v>55.370698541809169</v>
      </c>
      <c r="AJ10" s="15">
        <f>IF($B10="","",IFERROR(VLOOKUP(AJ$4&amp;$B$1&amp;AE$1,RPERFIL!$1:$1048576,$C10,0)*$D10,"-"))</f>
        <v>54.887254932274629</v>
      </c>
      <c r="AK10" s="15">
        <f>IF($B10="","",IFERROR(VLOOKUP(AK$4&amp;$B$1&amp;AE$1,RPERFIL!$1:$1048576,$C10,0)*$D10,"-"))</f>
        <v>54.521719437539673</v>
      </c>
      <c r="AL10" s="15">
        <f>IF($B10="","",IFERROR(VLOOKUP(AL$4&amp;$B$1&amp;AE$1,RPERFIL!$1:$1048576,$C10,0)*$D10,"-"))</f>
        <v>55.821634962941914</v>
      </c>
      <c r="AM10" s="15">
        <f>IF($B10="","",IFERROR(VLOOKUP(AM$4&amp;$B$1&amp;AE$1,RPERFIL!$1:$1048576,$C10,0)*$D10,"-"))</f>
        <v>54.73494489908304</v>
      </c>
      <c r="AN10" s="15">
        <f>IF($B10="","",IFERROR(VLOOKUP(AN$4&amp;$B$1&amp;AE$1,RPERFIL!$1:$1048576,$C10,0)*$D10,"-"))</f>
        <v>54.922119272987182</v>
      </c>
      <c r="AO10" s="15">
        <f>IF($B10="","",IFERROR(VLOOKUP(AO$4&amp;$B$1&amp;AE$1,RPERFIL!$1:$1048576,$C10,0)*$D10,"-"))</f>
        <v>54.618302354062209</v>
      </c>
      <c r="AP10" s="15">
        <f>IF($B10="","",IFERROR(VLOOKUP(AP$4&amp;$B$1&amp;AE$1,RPERFIL!$1:$1048576,$C10,0)*$D10,"-"))</f>
        <v>55.342999122118094</v>
      </c>
      <c r="AR10" s="14"/>
      <c r="AS10" s="14" t="s">
        <v>23</v>
      </c>
      <c r="AT10" s="15">
        <f>IF($B10="","",IFERROR(VLOOKUP(AT$4&amp;$B$1&amp;AR$1,RPERFIL!$1:$1048576,$C10,0)*$D10,"-"))</f>
        <v>53.060553137156006</v>
      </c>
      <c r="AU10" s="15">
        <f>IF($B10="","",IFERROR(VLOOKUP(AU$4&amp;$B$1&amp;AR$1,RPERFIL!$1:$1048576,$C10,0)*$D10,"-"))</f>
        <v>52.817485529032325</v>
      </c>
      <c r="AV10" s="15">
        <f>IF($B10="","",IFERROR(VLOOKUP(AV$4&amp;$B$1&amp;AR$1,RPERFIL!$1:$1048576,$C10,0)*$D10,"-"))</f>
        <v>51.942527531282757</v>
      </c>
      <c r="AW10" s="15">
        <f>IF($B10="","",IFERROR(VLOOKUP(AW$4&amp;$B$1&amp;AR$1,RPERFIL!$1:$1048576,$C10,0)*$D10,"-"))</f>
        <v>53.262216959995811</v>
      </c>
      <c r="AX10" s="15">
        <f>IF($B10="","",IFERROR(VLOOKUP(AX$4&amp;$B$1&amp;AR$1,RPERFIL!$1:$1048576,$C10,0)*$D10,"-"))</f>
        <v>52.48334854242048</v>
      </c>
      <c r="AY10" s="15">
        <f>IF($B10="","",IFERROR(VLOOKUP(AY$4&amp;$B$1&amp;AR$1,RPERFIL!$1:$1048576,$C10,0)*$D10,"-"))</f>
        <v>52.424789638422297</v>
      </c>
      <c r="AZ10" s="15">
        <f>IF($B10="","",IFERROR(VLOOKUP(AZ$4&amp;$B$1&amp;AR$1,RPERFIL!$1:$1048576,$C10,0)*$D10,"-"))</f>
        <v>52.2567049162489</v>
      </c>
      <c r="BA10" s="15">
        <f>IF($B10="","",IFERROR(VLOOKUP(BA$4&amp;$B$1&amp;AR$1,RPERFIL!$1:$1048576,$C10,0)*$D10,"-"))</f>
        <v>52.463168020183559</v>
      </c>
      <c r="BB10" s="15">
        <f>IF($B10="","",IFERROR(VLOOKUP(BB$4&amp;$B$1&amp;AR$1,RPERFIL!$1:$1048576,$C10,0)*$D10,"-"))</f>
        <v>52.659036803816051</v>
      </c>
      <c r="BC10" s="15">
        <f>IF($B10="","",IFERROR(VLOOKUP(BC$4&amp;$B$1&amp;AR$1,RPERFIL!$1:$1048576,$C10,0)*$D10,"-"))</f>
        <v>52.187101533145771</v>
      </c>
      <c r="BE10" s="14"/>
      <c r="BF10" s="14" t="s">
        <v>23</v>
      </c>
      <c r="BG10" s="15">
        <f>IF($B10="","",IFERROR(VLOOKUP(BG$4&amp;$B$1&amp;BE$1,RPERFIL!$1:$1048576,$C10,0)*$D10,"-"))</f>
        <v>53.613010957452488</v>
      </c>
      <c r="BH10" s="15">
        <f>IF($B10="","",IFERROR(VLOOKUP(BH$4&amp;$B$1&amp;BE$1,RPERFIL!$1:$1048576,$C10,0)*$D10,"-"))</f>
        <v>53.083296450613503</v>
      </c>
      <c r="BI10" s="15">
        <f>IF($B10="","",IFERROR(VLOOKUP(BI$4&amp;$B$1&amp;BE$1,RPERFIL!$1:$1048576,$C10,0)*$D10,"-"))</f>
        <v>53.877353031837927</v>
      </c>
      <c r="BJ10" s="15">
        <f>IF($B10="","",IFERROR(VLOOKUP(BJ$4&amp;$B$1&amp;BE$1,RPERFIL!$1:$1048576,$C10,0)*$D10,"-"))</f>
        <v>53.886191665601132</v>
      </c>
      <c r="BK10" s="15">
        <f>IF($B10="","",IFERROR(VLOOKUP(BK$4&amp;$B$1&amp;BE$1,RPERFIL!$1:$1048576,$C10,0)*$D10,"-"))</f>
        <v>53.629071230693256</v>
      </c>
      <c r="BL10" s="15">
        <f>IF($B10="","",IFERROR(VLOOKUP(BL$4&amp;$B$1&amp;BE$1,RPERFIL!$1:$1048576,$C10,0)*$D10,"-"))</f>
        <v>53.922228967324791</v>
      </c>
      <c r="BM10" s="15">
        <f>IF($B10="","",IFERROR(VLOOKUP(BM$4&amp;$B$1&amp;BE$1,RPERFIL!$1:$1048576,$C10,0)*$D10,"-"))</f>
        <v>53.383430229379535</v>
      </c>
      <c r="BN10" s="15">
        <f>IF($B10="","",IFERROR(VLOOKUP(BN$4&amp;$B$1&amp;BE$1,RPERFIL!$1:$1048576,$C10,0)*$D10,"-"))</f>
        <v>53.734430653190088</v>
      </c>
      <c r="BO10" s="15">
        <f>IF($B10="","",IFERROR(VLOOKUP(BO$4&amp;$B$1&amp;BE$1,RPERFIL!$1:$1048576,$C10,0)*$D10,"-"))</f>
        <v>54.0334500583701</v>
      </c>
      <c r="BP10" s="15">
        <f>IF($B10="","",IFERROR(VLOOKUP(BP$4&amp;$B$1&amp;BE$1,RPERFIL!$1:$1048576,$C10,0)*$D10,"-"))</f>
        <v>53.085532915843501</v>
      </c>
      <c r="BR10" s="14"/>
      <c r="BS10" s="14" t="s">
        <v>23</v>
      </c>
      <c r="BT10" s="15">
        <f>IF($B10="","",IFERROR(VLOOKUP(BT$4&amp;$B$1&amp;BR$1,RPERFIL!$1:$1048576,$C10,0)*$D10,"-"))</f>
        <v>52.078002830864598</v>
      </c>
      <c r="BU10" s="15">
        <f>IF($B10="","",IFERROR(VLOOKUP(BU$4&amp;$B$1&amp;BR$1,RPERFIL!$1:$1048576,$C10,0)*$D10,"-"))</f>
        <v>52.055296983332845</v>
      </c>
      <c r="BV10" s="15">
        <f>IF($B10="","",IFERROR(VLOOKUP(BV$4&amp;$B$1&amp;BR$1,RPERFIL!$1:$1048576,$C10,0)*$D10,"-"))</f>
        <v>52.024593423224964</v>
      </c>
      <c r="BW10" s="15">
        <f>IF($B10="","",IFERROR(VLOOKUP(BW$4&amp;$B$1&amp;BR$1,RPERFIL!$1:$1048576,$C10,0)*$D10,"-"))</f>
        <v>52.240736106285581</v>
      </c>
      <c r="BX10" s="15">
        <f>IF($B10="","",IFERROR(VLOOKUP(BX$4&amp;$B$1&amp;BR$1,RPERFIL!$1:$1048576,$C10,0)*$D10,"-"))</f>
        <v>52.135201095664954</v>
      </c>
      <c r="BY10" s="15">
        <f>IF($B10="","",IFERROR(VLOOKUP(BY$4&amp;$B$1&amp;BR$1,RPERFIL!$1:$1048576,$C10,0)*$D10,"-"))</f>
        <v>52.24367933173086</v>
      </c>
      <c r="BZ10" s="15">
        <f>IF($B10="","",IFERROR(VLOOKUP(BZ$4&amp;$B$1&amp;BR$1,RPERFIL!$1:$1048576,$C10,0)*$D10,"-"))</f>
        <v>52.118918750687449</v>
      </c>
      <c r="CA10" s="15">
        <f>IF($B10="","",IFERROR(VLOOKUP(CA$4&amp;$B$1&amp;BR$1,RPERFIL!$1:$1048576,$C10,0)*$D10,"-"))</f>
        <v>52.1581301128791</v>
      </c>
      <c r="CB10" s="15">
        <f>IF($B10="","",IFERROR(VLOOKUP(CB$4&amp;$B$1&amp;BR$1,RPERFIL!$1:$1048576,$C10,0)*$D10,"-"))</f>
        <v>52.267923323529217</v>
      </c>
      <c r="CC10" s="15">
        <f>IF($B10="","",IFERROR(VLOOKUP(CC$4&amp;$B$1&amp;BR$1,RPERFIL!$1:$1048576,$C10,0)*$D10,"-"))</f>
        <v>52.305845147428776</v>
      </c>
    </row>
    <row r="11" spans="1:81" ht="27" customHeight="1" x14ac:dyDescent="0.25">
      <c r="A11" s="64">
        <v>6</v>
      </c>
      <c r="B11" s="37" t="s">
        <v>40</v>
      </c>
      <c r="C11" s="41">
        <f>HLOOKUP($B11,RPERFIL!$1:$2,2,0)</f>
        <v>16</v>
      </c>
      <c r="D11" s="41">
        <v>100</v>
      </c>
      <c r="E11" s="14"/>
      <c r="F11" s="14" t="s">
        <v>240</v>
      </c>
      <c r="G11" s="15">
        <f>IF($B11="","",IFERROR(VLOOKUP(G$4&amp;$B$1&amp;E$1,RPERFIL!$1:$1048576,$C11,0)*$D11,"-"))</f>
        <v>61.951349186720648</v>
      </c>
      <c r="H11" s="15">
        <f>IF($B11="","",IFERROR(VLOOKUP(H$4&amp;$B$1&amp;E$1,RPERFIL!$1:$1048576,$C11,0)*$D11,"-"))</f>
        <v>62.996263956938407</v>
      </c>
      <c r="I11" s="15">
        <f>IF($B11="","",IFERROR(VLOOKUP(I$4&amp;$B$1&amp;E$1,RPERFIL!$1:$1048576,$C11,0)*$D11,"-"))</f>
        <v>60.51188958535392</v>
      </c>
      <c r="J11" s="15">
        <f>IF($B11="","",IFERROR(VLOOKUP(J$4&amp;$B$1&amp;E$1,RPERFIL!$1:$1048576,$C11,0)*$D11,"-"))</f>
        <v>58.916609466189627</v>
      </c>
      <c r="K11" s="15">
        <f>IF($B11="","",IFERROR(VLOOKUP(K$4&amp;$B$1&amp;E$1,RPERFIL!$1:$1048576,$C11,0)*$D11,"-"))</f>
        <v>55.59219867149848</v>
      </c>
      <c r="L11" s="15">
        <f>IF($B11="","",IFERROR(VLOOKUP(L$4&amp;$B$1&amp;E$1,RPERFIL!$1:$1048576,$C11,0)*$D11,"-"))</f>
        <v>56.121555992176994</v>
      </c>
      <c r="M11" s="15">
        <f>IF($B11="","",IFERROR(VLOOKUP(M$4&amp;$B$1&amp;E$1,RPERFIL!$1:$1048576,$C11,0)*$D11,"-"))</f>
        <v>56.14563919417872</v>
      </c>
      <c r="N11" s="15">
        <f>IF($B11="","",IFERROR(VLOOKUP(N$4&amp;$B$1&amp;E$1,RPERFIL!$1:$1048576,$C11,0)*$D11,"-"))</f>
        <v>55.343740748575975</v>
      </c>
      <c r="O11" s="15">
        <f>IF($B11="","",IFERROR(VLOOKUP(O$4&amp;$B$1&amp;E$1,RPERFIL!$1:$1048576,$C11,0)*$D11,"-"))</f>
        <v>57.065000437021808</v>
      </c>
      <c r="P11" s="15">
        <f>IF($B11="","",IFERROR(VLOOKUP(P$4&amp;$B$1&amp;E$1,RPERFIL!$1:$1048576,$C11,0)*$D11,"-"))</f>
        <v>51.27833468242072</v>
      </c>
      <c r="Q11" s="58" t="s">
        <v>18</v>
      </c>
      <c r="R11" s="14"/>
      <c r="S11" s="14" t="s">
        <v>240</v>
      </c>
      <c r="T11" s="15">
        <f>IF($B11="","",IFERROR(VLOOKUP(T$4&amp;$B$1&amp;R$1,RPERFIL!$1:$1048576,$C11,0)*$D11,"-"))</f>
        <v>61.061715088927841</v>
      </c>
      <c r="U11" s="15">
        <f>IF($B11="","",IFERROR(VLOOKUP(U$4&amp;$B$1&amp;R$1,RPERFIL!$1:$1048576,$C11,0)*$D11,"-"))</f>
        <v>62.872381158345938</v>
      </c>
      <c r="V11" s="15">
        <f>IF($B11="","",IFERROR(VLOOKUP(V$4&amp;$B$1&amp;R$1,RPERFIL!$1:$1048576,$C11,0)*$D11,"-"))</f>
        <v>60.126115604945376</v>
      </c>
      <c r="W11" s="15">
        <f>IF($B11="","",IFERROR(VLOOKUP(W$4&amp;$B$1&amp;R$1,RPERFIL!$1:$1048576,$C11,0)*$D11,"-"))</f>
        <v>58.119986566037774</v>
      </c>
      <c r="X11" s="15">
        <f>IF($B11="","",IFERROR(VLOOKUP(X$4&amp;$B$1&amp;R$1,RPERFIL!$1:$1048576,$C11,0)*$D11,"-"))</f>
        <v>53.926654745601752</v>
      </c>
      <c r="Y11" s="15">
        <f>IF($B11="","",IFERROR(VLOOKUP(Y$4&amp;$B$1&amp;R$1,RPERFIL!$1:$1048576,$C11,0)*$D11,"-"))</f>
        <v>55.001668958528406</v>
      </c>
      <c r="Z11" s="15">
        <f>IF($B11="","",IFERROR(VLOOKUP(Z$4&amp;$B$1&amp;R$1,RPERFIL!$1:$1048576,$C11,0)*$D11,"-"))</f>
        <v>55.083725948132688</v>
      </c>
      <c r="AA11" s="15">
        <f>IF($B11="","",IFERROR(VLOOKUP(AA$4&amp;$B$1&amp;R$1,RPERFIL!$1:$1048576,$C11,0)*$D11,"-"))</f>
        <v>54.615021746052449</v>
      </c>
      <c r="AB11" s="15">
        <f>IF($B11="","",IFERROR(VLOOKUP(AB$4&amp;$B$1&amp;R$1,RPERFIL!$1:$1048576,$C11,0)*$D11,"-"))</f>
        <v>56.239443590170204</v>
      </c>
      <c r="AC11" s="15">
        <f>IF($B11="","",IFERROR(VLOOKUP(AC$4&amp;$B$1&amp;R$1,RPERFIL!$1:$1048576,$C11,0)*$D11,"-"))</f>
        <v>50.105016502004041</v>
      </c>
      <c r="AE11" s="14"/>
      <c r="AF11" s="14" t="s">
        <v>240</v>
      </c>
      <c r="AG11" s="15">
        <f>IF($B11="","",IFERROR(VLOOKUP(AG$4&amp;$B$1&amp;AE$1,RPERFIL!$1:$1048576,$C11,0)*$D11,"-"))</f>
        <v>67.566704440317523</v>
      </c>
      <c r="AH11" s="15">
        <f>IF($B11="","",IFERROR(VLOOKUP(AH$4&amp;$B$1&amp;AE$1,RPERFIL!$1:$1048576,$C11,0)*$D11,"-"))</f>
        <v>69.290065790158522</v>
      </c>
      <c r="AI11" s="15">
        <f>IF($B11="","",IFERROR(VLOOKUP(AI$4&amp;$B$1&amp;AE$1,RPERFIL!$1:$1048576,$C11,0)*$D11,"-"))</f>
        <v>66.852619390758122</v>
      </c>
      <c r="AJ11" s="15">
        <f>IF($B11="","",IFERROR(VLOOKUP(AJ$4&amp;$B$1&amp;AE$1,RPERFIL!$1:$1048576,$C11,0)*$D11,"-"))</f>
        <v>63.726663369158146</v>
      </c>
      <c r="AK11" s="15">
        <f>IF($B11="","",IFERROR(VLOOKUP(AK$4&amp;$B$1&amp;AE$1,RPERFIL!$1:$1048576,$C11,0)*$D11,"-"))</f>
        <v>58.443945545656973</v>
      </c>
      <c r="AL11" s="15">
        <f>IF($B11="","",IFERROR(VLOOKUP(AL$4&amp;$B$1&amp;AE$1,RPERFIL!$1:$1048576,$C11,0)*$D11,"-"))</f>
        <v>59.43221904251331</v>
      </c>
      <c r="AM11" s="15">
        <f>IF($B11="","",IFERROR(VLOOKUP(AM$4&amp;$B$1&amp;AE$1,RPERFIL!$1:$1048576,$C11,0)*$D11,"-"))</f>
        <v>59.263340204666861</v>
      </c>
      <c r="AN11" s="15">
        <f>IF($B11="","",IFERROR(VLOOKUP(AN$4&amp;$B$1&amp;AE$1,RPERFIL!$1:$1048576,$C11,0)*$D11,"-"))</f>
        <v>60.071046474453617</v>
      </c>
      <c r="AO11" s="15">
        <f>IF($B11="","",IFERROR(VLOOKUP(AO$4&amp;$B$1&amp;AE$1,RPERFIL!$1:$1048576,$C11,0)*$D11,"-"))</f>
        <v>62.579557701546676</v>
      </c>
      <c r="AP11" s="15">
        <f>IF($B11="","",IFERROR(VLOOKUP(AP$4&amp;$B$1&amp;AE$1,RPERFIL!$1:$1048576,$C11,0)*$D11,"-"))</f>
        <v>54.477620780211197</v>
      </c>
      <c r="AR11" s="14"/>
      <c r="AS11" s="14" t="s">
        <v>240</v>
      </c>
      <c r="AT11" s="15">
        <f>IF($B11="","",IFERROR(VLOOKUP(AT$4&amp;$B$1&amp;AR$1,RPERFIL!$1:$1048576,$C11,0)*$D11,"-"))</f>
        <v>64.605214221358679</v>
      </c>
      <c r="AU11" s="15">
        <f>IF($B11="","",IFERROR(VLOOKUP(AU$4&amp;$B$1&amp;AR$1,RPERFIL!$1:$1048576,$C11,0)*$D11,"-"))</f>
        <v>63.359615807214617</v>
      </c>
      <c r="AV11" s="15">
        <f>IF($B11="","",IFERROR(VLOOKUP(AV$4&amp;$B$1&amp;AR$1,RPERFIL!$1:$1048576,$C11,0)*$D11,"-"))</f>
        <v>61.652916857565998</v>
      </c>
      <c r="AW11" s="15">
        <f>IF($B11="","",IFERROR(VLOOKUP(AW$4&amp;$B$1&amp;AR$1,RPERFIL!$1:$1048576,$C11,0)*$D11,"-"))</f>
        <v>61.208335104973784</v>
      </c>
      <c r="AX11" s="15">
        <f>IF($B11="","",IFERROR(VLOOKUP(AX$4&amp;$B$1&amp;AR$1,RPERFIL!$1:$1048576,$C11,0)*$D11,"-"))</f>
        <v>60.390326184258228</v>
      </c>
      <c r="AY11" s="15">
        <f>IF($B11="","",IFERROR(VLOOKUP(AY$4&amp;$B$1&amp;AR$1,RPERFIL!$1:$1048576,$C11,0)*$D11,"-"))</f>
        <v>59.309288222547977</v>
      </c>
      <c r="AZ11" s="15">
        <f>IF($B11="","",IFERROR(VLOOKUP(AZ$4&amp;$B$1&amp;AR$1,RPERFIL!$1:$1048576,$C11,0)*$D11,"-"))</f>
        <v>59.141077966922559</v>
      </c>
      <c r="BA11" s="15">
        <f>IF($B11="","",IFERROR(VLOOKUP(BA$4&amp;$B$1&amp;AR$1,RPERFIL!$1:$1048576,$C11,0)*$D11,"-"))</f>
        <v>57.377201499783389</v>
      </c>
      <c r="BB11" s="15">
        <f>IF($B11="","",IFERROR(VLOOKUP(BB$4&amp;$B$1&amp;AR$1,RPERFIL!$1:$1048576,$C11,0)*$D11,"-"))</f>
        <v>59.348076664383633</v>
      </c>
      <c r="BC11" s="15">
        <f>IF($B11="","",IFERROR(VLOOKUP(BC$4&amp;$B$1&amp;AR$1,RPERFIL!$1:$1048576,$C11,0)*$D11,"-"))</f>
        <v>54.73010107333549</v>
      </c>
      <c r="BE11" s="14"/>
      <c r="BF11" s="14" t="s">
        <v>240</v>
      </c>
      <c r="BG11" s="15">
        <f>IF($B11="","",IFERROR(VLOOKUP(BG$4&amp;$B$1&amp;BE$1,RPERFIL!$1:$1048576,$C11,0)*$D11,"-"))</f>
        <v>52.9498078867543</v>
      </c>
      <c r="BH11" s="15">
        <f>IF($B11="","",IFERROR(VLOOKUP(BH$4&amp;$B$1&amp;BE$1,RPERFIL!$1:$1048576,$C11,0)*$D11,"-"))</f>
        <v>55.076150450528338</v>
      </c>
      <c r="BI11" s="15">
        <f>IF($B11="","",IFERROR(VLOOKUP(BI$4&amp;$B$1&amp;BE$1,RPERFIL!$1:$1048576,$C11,0)*$D11,"-"))</f>
        <v>52.051109633544911</v>
      </c>
      <c r="BJ11" s="15">
        <f>IF($B11="","",IFERROR(VLOOKUP(BJ$4&amp;$B$1&amp;BE$1,RPERFIL!$1:$1048576,$C11,0)*$D11,"-"))</f>
        <v>51.240589082005862</v>
      </c>
      <c r="BK11" s="15">
        <f>IF($B11="","",IFERROR(VLOOKUP(BK$4&amp;$B$1&amp;BE$1,RPERFIL!$1:$1048576,$C11,0)*$D11,"-"))</f>
        <v>48.740968243183445</v>
      </c>
      <c r="BL11" s="15">
        <f>IF($B11="","",IFERROR(VLOOKUP(BL$4&amp;$B$1&amp;BE$1,RPERFIL!$1:$1048576,$C11,0)*$D11,"-"))</f>
        <v>49.654217134487709</v>
      </c>
      <c r="BM11" s="15">
        <f>IF($B11="","",IFERROR(VLOOKUP(BM$4&amp;$B$1&amp;BE$1,RPERFIL!$1:$1048576,$C11,0)*$D11,"-"))</f>
        <v>50.119285783060349</v>
      </c>
      <c r="BN11" s="15">
        <f>IF($B11="","",IFERROR(VLOOKUP(BN$4&amp;$B$1&amp;BE$1,RPERFIL!$1:$1048576,$C11,0)*$D11,"-"))</f>
        <v>48.565682956080714</v>
      </c>
      <c r="BO11" s="15">
        <f>IF($B11="","",IFERROR(VLOOKUP(BO$4&amp;$B$1&amp;BE$1,RPERFIL!$1:$1048576,$C11,0)*$D11,"-"))</f>
        <v>48.973138837596942</v>
      </c>
      <c r="BP11" s="15">
        <f>IF($B11="","",IFERROR(VLOOKUP(BP$4&amp;$B$1&amp;BE$1,RPERFIL!$1:$1048576,$C11,0)*$D11,"-"))</f>
        <v>44.796659168284471</v>
      </c>
      <c r="BR11" s="14"/>
      <c r="BS11" s="14" t="s">
        <v>240</v>
      </c>
      <c r="BT11" s="15">
        <f>IF($B11="","",IFERROR(VLOOKUP(BT$4&amp;$B$1&amp;BR$1,RPERFIL!$1:$1048576,$C11,0)*$D11,"-"))</f>
        <v>55.264671529662955</v>
      </c>
      <c r="BU11" s="15">
        <f>IF($B11="","",IFERROR(VLOOKUP(BU$4&amp;$B$1&amp;BR$1,RPERFIL!$1:$1048576,$C11,0)*$D11,"-"))</f>
        <v>55.043290595870431</v>
      </c>
      <c r="BV11" s="15">
        <f>IF($B11="","",IFERROR(VLOOKUP(BV$4&amp;$B$1&amp;BR$1,RPERFIL!$1:$1048576,$C11,0)*$D11,"-"))</f>
        <v>53.914665644047865</v>
      </c>
      <c r="BW11" s="15">
        <f>IF($B11="","",IFERROR(VLOOKUP(BW$4&amp;$B$1&amp;BR$1,RPERFIL!$1:$1048576,$C11,0)*$D11,"-"))</f>
        <v>53.733921615768097</v>
      </c>
      <c r="BX11" s="15">
        <f>IF($B11="","",IFERROR(VLOOKUP(BX$4&amp;$B$1&amp;BR$1,RPERFIL!$1:$1048576,$C11,0)*$D11,"-"))</f>
        <v>52.166607265055234</v>
      </c>
      <c r="BY11" s="15">
        <f>IF($B11="","",IFERROR(VLOOKUP(BY$4&amp;$B$1&amp;BR$1,RPERFIL!$1:$1048576,$C11,0)*$D11,"-"))</f>
        <v>52.053312743130796</v>
      </c>
      <c r="BZ11" s="15">
        <f>IF($B11="","",IFERROR(VLOOKUP(BZ$4&amp;$B$1&amp;BR$1,RPERFIL!$1:$1048576,$C11,0)*$D11,"-"))</f>
        <v>51.634853764979994</v>
      </c>
      <c r="CA11" s="15">
        <f>IF($B11="","",IFERROR(VLOOKUP(CA$4&amp;$B$1&amp;BR$1,RPERFIL!$1:$1048576,$C11,0)*$D11,"-"))</f>
        <v>50.713692073572759</v>
      </c>
      <c r="CB11" s="15">
        <f>IF($B11="","",IFERROR(VLOOKUP(CB$4&amp;$B$1&amp;BR$1,RPERFIL!$1:$1048576,$C11,0)*$D11,"-"))</f>
        <v>50.404020203343414</v>
      </c>
      <c r="CC11" s="15">
        <f>IF($B11="","",IFERROR(VLOOKUP(CC$4&amp;$B$1&amp;BR$1,RPERFIL!$1:$1048576,$C11,0)*$D11,"-"))</f>
        <v>49.767935440194641</v>
      </c>
    </row>
    <row r="12" spans="1:81" ht="27" customHeight="1" x14ac:dyDescent="0.25">
      <c r="A12" s="64">
        <v>7</v>
      </c>
      <c r="B12" s="37" t="s">
        <v>41</v>
      </c>
      <c r="C12" s="41">
        <f>HLOOKUP($B12,RPERFIL!$1:$2,2,0)</f>
        <v>17</v>
      </c>
      <c r="D12" s="41">
        <v>100</v>
      </c>
      <c r="E12" s="14"/>
      <c r="F12" s="14" t="s">
        <v>24</v>
      </c>
      <c r="G12" s="15">
        <f>IF($B12="","",IFERROR(VLOOKUP(G$4&amp;$B$1&amp;E$1,RPERFIL!$1:$1048576,$C12,0)*$D12,"-"))</f>
        <v>37.979182004325217</v>
      </c>
      <c r="H12" s="15">
        <f>IF($B12="","",IFERROR(VLOOKUP(H$4&amp;$B$1&amp;E$1,RPERFIL!$1:$1048576,$C12,0)*$D12,"-"))</f>
        <v>36.942996559399347</v>
      </c>
      <c r="I12" s="15">
        <f>IF($B12="","",IFERROR(VLOOKUP(I$4&amp;$B$1&amp;E$1,RPERFIL!$1:$1048576,$C12,0)*$D12,"-"))</f>
        <v>39.410041328487964</v>
      </c>
      <c r="J12" s="15">
        <f>IF($B12="","",IFERROR(VLOOKUP(J$4&amp;$B$1&amp;E$1,RPERFIL!$1:$1048576,$C12,0)*$D12,"-"))</f>
        <v>41.045543728499197</v>
      </c>
      <c r="K12" s="15">
        <f>IF($B12="","",IFERROR(VLOOKUP(K$4&amp;$B$1&amp;E$1,RPERFIL!$1:$1048576,$C12,0)*$D12,"-"))</f>
        <v>44.255940851164631</v>
      </c>
      <c r="L12" s="15">
        <f>IF($B12="","",IFERROR(VLOOKUP(L$4&amp;$B$1&amp;E$1,RPERFIL!$1:$1048576,$C12,0)*$D12,"-"))</f>
        <v>43.710284438301159</v>
      </c>
      <c r="M12" s="15">
        <f>IF($B12="","",IFERROR(VLOOKUP(M$4&amp;$B$1&amp;E$1,RPERFIL!$1:$1048576,$C12,0)*$D12,"-"))</f>
        <v>43.60826680104028</v>
      </c>
      <c r="N12" s="15">
        <f>IF($B12="","",IFERROR(VLOOKUP(N$4&amp;$B$1&amp;E$1,RPERFIL!$1:$1048576,$C12,0)*$D12,"-"))</f>
        <v>44.509560632434045</v>
      </c>
      <c r="O12" s="15">
        <f>IF($B12="","",IFERROR(VLOOKUP(O$4&amp;$B$1&amp;E$1,RPERFIL!$1:$1048576,$C12,0)*$D12,"-"))</f>
        <v>42.761926473084557</v>
      </c>
      <c r="P12" s="15">
        <f>IF($B12="","",IFERROR(VLOOKUP(P$4&amp;$B$1&amp;E$1,RPERFIL!$1:$1048576,$C12,0)*$D12,"-"))</f>
        <v>48.609503833357444</v>
      </c>
      <c r="Q12" s="58" t="s">
        <v>18</v>
      </c>
      <c r="R12" s="14"/>
      <c r="S12" s="14" t="s">
        <v>24</v>
      </c>
      <c r="T12" s="15">
        <f>IF($B12="","",IFERROR(VLOOKUP(T$4&amp;$B$1&amp;R$1,RPERFIL!$1:$1048576,$C12,0)*$D12,"-"))</f>
        <v>38.84552862503385</v>
      </c>
      <c r="U12" s="15">
        <f>IF($B12="","",IFERROR(VLOOKUP(U$4&amp;$B$1&amp;R$1,RPERFIL!$1:$1048576,$C12,0)*$D12,"-"))</f>
        <v>37.08445941300846</v>
      </c>
      <c r="V12" s="15">
        <f>IF($B12="","",IFERROR(VLOOKUP(V$4&amp;$B$1&amp;R$1,RPERFIL!$1:$1048576,$C12,0)*$D12,"-"))</f>
        <v>39.774971536052419</v>
      </c>
      <c r="W12" s="15">
        <f>IF($B12="","",IFERROR(VLOOKUP(W$4&amp;$B$1&amp;R$1,RPERFIL!$1:$1048576,$C12,0)*$D12,"-"))</f>
        <v>41.829010764223732</v>
      </c>
      <c r="X12" s="15">
        <f>IF($B12="","",IFERROR(VLOOKUP(X$4&amp;$B$1&amp;R$1,RPERFIL!$1:$1048576,$C12,0)*$D12,"-"))</f>
        <v>45.900994123022933</v>
      </c>
      <c r="Y12" s="15">
        <f>IF($B12="","",IFERROR(VLOOKUP(Y$4&amp;$B$1&amp;R$1,RPERFIL!$1:$1048576,$C12,0)*$D12,"-"))</f>
        <v>44.807672450133722</v>
      </c>
      <c r="Z12" s="15">
        <f>IF($B12="","",IFERROR(VLOOKUP(Z$4&amp;$B$1&amp;R$1,RPERFIL!$1:$1048576,$C12,0)*$D12,"-"))</f>
        <v>44.65001753889527</v>
      </c>
      <c r="AA12" s="15">
        <f>IF($B12="","",IFERROR(VLOOKUP(AA$4&amp;$B$1&amp;R$1,RPERFIL!$1:$1048576,$C12,0)*$D12,"-"))</f>
        <v>45.2123995432162</v>
      </c>
      <c r="AB12" s="15">
        <f>IF($B12="","",IFERROR(VLOOKUP(AB$4&amp;$B$1&amp;R$1,RPERFIL!$1:$1048576,$C12,0)*$D12,"-"))</f>
        <v>43.541432418312013</v>
      </c>
      <c r="AC12" s="15">
        <f>IF($B12="","",IFERROR(VLOOKUP(AC$4&amp;$B$1&amp;R$1,RPERFIL!$1:$1048576,$C12,0)*$D12,"-"))</f>
        <v>49.81118474202809</v>
      </c>
      <c r="AE12" s="14"/>
      <c r="AF12" s="14" t="s">
        <v>24</v>
      </c>
      <c r="AG12" s="15">
        <f>IF($B12="","",IFERROR(VLOOKUP(AG$4&amp;$B$1&amp;AE$1,RPERFIL!$1:$1048576,$C12,0)*$D12,"-"))</f>
        <v>32.330439659782002</v>
      </c>
      <c r="AH12" s="15">
        <f>IF($B12="","",IFERROR(VLOOKUP(AH$4&amp;$B$1&amp;AE$1,RPERFIL!$1:$1048576,$C12,0)*$D12,"-"))</f>
        <v>30.644375609566453</v>
      </c>
      <c r="AI12" s="15">
        <f>IF($B12="","",IFERROR(VLOOKUP(AI$4&amp;$B$1&amp;AE$1,RPERFIL!$1:$1048576,$C12,0)*$D12,"-"))</f>
        <v>33.007900396586784</v>
      </c>
      <c r="AJ12" s="15">
        <f>IF($B12="","",IFERROR(VLOOKUP(AJ$4&amp;$B$1&amp;AE$1,RPERFIL!$1:$1048576,$C12,0)*$D12,"-"))</f>
        <v>36.193994201089829</v>
      </c>
      <c r="AK12" s="15">
        <f>IF($B12="","",IFERROR(VLOOKUP(AK$4&amp;$B$1&amp;AE$1,RPERFIL!$1:$1048576,$C12,0)*$D12,"-"))</f>
        <v>41.298060269814826</v>
      </c>
      <c r="AL12" s="15">
        <f>IF($B12="","",IFERROR(VLOOKUP(AL$4&amp;$B$1&amp;AE$1,RPERFIL!$1:$1048576,$C12,0)*$D12,"-"))</f>
        <v>40.368549064097103</v>
      </c>
      <c r="AM12" s="15">
        <f>IF($B12="","",IFERROR(VLOOKUP(AM$4&amp;$B$1&amp;AE$1,RPERFIL!$1:$1048576,$C12,0)*$D12,"-"))</f>
        <v>40.384546484981641</v>
      </c>
      <c r="AN12" s="15">
        <f>IF($B12="","",IFERROR(VLOOKUP(AN$4&amp;$B$1&amp;AE$1,RPERFIL!$1:$1048576,$C12,0)*$D12,"-"))</f>
        <v>39.679527252808569</v>
      </c>
      <c r="AO12" s="15">
        <f>IF($B12="","",IFERROR(VLOOKUP(AO$4&amp;$B$1&amp;AE$1,RPERFIL!$1:$1048576,$C12,0)*$D12,"-"))</f>
        <v>37.308560947455256</v>
      </c>
      <c r="AP12" s="15">
        <f>IF($B12="","",IFERROR(VLOOKUP(AP$4&amp;$B$1&amp;AE$1,RPERFIL!$1:$1048576,$C12,0)*$D12,"-"))</f>
        <v>45.407741267575737</v>
      </c>
      <c r="AR12" s="14"/>
      <c r="AS12" s="14" t="s">
        <v>24</v>
      </c>
      <c r="AT12" s="15">
        <f>IF($B12="","",IFERROR(VLOOKUP(AT$4&amp;$B$1&amp;AR$1,RPERFIL!$1:$1048576,$C12,0)*$D12,"-"))</f>
        <v>35.394785778641328</v>
      </c>
      <c r="AU12" s="15">
        <f>IF($B12="","",IFERROR(VLOOKUP(AU$4&amp;$B$1&amp;AR$1,RPERFIL!$1:$1048576,$C12,0)*$D12,"-"))</f>
        <v>36.528081896603283</v>
      </c>
      <c r="AV12" s="15">
        <f>IF($B12="","",IFERROR(VLOOKUP(AV$4&amp;$B$1&amp;AR$1,RPERFIL!$1:$1048576,$C12,0)*$D12,"-"))</f>
        <v>38.330664956748031</v>
      </c>
      <c r="AW12" s="15">
        <f>IF($B12="","",IFERROR(VLOOKUP(AW$4&amp;$B$1&amp;AR$1,RPERFIL!$1:$1048576,$C12,0)*$D12,"-"))</f>
        <v>38.791664895026216</v>
      </c>
      <c r="AX12" s="15">
        <f>IF($B12="","",IFERROR(VLOOKUP(AX$4&amp;$B$1&amp;AR$1,RPERFIL!$1:$1048576,$C12,0)*$D12,"-"))</f>
        <v>39.516843166059104</v>
      </c>
      <c r="AY12" s="15">
        <f>IF($B12="","",IFERROR(VLOOKUP(AY$4&amp;$B$1&amp;AR$1,RPERFIL!$1:$1048576,$C12,0)*$D12,"-"))</f>
        <v>40.586595146940844</v>
      </c>
      <c r="AZ12" s="15">
        <f>IF($B12="","",IFERROR(VLOOKUP(AZ$4&amp;$B$1&amp;AR$1,RPERFIL!$1:$1048576,$C12,0)*$D12,"-"))</f>
        <v>40.669702315359046</v>
      </c>
      <c r="BA12" s="15">
        <f>IF($B12="","",IFERROR(VLOOKUP(BA$4&amp;$B$1&amp;AR$1,RPERFIL!$1:$1048576,$C12,0)*$D12,"-"))</f>
        <v>42.548317225101954</v>
      </c>
      <c r="BB12" s="15">
        <f>IF($B12="","",IFERROR(VLOOKUP(BB$4&amp;$B$1&amp;AR$1,RPERFIL!$1:$1048576,$C12,0)*$D12,"-"))</f>
        <v>40.606203945407529</v>
      </c>
      <c r="BC12" s="15">
        <f>IF($B12="","",IFERROR(VLOOKUP(BC$4&amp;$B$1&amp;AR$1,RPERFIL!$1:$1048576,$C12,0)*$D12,"-"))</f>
        <v>45.074297576108307</v>
      </c>
      <c r="BE12" s="14"/>
      <c r="BF12" s="14" t="s">
        <v>24</v>
      </c>
      <c r="BG12" s="15">
        <f>IF($B12="","",IFERROR(VLOOKUP(BG$4&amp;$B$1&amp;BE$1,RPERFIL!$1:$1048576,$C12,0)*$D12,"-"))</f>
        <v>46.97003033367038</v>
      </c>
      <c r="BH12" s="15">
        <f>IF($B12="","",IFERROR(VLOOKUP(BH$4&amp;$B$1&amp;BE$1,RPERFIL!$1:$1048576,$C12,0)*$D12,"-"))</f>
        <v>44.907900730213335</v>
      </c>
      <c r="BI12" s="15">
        <f>IF($B12="","",IFERROR(VLOOKUP(BI$4&amp;$B$1&amp;BE$1,RPERFIL!$1:$1048576,$C12,0)*$D12,"-"))</f>
        <v>47.898677639560404</v>
      </c>
      <c r="BJ12" s="15">
        <f>IF($B12="","",IFERROR(VLOOKUP(BJ$4&amp;$B$1&amp;BE$1,RPERFIL!$1:$1048576,$C12,0)*$D12,"-"))</f>
        <v>48.743181159301031</v>
      </c>
      <c r="BK12" s="15">
        <f>IF($B12="","",IFERROR(VLOOKUP(BK$4&amp;$B$1&amp;BE$1,RPERFIL!$1:$1048576,$C12,0)*$D12,"-"))</f>
        <v>51.184995753782204</v>
      </c>
      <c r="BL12" s="15">
        <f>IF($B12="","",IFERROR(VLOOKUP(BL$4&amp;$B$1&amp;BE$1,RPERFIL!$1:$1048576,$C12,0)*$D12,"-"))</f>
        <v>50.165471819925031</v>
      </c>
      <c r="BM12" s="15">
        <f>IF($B12="","",IFERROR(VLOOKUP(BM$4&amp;$B$1&amp;BE$1,RPERFIL!$1:$1048576,$C12,0)*$D12,"-"))</f>
        <v>49.716436237677662</v>
      </c>
      <c r="BN12" s="15">
        <f>IF($B12="","",IFERROR(VLOOKUP(BN$4&amp;$B$1&amp;BE$1,RPERFIL!$1:$1048576,$C12,0)*$D12,"-"))</f>
        <v>51.346942664345107</v>
      </c>
      <c r="BO12" s="15">
        <f>IF($B12="","",IFERROR(VLOOKUP(BO$4&amp;$B$1&amp;BE$1,RPERFIL!$1:$1048576,$C12,0)*$D12,"-"))</f>
        <v>50.684828072594982</v>
      </c>
      <c r="BP12" s="15">
        <f>IF($B12="","",IFERROR(VLOOKUP(BP$4&amp;$B$1&amp;BE$1,RPERFIL!$1:$1048576,$C12,0)*$D12,"-"))</f>
        <v>55.15698097100055</v>
      </c>
      <c r="BR12" s="14"/>
      <c r="BS12" s="14" t="s">
        <v>24</v>
      </c>
      <c r="BT12" s="15">
        <f>IF($B12="","",IFERROR(VLOOKUP(BT$4&amp;$B$1&amp;BR$1,RPERFIL!$1:$1048576,$C12,0)*$D12,"-"))</f>
        <v>44.599615325754613</v>
      </c>
      <c r="BU12" s="15">
        <f>IF($B12="","",IFERROR(VLOOKUP(BU$4&amp;$B$1&amp;BR$1,RPERFIL!$1:$1048576,$C12,0)*$D12,"-"))</f>
        <v>44.766208456249394</v>
      </c>
      <c r="BV12" s="15">
        <f>IF($B12="","",IFERROR(VLOOKUP(BV$4&amp;$B$1&amp;BR$1,RPERFIL!$1:$1048576,$C12,0)*$D12,"-"))</f>
        <v>45.893431375924813</v>
      </c>
      <c r="BW12" s="15">
        <f>IF($B12="","",IFERROR(VLOOKUP(BW$4&amp;$B$1&amp;BR$1,RPERFIL!$1:$1048576,$C12,0)*$D12,"-"))</f>
        <v>46.090884332203601</v>
      </c>
      <c r="BX12" s="15">
        <f>IF($B12="","",IFERROR(VLOOKUP(BX$4&amp;$B$1&amp;BR$1,RPERFIL!$1:$1048576,$C12,0)*$D12,"-"))</f>
        <v>47.638222869773976</v>
      </c>
      <c r="BY12" s="15">
        <f>IF($B12="","",IFERROR(VLOOKUP(BY$4&amp;$B$1&amp;BR$1,RPERFIL!$1:$1048576,$C12,0)*$D12,"-"))</f>
        <v>47.659101868348202</v>
      </c>
      <c r="BZ12" s="15">
        <f>IF($B12="","",IFERROR(VLOOKUP(BZ$4&amp;$B$1&amp;BR$1,RPERFIL!$1:$1048576,$C12,0)*$D12,"-"))</f>
        <v>48.059339074456894</v>
      </c>
      <c r="CA12" s="15">
        <f>IF($B12="","",IFERROR(VLOOKUP(CA$4&amp;$B$1&amp;BR$1,RPERFIL!$1:$1048576,$C12,0)*$D12,"-"))</f>
        <v>48.989221398965761</v>
      </c>
      <c r="CB12" s="15">
        <f>IF($B12="","",IFERROR(VLOOKUP(CB$4&amp;$B$1&amp;BR$1,RPERFIL!$1:$1048576,$C12,0)*$D12,"-"))</f>
        <v>49.359653745054942</v>
      </c>
      <c r="CC12" s="15">
        <f>IF($B12="","",IFERROR(VLOOKUP(CC$4&amp;$B$1&amp;BR$1,RPERFIL!$1:$1048576,$C12,0)*$D12,"-"))</f>
        <v>49.894056590373737</v>
      </c>
    </row>
    <row r="13" spans="1:81" ht="27" customHeight="1" x14ac:dyDescent="0.25">
      <c r="A13" s="64">
        <v>8</v>
      </c>
      <c r="B13" s="37" t="s">
        <v>35</v>
      </c>
      <c r="C13" s="41">
        <f>HLOOKUP($B13,RPERFIL!$1:$2,2,0)</f>
        <v>18</v>
      </c>
      <c r="D13" s="41">
        <v>100</v>
      </c>
      <c r="E13" s="14"/>
      <c r="F13" s="14" t="s">
        <v>32</v>
      </c>
      <c r="G13" s="15">
        <f>IF($B13="","",IFERROR(VLOOKUP(G$4&amp;$B$1&amp;E$1,RPERFIL!$1:$1048576,$C13,0)*$D13,"-"))</f>
        <v>23.396823263703176</v>
      </c>
      <c r="H13" s="15">
        <f>IF($B13="","",IFERROR(VLOOKUP(H$4&amp;$B$1&amp;E$1,RPERFIL!$1:$1048576,$C13,0)*$D13,"-"))</f>
        <v>21.944671457178448</v>
      </c>
      <c r="I13" s="15">
        <f>IF($B13="","",IFERROR(VLOOKUP(I$4&amp;$B$1&amp;E$1,RPERFIL!$1:$1048576,$C13,0)*$D13,"-"))</f>
        <v>21.965161663521709</v>
      </c>
      <c r="J13" s="15">
        <f>IF($B13="","",IFERROR(VLOOKUP(J$4&amp;$B$1&amp;E$1,RPERFIL!$1:$1048576,$C13,0)*$D13,"-"))</f>
        <v>21.618857876528217</v>
      </c>
      <c r="K13" s="15">
        <f>IF($B13="","",IFERROR(VLOOKUP(K$4&amp;$B$1&amp;E$1,RPERFIL!$1:$1048576,$C13,0)*$D13,"-"))</f>
        <v>21.296736964093395</v>
      </c>
      <c r="L13" s="15">
        <f>IF($B13="","",IFERROR(VLOOKUP(L$4&amp;$B$1&amp;E$1,RPERFIL!$1:$1048576,$C13,0)*$D13,"-"))</f>
        <v>20.583723239300326</v>
      </c>
      <c r="M13" s="15">
        <f>IF($B13="","",IFERROR(VLOOKUP(M$4&amp;$B$1&amp;E$1,RPERFIL!$1:$1048576,$C13,0)*$D13,"-"))</f>
        <v>19.820569062942809</v>
      </c>
      <c r="N13" s="15">
        <f>IF($B13="","",IFERROR(VLOOKUP(N$4&amp;$B$1&amp;E$1,RPERFIL!$1:$1048576,$C13,0)*$D13,"-"))</f>
        <v>19.312111361572672</v>
      </c>
      <c r="O13" s="15">
        <f>IF($B13="","",IFERROR(VLOOKUP(O$4&amp;$B$1&amp;E$1,RPERFIL!$1:$1048576,$C13,0)*$D13,"-"))</f>
        <v>19.033987328616035</v>
      </c>
      <c r="P13" s="15">
        <f>IF($B13="","",IFERROR(VLOOKUP(P$4&amp;$B$1&amp;E$1,RPERFIL!$1:$1048576,$C13,0)*$D13,"-"))</f>
        <v>19.423365167692076</v>
      </c>
      <c r="Q13" s="58" t="s">
        <v>18</v>
      </c>
      <c r="R13" s="14"/>
      <c r="S13" s="14" t="s">
        <v>32</v>
      </c>
      <c r="T13" s="15">
        <f>IF($B13="","",IFERROR(VLOOKUP(T$4&amp;$B$1&amp;R$1,RPERFIL!$1:$1048576,$C13,0)*$D13,"-"))</f>
        <v>23.101389051289662</v>
      </c>
      <c r="U13" s="15">
        <f>IF($B13="","",IFERROR(VLOOKUP(U$4&amp;$B$1&amp;R$1,RPERFIL!$1:$1048576,$C13,0)*$D13,"-"))</f>
        <v>21.722545930883857</v>
      </c>
      <c r="V13" s="15">
        <f>IF($B13="","",IFERROR(VLOOKUP(V$4&amp;$B$1&amp;R$1,RPERFIL!$1:$1048576,$C13,0)*$D13,"-"))</f>
        <v>21.599648208518062</v>
      </c>
      <c r="W13" s="15">
        <f>IF($B13="","",IFERROR(VLOOKUP(W$4&amp;$B$1&amp;R$1,RPERFIL!$1:$1048576,$C13,0)*$D13,"-"))</f>
        <v>21.146493847964006</v>
      </c>
      <c r="X13" s="15">
        <f>IF($B13="","",IFERROR(VLOOKUP(X$4&amp;$B$1&amp;R$1,RPERFIL!$1:$1048576,$C13,0)*$D13,"-"))</f>
        <v>20.837012840918543</v>
      </c>
      <c r="Y13" s="15">
        <f>IF($B13="","",IFERROR(VLOOKUP(Y$4&amp;$B$1&amp;R$1,RPERFIL!$1:$1048576,$C13,0)*$D13,"-"))</f>
        <v>20.129517294405375</v>
      </c>
      <c r="Z13" s="15">
        <f>IF($B13="","",IFERROR(VLOOKUP(Z$4&amp;$B$1&amp;R$1,RPERFIL!$1:$1048576,$C13,0)*$D13,"-"))</f>
        <v>19.272035105369344</v>
      </c>
      <c r="AA13" s="15">
        <f>IF($B13="","",IFERROR(VLOOKUP(AA$4&amp;$B$1&amp;R$1,RPERFIL!$1:$1048576,$C13,0)*$D13,"-"))</f>
        <v>18.40275664389538</v>
      </c>
      <c r="AB13" s="15">
        <f>IF($B13="","",IFERROR(VLOOKUP(AB$4&amp;$B$1&amp;R$1,RPERFIL!$1:$1048576,$C13,0)*$D13,"-"))</f>
        <v>19.018520229587104</v>
      </c>
      <c r="AC13" s="15">
        <f>IF($B13="","",IFERROR(VLOOKUP(AC$4&amp;$B$1&amp;R$1,RPERFIL!$1:$1048576,$C13,0)*$D13,"-"))</f>
        <v>18.857421282986998</v>
      </c>
      <c r="AE13" s="14"/>
      <c r="AF13" s="14" t="s">
        <v>32</v>
      </c>
      <c r="AG13" s="15">
        <f>IF($B13="","",IFERROR(VLOOKUP(AG$4&amp;$B$1&amp;AE$1,RPERFIL!$1:$1048576,$C13,0)*$D13,"-"))</f>
        <v>21.890921804338088</v>
      </c>
      <c r="AH13" s="15">
        <f>IF($B13="","",IFERROR(VLOOKUP(AH$4&amp;$B$1&amp;AE$1,RPERFIL!$1:$1048576,$C13,0)*$D13,"-"))</f>
        <v>19.965695389590373</v>
      </c>
      <c r="AI13" s="15">
        <f>IF($B13="","",IFERROR(VLOOKUP(AI$4&amp;$B$1&amp;AE$1,RPERFIL!$1:$1048576,$C13,0)*$D13,"-"))</f>
        <v>20.047376472471043</v>
      </c>
      <c r="AJ13" s="15">
        <f>IF($B13="","",IFERROR(VLOOKUP(AJ$4&amp;$B$1&amp;AE$1,RPERFIL!$1:$1048576,$C13,0)*$D13,"-"))</f>
        <v>19.485015078712319</v>
      </c>
      <c r="AK13" s="15">
        <f>IF($B13="","",IFERROR(VLOOKUP(AK$4&amp;$B$1&amp;AE$1,RPERFIL!$1:$1048576,$C13,0)*$D13,"-"))</f>
        <v>19.791239688276004</v>
      </c>
      <c r="AL13" s="15">
        <f>IF($B13="","",IFERROR(VLOOKUP(AL$4&amp;$B$1&amp;AE$1,RPERFIL!$1:$1048576,$C13,0)*$D13,"-"))</f>
        <v>18.988963008174057</v>
      </c>
      <c r="AM13" s="15">
        <f>IF($B13="","",IFERROR(VLOOKUP(AM$4&amp;$B$1&amp;AE$1,RPERFIL!$1:$1048576,$C13,0)*$D13,"-"))</f>
        <v>18.244454689821218</v>
      </c>
      <c r="AN13" s="15">
        <f>IF($B13="","",IFERROR(VLOOKUP(AN$4&amp;$B$1&amp;AE$1,RPERFIL!$1:$1048576,$C13,0)*$D13,"-"))</f>
        <v>17.079747677137156</v>
      </c>
      <c r="AO13" s="15">
        <f>IF($B13="","",IFERROR(VLOOKUP(AO$4&amp;$B$1&amp;AE$1,RPERFIL!$1:$1048576,$C13,0)*$D13,"-"))</f>
        <v>17.8539281951211</v>
      </c>
      <c r="AP13" s="15">
        <f>IF($B13="","",IFERROR(VLOOKUP(AP$4&amp;$B$1&amp;AE$1,RPERFIL!$1:$1048576,$C13,0)*$D13,"-"))</f>
        <v>18.302888248397146</v>
      </c>
      <c r="AR13" s="14"/>
      <c r="AS13" s="14" t="s">
        <v>32</v>
      </c>
      <c r="AT13" s="15">
        <f>IF($B13="","",IFERROR(VLOOKUP(AT$4&amp;$B$1&amp;AR$1,RPERFIL!$1:$1048576,$C13,0)*$D13,"-"))</f>
        <v>24.278635423672938</v>
      </c>
      <c r="AU13" s="15">
        <f>IF($B13="","",IFERROR(VLOOKUP(AU$4&amp;$B$1&amp;AR$1,RPERFIL!$1:$1048576,$C13,0)*$D13,"-"))</f>
        <v>22.596172084301223</v>
      </c>
      <c r="AV13" s="15">
        <f>IF($B13="","",IFERROR(VLOOKUP(AV$4&amp;$B$1&amp;AR$1,RPERFIL!$1:$1048576,$C13,0)*$D13,"-"))</f>
        <v>23.045554346804376</v>
      </c>
      <c r="AW13" s="15">
        <f>IF($B13="","",IFERROR(VLOOKUP(AW$4&amp;$B$1&amp;AR$1,RPERFIL!$1:$1048576,$C13,0)*$D13,"-"))</f>
        <v>22.978547342048714</v>
      </c>
      <c r="AX13" s="15">
        <f>IF($B13="","",IFERROR(VLOOKUP(AX$4&amp;$B$1&amp;AR$1,RPERFIL!$1:$1048576,$C13,0)*$D13,"-"))</f>
        <v>22.621118104324793</v>
      </c>
      <c r="AY13" s="15">
        <f>IF($B13="","",IFERROR(VLOOKUP(AY$4&amp;$B$1&amp;AR$1,RPERFIL!$1:$1048576,$C13,0)*$D13,"-"))</f>
        <v>21.876609830772413</v>
      </c>
      <c r="AZ13" s="15">
        <f>IF($B13="","",IFERROR(VLOOKUP(AZ$4&amp;$B$1&amp;AR$1,RPERFIL!$1:$1048576,$C13,0)*$D13,"-"))</f>
        <v>21.36818760738058</v>
      </c>
      <c r="BA13" s="15">
        <f>IF($B13="","",IFERROR(VLOOKUP(BA$4&amp;$B$1&amp;AR$1,RPERFIL!$1:$1048576,$C13,0)*$D13,"-"))</f>
        <v>21.848504567466843</v>
      </c>
      <c r="BB13" s="15">
        <f>IF($B13="","",IFERROR(VLOOKUP(BB$4&amp;$B$1&amp;AR$1,RPERFIL!$1:$1048576,$C13,0)*$D13,"-"))</f>
        <v>19.076767252255856</v>
      </c>
      <c r="BC13" s="15">
        <f>IF($B13="","",IFERROR(VLOOKUP(BC$4&amp;$B$1&amp;AR$1,RPERFIL!$1:$1048576,$C13,0)*$D13,"-"))</f>
        <v>21.088306624301033</v>
      </c>
      <c r="BE13" s="14"/>
      <c r="BF13" s="14" t="s">
        <v>32</v>
      </c>
      <c r="BG13" s="15">
        <f>IF($B13="","",IFERROR(VLOOKUP(BG$4&amp;$B$1&amp;BE$1,RPERFIL!$1:$1048576,$C13,0)*$D13,"-"))</f>
        <v>24.611120663494795</v>
      </c>
      <c r="BH13" s="15">
        <f>IF($B13="","",IFERROR(VLOOKUP(BH$4&amp;$B$1&amp;BE$1,RPERFIL!$1:$1048576,$C13,0)*$D13,"-"))</f>
        <v>23.856775473916066</v>
      </c>
      <c r="BI13" s="15">
        <f>IF($B13="","",IFERROR(VLOOKUP(BI$4&amp;$B$1&amp;BE$1,RPERFIL!$1:$1048576,$C13,0)*$D13,"-"))</f>
        <v>23.463113083726086</v>
      </c>
      <c r="BJ13" s="15">
        <f>IF($B13="","",IFERROR(VLOOKUP(BJ$4&amp;$B$1&amp;BE$1,RPERFIL!$1:$1048576,$C13,0)*$D13,"-"))</f>
        <v>23.187286604625605</v>
      </c>
      <c r="BK13" s="15">
        <f>IF($B13="","",IFERROR(VLOOKUP(BK$4&amp;$B$1&amp;BE$1,RPERFIL!$1:$1048576,$C13,0)*$D13,"-"))</f>
        <v>22.037522607122565</v>
      </c>
      <c r="BL13" s="15">
        <f>IF($B13="","",IFERROR(VLOOKUP(BL$4&amp;$B$1&amp;BE$1,RPERFIL!$1:$1048576,$C13,0)*$D13,"-"))</f>
        <v>21.506109135759644</v>
      </c>
      <c r="BM13" s="15">
        <f>IF($B13="","",IFERROR(VLOOKUP(BM$4&amp;$B$1&amp;BE$1,RPERFIL!$1:$1048576,$C13,0)*$D13,"-"))</f>
        <v>20.49269369423763</v>
      </c>
      <c r="BN13" s="15">
        <f>IF($B13="","",IFERROR(VLOOKUP(BN$4&amp;$B$1&amp;BE$1,RPERFIL!$1:$1048576,$C13,0)*$D13,"-"))</f>
        <v>19.872139900153886</v>
      </c>
      <c r="BO13" s="15">
        <f>IF($B13="","",IFERROR(VLOOKUP(BO$4&amp;$B$1&amp;BE$1,RPERFIL!$1:$1048576,$C13,0)*$D13,"-"))</f>
        <v>20.353572925553049</v>
      </c>
      <c r="BP13" s="15">
        <f>IF($B13="","",IFERROR(VLOOKUP(BP$4&amp;$B$1&amp;BE$1,RPERFIL!$1:$1048576,$C13,0)*$D13,"-"))</f>
        <v>19.530626383120538</v>
      </c>
      <c r="BR13" s="14"/>
      <c r="BS13" s="14" t="s">
        <v>32</v>
      </c>
      <c r="BT13" s="15">
        <f>IF($B13="","",IFERROR(VLOOKUP(BT$4&amp;$B$1&amp;BR$1,RPERFIL!$1:$1048576,$C13,0)*$D13,"-"))</f>
        <v>27.485723963551678</v>
      </c>
      <c r="BU13" s="15">
        <f>IF($B13="","",IFERROR(VLOOKUP(BU$4&amp;$B$1&amp;BR$1,RPERFIL!$1:$1048576,$C13,0)*$D13,"-"))</f>
        <v>27.04215662392382</v>
      </c>
      <c r="BV13" s="15">
        <f>IF($B13="","",IFERROR(VLOOKUP(BV$4&amp;$B$1&amp;BR$1,RPERFIL!$1:$1048576,$C13,0)*$D13,"-"))</f>
        <v>26.737761622954697</v>
      </c>
      <c r="BW13" s="15">
        <f>IF($B13="","",IFERROR(VLOOKUP(BW$4&amp;$B$1&amp;BR$1,RPERFIL!$1:$1048576,$C13,0)*$D13,"-"))</f>
        <v>26.138977005437042</v>
      </c>
      <c r="BX13" s="15">
        <f>IF($B13="","",IFERROR(VLOOKUP(BX$4&amp;$B$1&amp;BR$1,RPERFIL!$1:$1048576,$C13,0)*$D13,"-"))</f>
        <v>25.821373606557113</v>
      </c>
      <c r="BY13" s="15">
        <f>IF($B13="","",IFERROR(VLOOKUP(BY$4&amp;$B$1&amp;BR$1,RPERFIL!$1:$1048576,$C13,0)*$D13,"-"))</f>
        <v>24.97896348633385</v>
      </c>
      <c r="BZ13" s="15">
        <f>IF($B13="","",IFERROR(VLOOKUP(BZ$4&amp;$B$1&amp;BR$1,RPERFIL!$1:$1048576,$C13,0)*$D13,"-"))</f>
        <v>24.019783532699289</v>
      </c>
      <c r="CA13" s="15">
        <f>IF($B13="","",IFERROR(VLOOKUP(CA$4&amp;$B$1&amp;BR$1,RPERFIL!$1:$1048576,$C13,0)*$D13,"-"))</f>
        <v>23.34751815184833</v>
      </c>
      <c r="CB13" s="15">
        <f>IF($B13="","",IFERROR(VLOOKUP(CB$4&amp;$B$1&amp;BR$1,RPERFIL!$1:$1048576,$C13,0)*$D13,"-"))</f>
        <v>22.916183485420561</v>
      </c>
      <c r="CC13" s="15">
        <f>IF($B13="","",IFERROR(VLOOKUP(CC$4&amp;$B$1&amp;BR$1,RPERFIL!$1:$1048576,$C13,0)*$D13,"-"))</f>
        <v>21.974720421501296</v>
      </c>
    </row>
    <row r="14" spans="1:81" ht="27" customHeight="1" x14ac:dyDescent="0.25">
      <c r="A14" s="64">
        <v>9</v>
      </c>
      <c r="B14" s="37" t="s">
        <v>36</v>
      </c>
      <c r="C14" s="41">
        <f>HLOOKUP($B14,RPERFIL!$1:$2,2,0)</f>
        <v>19</v>
      </c>
      <c r="D14" s="41">
        <v>100</v>
      </c>
      <c r="E14" s="14"/>
      <c r="F14" s="14" t="s">
        <v>33</v>
      </c>
      <c r="G14" s="15">
        <f>IF($B14="","",IFERROR(VLOOKUP(G$4&amp;$B$1&amp;E$1,RPERFIL!$1:$1048576,$C14,0)*$D14,"-"))</f>
        <v>48.743601135962869</v>
      </c>
      <c r="H14" s="15">
        <f>IF($B14="","",IFERROR(VLOOKUP(H$4&amp;$B$1&amp;E$1,RPERFIL!$1:$1048576,$C14,0)*$D14,"-"))</f>
        <v>48.45629168507751</v>
      </c>
      <c r="I14" s="15">
        <f>IF($B14="","",IFERROR(VLOOKUP(I$4&amp;$B$1&amp;E$1,RPERFIL!$1:$1048576,$C14,0)*$D14,"-"))</f>
        <v>47.642287030636851</v>
      </c>
      <c r="J14" s="15">
        <f>IF($B14="","",IFERROR(VLOOKUP(J$4&amp;$B$1&amp;E$1,RPERFIL!$1:$1048576,$C14,0)*$D14,"-"))</f>
        <v>47.319035180371351</v>
      </c>
      <c r="K14" s="15">
        <f>IF($B14="","",IFERROR(VLOOKUP(K$4&amp;$B$1&amp;E$1,RPERFIL!$1:$1048576,$C14,0)*$D14,"-"))</f>
        <v>46.867183499541071</v>
      </c>
      <c r="L14" s="15">
        <f>IF($B14="","",IFERROR(VLOOKUP(L$4&amp;$B$1&amp;E$1,RPERFIL!$1:$1048576,$C14,0)*$D14,"-"))</f>
        <v>46.794750009450794</v>
      </c>
      <c r="M14" s="15">
        <f>IF($B14="","",IFERROR(VLOOKUP(M$4&amp;$B$1&amp;E$1,RPERFIL!$1:$1048576,$C14,0)*$D14,"-"))</f>
        <v>47.51449769725351</v>
      </c>
      <c r="N14" s="15">
        <f>IF($B14="","",IFERROR(VLOOKUP(N$4&amp;$B$1&amp;E$1,RPERFIL!$1:$1048576,$C14,0)*$D14,"-"))</f>
        <v>46.466132413992071</v>
      </c>
      <c r="O14" s="15">
        <f>IF($B14="","",IFERROR(VLOOKUP(O$4&amp;$B$1&amp;E$1,RPERFIL!$1:$1048576,$C14,0)*$D14,"-"))</f>
        <v>46.518832556667405</v>
      </c>
      <c r="P14" s="15">
        <f>IF($B14="","",IFERROR(VLOOKUP(P$4&amp;$B$1&amp;E$1,RPERFIL!$1:$1048576,$C14,0)*$D14,"-"))</f>
        <v>46.662132091557382</v>
      </c>
      <c r="Q14" s="58" t="s">
        <v>18</v>
      </c>
      <c r="R14" s="14"/>
      <c r="S14" s="14" t="s">
        <v>33</v>
      </c>
      <c r="T14" s="15">
        <f>IF($B14="","",IFERROR(VLOOKUP(T$4&amp;$B$1&amp;R$1,RPERFIL!$1:$1048576,$C14,0)*$D14,"-"))</f>
        <v>48.349262600551064</v>
      </c>
      <c r="U14" s="15">
        <f>IF($B14="","",IFERROR(VLOOKUP(U$4&amp;$B$1&amp;R$1,RPERFIL!$1:$1048576,$C14,0)*$D14,"-"))</f>
        <v>47.970970856432679</v>
      </c>
      <c r="V14" s="15">
        <f>IF($B14="","",IFERROR(VLOOKUP(V$4&amp;$B$1&amp;R$1,RPERFIL!$1:$1048576,$C14,0)*$D14,"-"))</f>
        <v>46.997228775822862</v>
      </c>
      <c r="W14" s="15">
        <f>IF($B14="","",IFERROR(VLOOKUP(W$4&amp;$B$1&amp;R$1,RPERFIL!$1:$1048576,$C14,0)*$D14,"-"))</f>
        <v>46.864850646166886</v>
      </c>
      <c r="X14" s="15">
        <f>IF($B14="","",IFERROR(VLOOKUP(X$4&amp;$B$1&amp;R$1,RPERFIL!$1:$1048576,$C14,0)*$D14,"-"))</f>
        <v>46.604199244428543</v>
      </c>
      <c r="Y14" s="15">
        <f>IF($B14="","",IFERROR(VLOOKUP(Y$4&amp;$B$1&amp;R$1,RPERFIL!$1:$1048576,$C14,0)*$D14,"-"))</f>
        <v>46.578023756625896</v>
      </c>
      <c r="Z14" s="15">
        <f>IF($B14="","",IFERROR(VLOOKUP(Z$4&amp;$B$1&amp;R$1,RPERFIL!$1:$1048576,$C14,0)*$D14,"-"))</f>
        <v>47.221784624343648</v>
      </c>
      <c r="AA14" s="15">
        <f>IF($B14="","",IFERROR(VLOOKUP(AA$4&amp;$B$1&amp;R$1,RPERFIL!$1:$1048576,$C14,0)*$D14,"-"))</f>
        <v>46.199543476049392</v>
      </c>
      <c r="AB14" s="15">
        <f>IF($B14="","",IFERROR(VLOOKUP(AB$4&amp;$B$1&amp;R$1,RPERFIL!$1:$1048576,$C14,0)*$D14,"-"))</f>
        <v>46.304314379371405</v>
      </c>
      <c r="AC14" s="15">
        <f>IF($B14="","",IFERROR(VLOOKUP(AC$4&amp;$B$1&amp;R$1,RPERFIL!$1:$1048576,$C14,0)*$D14,"-"))</f>
        <v>46.04726175605407</v>
      </c>
      <c r="AE14" s="14"/>
      <c r="AF14" s="14" t="s">
        <v>33</v>
      </c>
      <c r="AG14" s="15">
        <f>IF($B14="","",IFERROR(VLOOKUP(AG$4&amp;$B$1&amp;AE$1,RPERFIL!$1:$1048576,$C14,0)*$D14,"-"))</f>
        <v>47.096182688831696</v>
      </c>
      <c r="AH14" s="15">
        <f>IF($B14="","",IFERROR(VLOOKUP(AH$4&amp;$B$1&amp;AE$1,RPERFIL!$1:$1048576,$C14,0)*$D14,"-"))</f>
        <v>46.648364359659666</v>
      </c>
      <c r="AI14" s="15">
        <f>IF($B14="","",IFERROR(VLOOKUP(AI$4&amp;$B$1&amp;AE$1,RPERFIL!$1:$1048576,$C14,0)*$D14,"-"))</f>
        <v>45.744328340933436</v>
      </c>
      <c r="AJ14" s="15">
        <f>IF($B14="","",IFERROR(VLOOKUP(AJ$4&amp;$B$1&amp;AE$1,RPERFIL!$1:$1048576,$C14,0)*$D14,"-"))</f>
        <v>45.745783010836469</v>
      </c>
      <c r="AK14" s="15">
        <f>IF($B14="","",IFERROR(VLOOKUP(AK$4&amp;$B$1&amp;AE$1,RPERFIL!$1:$1048576,$C14,0)*$D14,"-"))</f>
        <v>45.284152943816224</v>
      </c>
      <c r="AL14" s="15">
        <f>IF($B14="","",IFERROR(VLOOKUP(AL$4&amp;$B$1&amp;AE$1,RPERFIL!$1:$1048576,$C14,0)*$D14,"-"))</f>
        <v>45.361401704747998</v>
      </c>
      <c r="AM14" s="15">
        <f>IF($B14="","",IFERROR(VLOOKUP(AM$4&amp;$B$1&amp;AE$1,RPERFIL!$1:$1048576,$C14,0)*$D14,"-"))</f>
        <v>46.372796443573591</v>
      </c>
      <c r="AN14" s="15">
        <f>IF($B14="","",IFERROR(VLOOKUP(AN$4&amp;$B$1&amp;AE$1,RPERFIL!$1:$1048576,$C14,0)*$D14,"-"))</f>
        <v>45.484548162088842</v>
      </c>
      <c r="AO14" s="15">
        <f>IF($B14="","",IFERROR(VLOOKUP(AO$4&amp;$B$1&amp;AE$1,RPERFIL!$1:$1048576,$C14,0)*$D14,"-"))</f>
        <v>45.331147315922301</v>
      </c>
      <c r="AP14" s="15">
        <f>IF($B14="","",IFERROR(VLOOKUP(AP$4&amp;$B$1&amp;AE$1,RPERFIL!$1:$1048576,$C14,0)*$D14,"-"))</f>
        <v>44.835830066581018</v>
      </c>
      <c r="AR14" s="14"/>
      <c r="AS14" s="14" t="s">
        <v>33</v>
      </c>
      <c r="AT14" s="15">
        <f>IF($B14="","",IFERROR(VLOOKUP(AT$4&amp;$B$1&amp;AR$1,RPERFIL!$1:$1048576,$C14,0)*$D14,"-"))</f>
        <v>49.92062296031434</v>
      </c>
      <c r="AU14" s="15">
        <f>IF($B14="","",IFERROR(VLOOKUP(AU$4&amp;$B$1&amp;AR$1,RPERFIL!$1:$1048576,$C14,0)*$D14,"-"))</f>
        <v>49.879751786635204</v>
      </c>
      <c r="AV14" s="15">
        <f>IF($B14="","",IFERROR(VLOOKUP(AV$4&amp;$B$1&amp;AR$1,RPERFIL!$1:$1048576,$C14,0)*$D14,"-"))</f>
        <v>49.548964361530629</v>
      </c>
      <c r="AW14" s="15">
        <f>IF($B14="","",IFERROR(VLOOKUP(AW$4&amp;$B$1&amp;AR$1,RPERFIL!$1:$1048576,$C14,0)*$D14,"-"))</f>
        <v>48.626395371275876</v>
      </c>
      <c r="AX14" s="15">
        <f>IF($B14="","",IFERROR(VLOOKUP(AX$4&amp;$B$1&amp;AR$1,RPERFIL!$1:$1048576,$C14,0)*$D14,"-"))</f>
        <v>47.624793052947886</v>
      </c>
      <c r="AY14" s="15">
        <f>IF($B14="","",IFERROR(VLOOKUP(AY$4&amp;$B$1&amp;AR$1,RPERFIL!$1:$1048576,$C14,0)*$D14,"-"))</f>
        <v>47.411656215647881</v>
      </c>
      <c r="AZ14" s="15">
        <f>IF($B14="","",IFERROR(VLOOKUP(AZ$4&amp;$B$1&amp;AR$1,RPERFIL!$1:$1048576,$C14,0)*$D14,"-"))</f>
        <v>48.340350269514722</v>
      </c>
      <c r="BA14" s="15">
        <f>IF($B14="","",IFERROR(VLOOKUP(BA$4&amp;$B$1&amp;AR$1,RPERFIL!$1:$1048576,$C14,0)*$D14,"-"))</f>
        <v>47.209708444137334</v>
      </c>
      <c r="BB14" s="15">
        <f>IF($B14="","",IFERROR(VLOOKUP(BB$4&amp;$B$1&amp;AR$1,RPERFIL!$1:$1048576,$C14,0)*$D14,"-"))</f>
        <v>47.112161094029837</v>
      </c>
      <c r="BC14" s="15">
        <f>IF($B14="","",IFERROR(VLOOKUP(BC$4&amp;$B$1&amp;AR$1,RPERFIL!$1:$1048576,$C14,0)*$D14,"-"))</f>
        <v>48.471009508003007</v>
      </c>
      <c r="BE14" s="14"/>
      <c r="BF14" s="14" t="s">
        <v>33</v>
      </c>
      <c r="BG14" s="15">
        <f>IF($B14="","",IFERROR(VLOOKUP(BG$4&amp;$B$1&amp;BE$1,RPERFIL!$1:$1048576,$C14,0)*$D14,"-"))</f>
        <v>49.912142025918641</v>
      </c>
      <c r="BH14" s="15">
        <f>IF($B14="","",IFERROR(VLOOKUP(BH$4&amp;$B$1&amp;BE$1,RPERFIL!$1:$1048576,$C14,0)*$D14,"-"))</f>
        <v>49.57767887904059</v>
      </c>
      <c r="BI14" s="15">
        <f>IF($B14="","",IFERROR(VLOOKUP(BI$4&amp;$B$1&amp;BE$1,RPERFIL!$1:$1048576,$C14,0)*$D14,"-"))</f>
        <v>48.501305606143106</v>
      </c>
      <c r="BJ14" s="15">
        <f>IF($B14="","",IFERROR(VLOOKUP(BJ$4&amp;$B$1&amp;BE$1,RPERFIL!$1:$1048576,$C14,0)*$D14,"-"))</f>
        <v>48.239400334469757</v>
      </c>
      <c r="BK14" s="15">
        <f>IF($B14="","",IFERROR(VLOOKUP(BK$4&amp;$B$1&amp;BE$1,RPERFIL!$1:$1048576,$C14,0)*$D14,"-"))</f>
        <v>48.119564667342836</v>
      </c>
      <c r="BL14" s="15">
        <f>IF($B14="","",IFERROR(VLOOKUP(BL$4&amp;$B$1&amp;BE$1,RPERFIL!$1:$1048576,$C14,0)*$D14,"-"))</f>
        <v>48.046425577428955</v>
      </c>
      <c r="BM14" s="15">
        <f>IF($B14="","",IFERROR(VLOOKUP(BM$4&amp;$B$1&amp;BE$1,RPERFIL!$1:$1048576,$C14,0)*$D14,"-"))</f>
        <v>48.230294225173132</v>
      </c>
      <c r="BN14" s="15">
        <f>IF($B14="","",IFERROR(VLOOKUP(BN$4&amp;$B$1&amp;BE$1,RPERFIL!$1:$1048576,$C14,0)*$D14,"-"))</f>
        <v>46.993644021876555</v>
      </c>
      <c r="BO14" s="15">
        <f>IF($B14="","",IFERROR(VLOOKUP(BO$4&amp;$B$1&amp;BE$1,RPERFIL!$1:$1048576,$C14,0)*$D14,"-"))</f>
        <v>47.419923342194792</v>
      </c>
      <c r="BP14" s="15">
        <f>IF($B14="","",IFERROR(VLOOKUP(BP$4&amp;$B$1&amp;BE$1,RPERFIL!$1:$1048576,$C14,0)*$D14,"-"))</f>
        <v>47.517944187840747</v>
      </c>
      <c r="BR14" s="14"/>
      <c r="BS14" s="14" t="s">
        <v>33</v>
      </c>
      <c r="BT14" s="15">
        <f>IF($B14="","",IFERROR(VLOOKUP(BT$4&amp;$B$1&amp;BR$1,RPERFIL!$1:$1048576,$C14,0)*$D14,"-"))</f>
        <v>48.797572546262842</v>
      </c>
      <c r="BU14" s="15">
        <f>IF($B14="","",IFERROR(VLOOKUP(BU$4&amp;$B$1&amp;BR$1,RPERFIL!$1:$1048576,$C14,0)*$D14,"-"))</f>
        <v>48.716137120445154</v>
      </c>
      <c r="BV14" s="15">
        <f>IF($B14="","",IFERROR(VLOOKUP(BV$4&amp;$B$1&amp;BR$1,RPERFIL!$1:$1048576,$C14,0)*$D14,"-"))</f>
        <v>48.535695376401229</v>
      </c>
      <c r="BW14" s="15">
        <f>IF($B14="","",IFERROR(VLOOKUP(BW$4&amp;$B$1&amp;BR$1,RPERFIL!$1:$1048576,$C14,0)*$D14,"-"))</f>
        <v>48.732605299248334</v>
      </c>
      <c r="BX14" s="15">
        <f>IF($B14="","",IFERROR(VLOOKUP(BX$4&amp;$B$1&amp;BR$1,RPERFIL!$1:$1048576,$C14,0)*$D14,"-"))</f>
        <v>48.553823871192563</v>
      </c>
      <c r="BY14" s="15">
        <f>IF($B14="","",IFERROR(VLOOKUP(BY$4&amp;$B$1&amp;BR$1,RPERFIL!$1:$1048576,$C14,0)*$D14,"-"))</f>
        <v>48.609481137266201</v>
      </c>
      <c r="BZ14" s="15">
        <f>IF($B14="","",IFERROR(VLOOKUP(BZ$4&amp;$B$1&amp;BR$1,RPERFIL!$1:$1048576,$C14,0)*$D14,"-"))</f>
        <v>48.978950817952047</v>
      </c>
      <c r="CA14" s="15">
        <f>IF($B14="","",IFERROR(VLOOKUP(CA$4&amp;$B$1&amp;BR$1,RPERFIL!$1:$1048576,$C14,0)*$D14,"-"))</f>
        <v>48.7377897919243</v>
      </c>
      <c r="CB14" s="15">
        <f>IF($B14="","",IFERROR(VLOOKUP(CB$4&amp;$B$1&amp;BR$1,RPERFIL!$1:$1048576,$C14,0)*$D14,"-"))</f>
        <v>48.665752188695897</v>
      </c>
      <c r="CC14" s="15">
        <f>IF($B14="","",IFERROR(VLOOKUP(CC$4&amp;$B$1&amp;BR$1,RPERFIL!$1:$1048576,$C14,0)*$D14,"-"))</f>
        <v>48.514179342398464</v>
      </c>
    </row>
    <row r="15" spans="1:81" ht="27" customHeight="1" x14ac:dyDescent="0.25">
      <c r="A15" s="64">
        <v>10</v>
      </c>
      <c r="B15" s="37" t="s">
        <v>37</v>
      </c>
      <c r="C15" s="41">
        <f>HLOOKUP($B15,RPERFIL!$1:$2,2,0)</f>
        <v>20</v>
      </c>
      <c r="D15" s="41">
        <v>100</v>
      </c>
      <c r="E15" s="14"/>
      <c r="F15" s="14" t="s">
        <v>34</v>
      </c>
      <c r="G15" s="15">
        <f>IF($B15="","",IFERROR(VLOOKUP(G$4&amp;$B$1&amp;E$1,RPERFIL!$1:$1048576,$C15,0)*$D15,"-"))</f>
        <v>27.859575600333951</v>
      </c>
      <c r="H15" s="15">
        <f>IF($B15="","",IFERROR(VLOOKUP(H$4&amp;$B$1&amp;E$1,RPERFIL!$1:$1048576,$C15,0)*$D15,"-"))</f>
        <v>29.599036857744043</v>
      </c>
      <c r="I15" s="15">
        <f>IF($B15="","",IFERROR(VLOOKUP(I$4&amp;$B$1&amp;E$1,RPERFIL!$1:$1048576,$C15,0)*$D15,"-"))</f>
        <v>30.392551305841444</v>
      </c>
      <c r="J15" s="15">
        <f>IF($B15="","",IFERROR(VLOOKUP(J$4&amp;$B$1&amp;E$1,RPERFIL!$1:$1048576,$C15,0)*$D15,"-"))</f>
        <v>31.062106943100439</v>
      </c>
      <c r="K15" s="15">
        <f>IF($B15="","",IFERROR(VLOOKUP(K$4&amp;$B$1&amp;E$1,RPERFIL!$1:$1048576,$C15,0)*$D15,"-"))</f>
        <v>31.836079536365535</v>
      </c>
      <c r="L15" s="15">
        <f>IF($B15="","",IFERROR(VLOOKUP(L$4&amp;$B$1&amp;E$1,RPERFIL!$1:$1048576,$C15,0)*$D15,"-"))</f>
        <v>32.621526751248879</v>
      </c>
      <c r="M15" s="15">
        <f>IF($B15="","",IFERROR(VLOOKUP(M$4&amp;$B$1&amp;E$1,RPERFIL!$1:$1048576,$C15,0)*$D15,"-"))</f>
        <v>32.664933239803688</v>
      </c>
      <c r="N15" s="15">
        <f>IF($B15="","",IFERROR(VLOOKUP(N$4&amp;$B$1&amp;E$1,RPERFIL!$1:$1048576,$C15,0)*$D15,"-"))</f>
        <v>34.221756224435254</v>
      </c>
      <c r="O15" s="15">
        <f>IF($B15="","",IFERROR(VLOOKUP(O$4&amp;$B$1&amp;E$1,RPERFIL!$1:$1048576,$C15,0)*$D15,"-"))</f>
        <v>34.447180114716566</v>
      </c>
      <c r="P15" s="15">
        <f>IF($B15="","",IFERROR(VLOOKUP(P$4&amp;$B$1&amp;E$1,RPERFIL!$1:$1048576,$C15,0)*$D15,"-"))</f>
        <v>33.914502740750549</v>
      </c>
      <c r="Q15" s="58" t="s">
        <v>18</v>
      </c>
      <c r="R15" s="14"/>
      <c r="S15" s="14" t="s">
        <v>34</v>
      </c>
      <c r="T15" s="15">
        <f>IF($B15="","",IFERROR(VLOOKUP(T$4&amp;$B$1&amp;R$1,RPERFIL!$1:$1048576,$C15,0)*$D15,"-"))</f>
        <v>28.549348348159278</v>
      </c>
      <c r="U15" s="15">
        <f>IF($B15="","",IFERROR(VLOOKUP(U$4&amp;$B$1&amp;R$1,RPERFIL!$1:$1048576,$C15,0)*$D15,"-"))</f>
        <v>30.306483212683467</v>
      </c>
      <c r="V15" s="15">
        <f>IF($B15="","",IFERROR(VLOOKUP(V$4&amp;$B$1&amp;R$1,RPERFIL!$1:$1048576,$C15,0)*$D15,"-"))</f>
        <v>31.403123015659073</v>
      </c>
      <c r="W15" s="15">
        <f>IF($B15="","",IFERROR(VLOOKUP(W$4&amp;$B$1&amp;R$1,RPERFIL!$1:$1048576,$C15,0)*$D15,"-"))</f>
        <v>31.988655505869108</v>
      </c>
      <c r="X15" s="15">
        <f>IF($B15="","",IFERROR(VLOOKUP(X$4&amp;$B$1&amp;R$1,RPERFIL!$1:$1048576,$C15,0)*$D15,"-"))</f>
        <v>32.558787914652918</v>
      </c>
      <c r="Y15" s="15">
        <f>IF($B15="","",IFERROR(VLOOKUP(Y$4&amp;$B$1&amp;R$1,RPERFIL!$1:$1048576,$C15,0)*$D15,"-"))</f>
        <v>33.292458948968729</v>
      </c>
      <c r="Z15" s="15">
        <f>IF($B15="","",IFERROR(VLOOKUP(Z$4&amp;$B$1&amp;R$1,RPERFIL!$1:$1048576,$C15,0)*$D15,"-"))</f>
        <v>33.506180270287004</v>
      </c>
      <c r="AA15" s="15">
        <f>IF($B15="","",IFERROR(VLOOKUP(AA$4&amp;$B$1&amp;R$1,RPERFIL!$1:$1048576,$C15,0)*$D15,"-"))</f>
        <v>35.397699880055228</v>
      </c>
      <c r="AB15" s="15">
        <f>IF($B15="","",IFERROR(VLOOKUP(AB$4&amp;$B$1&amp;R$1,RPERFIL!$1:$1048576,$C15,0)*$D15,"-"))</f>
        <v>34.677165391041491</v>
      </c>
      <c r="AC15" s="15">
        <f>IF($B15="","",IFERROR(VLOOKUP(AC$4&amp;$B$1&amp;R$1,RPERFIL!$1:$1048576,$C15,0)*$D15,"-"))</f>
        <v>35.095316960958932</v>
      </c>
      <c r="AE15" s="14"/>
      <c r="AF15" s="14" t="s">
        <v>34</v>
      </c>
      <c r="AG15" s="15">
        <f>IF($B15="","",IFERROR(VLOOKUP(AG$4&amp;$B$1&amp;AE$1,RPERFIL!$1:$1048576,$C15,0)*$D15,"-"))</f>
        <v>31.012895506830219</v>
      </c>
      <c r="AH15" s="15">
        <f>IF($B15="","",IFERROR(VLOOKUP(AH$4&amp;$B$1&amp;AE$1,RPERFIL!$1:$1048576,$C15,0)*$D15,"-"))</f>
        <v>33.385940250749961</v>
      </c>
      <c r="AI15" s="15">
        <f>IF($B15="","",IFERROR(VLOOKUP(AI$4&amp;$B$1&amp;AE$1,RPERFIL!$1:$1048576,$C15,0)*$D15,"-"))</f>
        <v>34.208295186595528</v>
      </c>
      <c r="AJ15" s="15">
        <f>IF($B15="","",IFERROR(VLOOKUP(AJ$4&amp;$B$1&amp;AE$1,RPERFIL!$1:$1048576,$C15,0)*$D15,"-"))</f>
        <v>34.769201910451208</v>
      </c>
      <c r="AK15" s="15">
        <f>IF($B15="","",IFERROR(VLOOKUP(AK$4&amp;$B$1&amp;AE$1,RPERFIL!$1:$1048576,$C15,0)*$D15,"-"))</f>
        <v>34.924607367907775</v>
      </c>
      <c r="AL15" s="15">
        <f>IF($B15="","",IFERROR(VLOOKUP(AL$4&amp;$B$1&amp;AE$1,RPERFIL!$1:$1048576,$C15,0)*$D15,"-"))</f>
        <v>35.649635287077949</v>
      </c>
      <c r="AM15" s="15">
        <f>IF($B15="","",IFERROR(VLOOKUP(AM$4&amp;$B$1&amp;AE$1,RPERFIL!$1:$1048576,$C15,0)*$D15,"-"))</f>
        <v>35.382748866605198</v>
      </c>
      <c r="AN15" s="15">
        <f>IF($B15="","",IFERROR(VLOOKUP(AN$4&amp;$B$1&amp;AE$1,RPERFIL!$1:$1048576,$C15,0)*$D15,"-"))</f>
        <v>37.435704160774002</v>
      </c>
      <c r="AO15" s="15">
        <f>IF($B15="","",IFERROR(VLOOKUP(AO$4&amp;$B$1&amp;AE$1,RPERFIL!$1:$1048576,$C15,0)*$D15,"-"))</f>
        <v>36.814924488956599</v>
      </c>
      <c r="AP15" s="15">
        <f>IF($B15="","",IFERROR(VLOOKUP(AP$4&amp;$B$1&amp;AE$1,RPERFIL!$1:$1048576,$C15,0)*$D15,"-"))</f>
        <v>36.861281685021844</v>
      </c>
      <c r="AR15" s="14"/>
      <c r="AS15" s="14" t="s">
        <v>34</v>
      </c>
      <c r="AT15" s="15">
        <f>IF($B15="","",IFERROR(VLOOKUP(AT$4&amp;$B$1&amp;AR$1,RPERFIL!$1:$1048576,$C15,0)*$D15,"-"))</f>
        <v>25.800741616012719</v>
      </c>
      <c r="AU15" s="15">
        <f>IF($B15="","",IFERROR(VLOOKUP(AU$4&amp;$B$1&amp;AR$1,RPERFIL!$1:$1048576,$C15,0)*$D15,"-"))</f>
        <v>27.52407612906357</v>
      </c>
      <c r="AV15" s="15">
        <f>IF($B15="","",IFERROR(VLOOKUP(AV$4&amp;$B$1&amp;AR$1,RPERFIL!$1:$1048576,$C15,0)*$D15,"-"))</f>
        <v>27.405481291664994</v>
      </c>
      <c r="AW15" s="15">
        <f>IF($B15="","",IFERROR(VLOOKUP(AW$4&amp;$B$1&amp;AR$1,RPERFIL!$1:$1048576,$C15,0)*$D15,"-"))</f>
        <v>28.395057286675414</v>
      </c>
      <c r="AX15" s="15">
        <f>IF($B15="","",IFERROR(VLOOKUP(AX$4&amp;$B$1&amp;AR$1,RPERFIL!$1:$1048576,$C15,0)*$D15,"-"))</f>
        <v>29.754088842727317</v>
      </c>
      <c r="AY15" s="15">
        <f>IF($B15="","",IFERROR(VLOOKUP(AY$4&amp;$B$1&amp;AR$1,RPERFIL!$1:$1048576,$C15,0)*$D15,"-"))</f>
        <v>30.711733953579706</v>
      </c>
      <c r="AZ15" s="15">
        <f>IF($B15="","",IFERROR(VLOOKUP(AZ$4&amp;$B$1&amp;AR$1,RPERFIL!$1:$1048576,$C15,0)*$D15,"-"))</f>
        <v>30.291462123104701</v>
      </c>
      <c r="BA15" s="15">
        <f>IF($B15="","",IFERROR(VLOOKUP(BA$4&amp;$B$1&amp;AR$1,RPERFIL!$1:$1048576,$C15,0)*$D15,"-"))</f>
        <v>30.941786988395826</v>
      </c>
      <c r="BB15" s="15">
        <f>IF($B15="","",IFERROR(VLOOKUP(BB$4&amp;$B$1&amp;AR$1,RPERFIL!$1:$1048576,$C15,0)*$D15,"-"))</f>
        <v>33.811071653714301</v>
      </c>
      <c r="BC15" s="15">
        <f>IF($B15="","",IFERROR(VLOOKUP(BC$4&amp;$B$1&amp;AR$1,RPERFIL!$1:$1048576,$C15,0)*$D15,"-"))</f>
        <v>30.440683867695959</v>
      </c>
      <c r="BE15" s="14"/>
      <c r="BF15" s="14" t="s">
        <v>34</v>
      </c>
      <c r="BG15" s="15">
        <f>IF($B15="","",IFERROR(VLOOKUP(BG$4&amp;$B$1&amp;BE$1,RPERFIL!$1:$1048576,$C15,0)*$D15,"-"))</f>
        <v>25.476737310586561</v>
      </c>
      <c r="BH15" s="15">
        <f>IF($B15="","",IFERROR(VLOOKUP(BH$4&amp;$B$1&amp;BE$1,RPERFIL!$1:$1048576,$C15,0)*$D15,"-"))</f>
        <v>26.565545647043336</v>
      </c>
      <c r="BI15" s="15">
        <f>IF($B15="","",IFERROR(VLOOKUP(BI$4&amp;$B$1&amp;BE$1,RPERFIL!$1:$1048576,$C15,0)*$D15,"-"))</f>
        <v>28.035581310130809</v>
      </c>
      <c r="BJ15" s="15">
        <f>IF($B15="","",IFERROR(VLOOKUP(BJ$4&amp;$B$1&amp;BE$1,RPERFIL!$1:$1048576,$C15,0)*$D15,"-"))</f>
        <v>28.573313060904638</v>
      </c>
      <c r="BK15" s="15">
        <f>IF($B15="","",IFERROR(VLOOKUP(BK$4&amp;$B$1&amp;BE$1,RPERFIL!$1:$1048576,$C15,0)*$D15,"-"))</f>
        <v>29.842912725534603</v>
      </c>
      <c r="BL15" s="15">
        <f>IF($B15="","",IFERROR(VLOOKUP(BL$4&amp;$B$1&amp;BE$1,RPERFIL!$1:$1048576,$C15,0)*$D15,"-"))</f>
        <v>30.447465286811397</v>
      </c>
      <c r="BM15" s="15">
        <f>IF($B15="","",IFERROR(VLOOKUP(BM$4&amp;$B$1&amp;BE$1,RPERFIL!$1:$1048576,$C15,0)*$D15,"-"))</f>
        <v>31.277012080589238</v>
      </c>
      <c r="BN15" s="15">
        <f>IF($B15="","",IFERROR(VLOOKUP(BN$4&amp;$B$1&amp;BE$1,RPERFIL!$1:$1048576,$C15,0)*$D15,"-"))</f>
        <v>33.134216077969555</v>
      </c>
      <c r="BO15" s="15">
        <f>IF($B15="","",IFERROR(VLOOKUP(BO$4&amp;$B$1&amp;BE$1,RPERFIL!$1:$1048576,$C15,0)*$D15,"-"))</f>
        <v>32.226503732252162</v>
      </c>
      <c r="BP15" s="15">
        <f>IF($B15="","",IFERROR(VLOOKUP(BP$4&amp;$B$1&amp;BE$1,RPERFIL!$1:$1048576,$C15,0)*$D15,"-"))</f>
        <v>32.951429429038711</v>
      </c>
      <c r="BR15" s="14"/>
      <c r="BS15" s="14" t="s">
        <v>34</v>
      </c>
      <c r="BT15" s="15">
        <f>IF($B15="","",IFERROR(VLOOKUP(BT$4&amp;$B$1&amp;BR$1,RPERFIL!$1:$1048576,$C15,0)*$D15,"-"))</f>
        <v>23.716703490185481</v>
      </c>
      <c r="BU15" s="15">
        <f>IF($B15="","",IFERROR(VLOOKUP(BU$4&amp;$B$1&amp;BR$1,RPERFIL!$1:$1048576,$C15,0)*$D15,"-"))</f>
        <v>24.241706255631023</v>
      </c>
      <c r="BV15" s="15">
        <f>IF($B15="","",IFERROR(VLOOKUP(BV$4&amp;$B$1&amp;BR$1,RPERFIL!$1:$1048576,$C15,0)*$D15,"-"))</f>
        <v>24.726543000644078</v>
      </c>
      <c r="BW15" s="15">
        <f>IF($B15="","",IFERROR(VLOOKUP(BW$4&amp;$B$1&amp;BR$1,RPERFIL!$1:$1048576,$C15,0)*$D15,"-"))</f>
        <v>25.128417695314624</v>
      </c>
      <c r="BX15" s="15">
        <f>IF($B15="","",IFERROR(VLOOKUP(BX$4&amp;$B$1&amp;BR$1,RPERFIL!$1:$1048576,$C15,0)*$D15,"-"))</f>
        <v>25.624802522250324</v>
      </c>
      <c r="BY15" s="15">
        <f>IF($B15="","",IFERROR(VLOOKUP(BY$4&amp;$B$1&amp;BR$1,RPERFIL!$1:$1048576,$C15,0)*$D15,"-"))</f>
        <v>26.411555376399953</v>
      </c>
      <c r="BZ15" s="15">
        <f>IF($B15="","",IFERROR(VLOOKUP(BZ$4&amp;$B$1&amp;BR$1,RPERFIL!$1:$1048576,$C15,0)*$D15,"-"))</f>
        <v>27.00126564934866</v>
      </c>
      <c r="CA15" s="15">
        <f>IF($B15="","",IFERROR(VLOOKUP(CA$4&amp;$B$1&amp;BR$1,RPERFIL!$1:$1048576,$C15,0)*$D15,"-"))</f>
        <v>27.914692056227373</v>
      </c>
      <c r="CB15" s="15">
        <f>IF($B15="","",IFERROR(VLOOKUP(CB$4&amp;$B$1&amp;BR$1,RPERFIL!$1:$1048576,$C15,0)*$D15,"-"))</f>
        <v>28.418064325883542</v>
      </c>
      <c r="CC15" s="15">
        <f>IF($B15="","",IFERROR(VLOOKUP(CC$4&amp;$B$1&amp;BR$1,RPERFIL!$1:$1048576,$C15,0)*$D15,"-"))</f>
        <v>29.511100236100248</v>
      </c>
    </row>
    <row r="16" spans="1:81" ht="27" customHeight="1" x14ac:dyDescent="0.25">
      <c r="A16" s="64">
        <v>11</v>
      </c>
      <c r="B16" s="37" t="s">
        <v>42</v>
      </c>
      <c r="C16" s="41">
        <f>HLOOKUP($B16,RPERFIL!$1:$2,2,0)</f>
        <v>9</v>
      </c>
      <c r="D16" s="41">
        <v>100</v>
      </c>
      <c r="E16" s="14"/>
      <c r="F16" s="14" t="s">
        <v>25</v>
      </c>
      <c r="G16" s="15">
        <f>IF($B16="","",IFERROR(VLOOKUP(G$4&amp;$B$1&amp;E$1,RPERFIL!$1:$1048576,$C16,0)*$D16,"-"))</f>
        <v>47.206273984913253</v>
      </c>
      <c r="H16" s="15">
        <f>IF($B16="","",IFERROR(VLOOKUP(H$4&amp;$B$1&amp;E$1,RPERFIL!$1:$1048576,$C16,0)*$D16,"-"))</f>
        <v>46.253364745447648</v>
      </c>
      <c r="I16" s="15">
        <f>IF($B16="","",IFERROR(VLOOKUP(I$4&amp;$B$1&amp;E$1,RPERFIL!$1:$1048576,$C16,0)*$D16,"-"))</f>
        <v>44.77763759713104</v>
      </c>
      <c r="J16" s="15">
        <f>IF($B16="","",IFERROR(VLOOKUP(J$4&amp;$B$1&amp;E$1,RPERFIL!$1:$1048576,$C16,0)*$D16,"-"))</f>
        <v>42.880931229039696</v>
      </c>
      <c r="K16" s="15">
        <f>IF($B16="","",IFERROR(VLOOKUP(K$4&amp;$B$1&amp;E$1,RPERFIL!$1:$1048576,$C16,0)*$D16,"-"))</f>
        <v>42.038912154490895</v>
      </c>
      <c r="L16" s="15">
        <f>IF($B16="","",IFERROR(VLOOKUP(L$4&amp;$B$1&amp;E$1,RPERFIL!$1:$1048576,$C16,0)*$D16,"-"))</f>
        <v>39.658881148389796</v>
      </c>
      <c r="M16" s="15">
        <f>IF($B16="","",IFERROR(VLOOKUP(M$4&amp;$B$1&amp;E$1,RPERFIL!$1:$1048576,$C16,0)*$D16,"-"))</f>
        <v>37.699716082166518</v>
      </c>
      <c r="N16" s="15">
        <f>IF($B16="","",IFERROR(VLOOKUP(N$4&amp;$B$1&amp;E$1,RPERFIL!$1:$1048576,$C16,0)*$D16,"-"))</f>
        <v>36.215424309777525</v>
      </c>
      <c r="O16" s="15">
        <f>IF($B16="","",IFERROR(VLOOKUP(O$4&amp;$B$1&amp;E$1,RPERFIL!$1:$1048576,$C16,0)*$D16,"-"))</f>
        <v>36.863702113912957</v>
      </c>
      <c r="P16" s="15">
        <f>IF($B16="","",IFERROR(VLOOKUP(P$4&amp;$B$1&amp;E$1,RPERFIL!$1:$1048576,$C16,0)*$D16,"-"))</f>
        <v>34.766359095259929</v>
      </c>
      <c r="Q16" s="58" t="s">
        <v>18</v>
      </c>
      <c r="R16" s="14"/>
      <c r="S16" s="14" t="s">
        <v>25</v>
      </c>
      <c r="T16" s="15">
        <f>IF($B16="","",IFERROR(VLOOKUP(T$4&amp;$B$1&amp;R$1,RPERFIL!$1:$1048576,$C16,0)*$D16,"-"))</f>
        <v>43.918555103308009</v>
      </c>
      <c r="U16" s="15">
        <f>IF($B16="","",IFERROR(VLOOKUP(U$4&amp;$B$1&amp;R$1,RPERFIL!$1:$1048576,$C16,0)*$D16,"-"))</f>
        <v>42.711444679767368</v>
      </c>
      <c r="V16" s="15">
        <f>IF($B16="","",IFERROR(VLOOKUP(V$4&amp;$B$1&amp;R$1,RPERFIL!$1:$1048576,$C16,0)*$D16,"-"))</f>
        <v>40.954962468248439</v>
      </c>
      <c r="W16" s="15">
        <f>IF($B16="","",IFERROR(VLOOKUP(W$4&amp;$B$1&amp;R$1,RPERFIL!$1:$1048576,$C16,0)*$D16,"-"))</f>
        <v>39.680917407339734</v>
      </c>
      <c r="X16" s="15">
        <f>IF($B16="","",IFERROR(VLOOKUP(X$4&amp;$B$1&amp;R$1,RPERFIL!$1:$1048576,$C16,0)*$D16,"-"))</f>
        <v>38.171633187753422</v>
      </c>
      <c r="Y16" s="15">
        <f>IF($B16="","",IFERROR(VLOOKUP(Y$4&amp;$B$1&amp;R$1,RPERFIL!$1:$1048576,$C16,0)*$D16,"-"))</f>
        <v>35.900433143311474</v>
      </c>
      <c r="Z16" s="15">
        <f>IF($B16="","",IFERROR(VLOOKUP(Z$4&amp;$B$1&amp;R$1,RPERFIL!$1:$1048576,$C16,0)*$D16,"-"))</f>
        <v>33.670462360486255</v>
      </c>
      <c r="AA16" s="15">
        <f>IF($B16="","",IFERROR(VLOOKUP(AA$4&amp;$B$1&amp;R$1,RPERFIL!$1:$1048576,$C16,0)*$D16,"-"))</f>
        <v>32.818186592906287</v>
      </c>
      <c r="AB16" s="15">
        <f>IF($B16="","",IFERROR(VLOOKUP(AB$4&amp;$B$1&amp;R$1,RPERFIL!$1:$1048576,$C16,0)*$D16,"-"))</f>
        <v>33.687270224289065</v>
      </c>
      <c r="AC16" s="15">
        <f>IF($B16="","",IFERROR(VLOOKUP(AC$4&amp;$B$1&amp;R$1,RPERFIL!$1:$1048576,$C16,0)*$D16,"-"))</f>
        <v>31.89724177549439</v>
      </c>
      <c r="AE16" s="14"/>
      <c r="AF16" s="14" t="s">
        <v>25</v>
      </c>
      <c r="AG16" s="15">
        <f>IF($B16="","",IFERROR(VLOOKUP(AG$4&amp;$B$1&amp;AE$1,RPERFIL!$1:$1048576,$C16,0)*$D16,"-"))</f>
        <v>36.370889661268251</v>
      </c>
      <c r="AH16" s="15">
        <f>IF($B16="","",IFERROR(VLOOKUP(AH$4&amp;$B$1&amp;AE$1,RPERFIL!$1:$1048576,$C16,0)*$D16,"-"))</f>
        <v>35.900912090366283</v>
      </c>
      <c r="AI16" s="15">
        <f>IF($B16="","",IFERROR(VLOOKUP(AI$4&amp;$B$1&amp;AE$1,RPERFIL!$1:$1048576,$C16,0)*$D16,"-"))</f>
        <v>34.971683067795887</v>
      </c>
      <c r="AJ16" s="15">
        <f>IF($B16="","",IFERROR(VLOOKUP(AJ$4&amp;$B$1&amp;AE$1,RPERFIL!$1:$1048576,$C16,0)*$D16,"-"))</f>
        <v>32.575604849099506</v>
      </c>
      <c r="AK16" s="15">
        <f>IF($B16="","",IFERROR(VLOOKUP(AK$4&amp;$B$1&amp;AE$1,RPERFIL!$1:$1048576,$C16,0)*$D16,"-"))</f>
        <v>31.324952335109561</v>
      </c>
      <c r="AL16" s="15">
        <f>IF($B16="","",IFERROR(VLOOKUP(AL$4&amp;$B$1&amp;AE$1,RPERFIL!$1:$1048576,$C16,0)*$D16,"-"))</f>
        <v>30.481980710712175</v>
      </c>
      <c r="AM16" s="15">
        <f>IF($B16="","",IFERROR(VLOOKUP(AM$4&amp;$B$1&amp;AE$1,RPERFIL!$1:$1048576,$C16,0)*$D16,"-"))</f>
        <v>26.858495338353567</v>
      </c>
      <c r="AN16" s="15">
        <f>IF($B16="","",IFERROR(VLOOKUP(AN$4&amp;$B$1&amp;AE$1,RPERFIL!$1:$1048576,$C16,0)*$D16,"-"))</f>
        <v>27.21157053723401</v>
      </c>
      <c r="AO16" s="15">
        <f>IF($B16="","",IFERROR(VLOOKUP(AO$4&amp;$B$1&amp;AE$1,RPERFIL!$1:$1048576,$C16,0)*$D16,"-"))</f>
        <v>27.725328393632324</v>
      </c>
      <c r="AP16" s="15">
        <f>IF($B16="","",IFERROR(VLOOKUP(AP$4&amp;$B$1&amp;AE$1,RPERFIL!$1:$1048576,$C16,0)*$D16,"-"))</f>
        <v>25.47440689384548</v>
      </c>
      <c r="AR16" s="14"/>
      <c r="AS16" s="14" t="s">
        <v>25</v>
      </c>
      <c r="AT16" s="15">
        <f>IF($B16="","",IFERROR(VLOOKUP(AT$4&amp;$B$1&amp;AR$1,RPERFIL!$1:$1048576,$C16,0)*$D16,"-"))</f>
        <v>57.0089657574431</v>
      </c>
      <c r="AU16" s="15">
        <f>IF($B16="","",IFERROR(VLOOKUP(AU$4&amp;$B$1&amp;AR$1,RPERFIL!$1:$1048576,$C16,0)*$D16,"-"))</f>
        <v>56.63668635089649</v>
      </c>
      <c r="AV16" s="15">
        <f>IF($B16="","",IFERROR(VLOOKUP(AV$4&amp;$B$1&amp;AR$1,RPERFIL!$1:$1048576,$C16,0)*$D16,"-"))</f>
        <v>56.076193172339529</v>
      </c>
      <c r="AW16" s="15">
        <f>IF($B16="","",IFERROR(VLOOKUP(AW$4&amp;$B$1&amp;AR$1,RPERFIL!$1:$1048576,$C16,0)*$D16,"-"))</f>
        <v>52.091429730198236</v>
      </c>
      <c r="AX16" s="15">
        <f>IF($B16="","",IFERROR(VLOOKUP(AX$4&amp;$B$1&amp;AR$1,RPERFIL!$1:$1048576,$C16,0)*$D16,"-"))</f>
        <v>53.179835741858739</v>
      </c>
      <c r="AY16" s="15">
        <f>IF($B16="","",IFERROR(VLOOKUP(AY$4&amp;$B$1&amp;AR$1,RPERFIL!$1:$1048576,$C16,0)*$D16,"-"))</f>
        <v>50.357215428524917</v>
      </c>
      <c r="AZ16" s="15">
        <f>IF($B16="","",IFERROR(VLOOKUP(AZ$4&amp;$B$1&amp;AR$1,RPERFIL!$1:$1048576,$C16,0)*$D16,"-"))</f>
        <v>49.067741149387942</v>
      </c>
      <c r="BA16" s="15">
        <f>IF($B16="","",IFERROR(VLOOKUP(BA$4&amp;$B$1&amp;AR$1,RPERFIL!$1:$1048576,$C16,0)*$D16,"-"))</f>
        <v>45.691078305270942</v>
      </c>
      <c r="BB16" s="15">
        <f>IF($B16="","",IFERROR(VLOOKUP(BB$4&amp;$B$1&amp;AR$1,RPERFIL!$1:$1048576,$C16,0)*$D16,"-"))</f>
        <v>45.649287143854011</v>
      </c>
      <c r="BC16" s="15">
        <f>IF($B16="","",IFERROR(VLOOKUP(BC$4&amp;$B$1&amp;AR$1,RPERFIL!$1:$1048576,$C16,0)*$D16,"-"))</f>
        <v>43.206970432622022</v>
      </c>
      <c r="BE16" s="14"/>
      <c r="BF16" s="14" t="s">
        <v>25</v>
      </c>
      <c r="BG16" s="15">
        <f>IF($B16="","",IFERROR(VLOOKUP(BG$4&amp;$B$1&amp;BE$1,RPERFIL!$1:$1048576,$C16,0)*$D16,"-"))</f>
        <v>53.346735432305451</v>
      </c>
      <c r="BH16" s="15">
        <f>IF($B16="","",IFERROR(VLOOKUP(BH$4&amp;$B$1&amp;BE$1,RPERFIL!$1:$1048576,$C16,0)*$D16,"-"))</f>
        <v>50.98933108253302</v>
      </c>
      <c r="BI16" s="15">
        <f>IF($B16="","",IFERROR(VLOOKUP(BI$4&amp;$B$1&amp;BE$1,RPERFIL!$1:$1048576,$C16,0)*$D16,"-"))</f>
        <v>48.132736164725834</v>
      </c>
      <c r="BJ16" s="15">
        <f>IF($B16="","",IFERROR(VLOOKUP(BJ$4&amp;$B$1&amp;BE$1,RPERFIL!$1:$1048576,$C16,0)*$D16,"-"))</f>
        <v>48.409782587225692</v>
      </c>
      <c r="BK16" s="15">
        <f>IF($B16="","",IFERROR(VLOOKUP(BK$4&amp;$B$1&amp;BE$1,RPERFIL!$1:$1048576,$C16,0)*$D16,"-"))</f>
        <v>46.03137524453826</v>
      </c>
      <c r="BL16" s="15">
        <f>IF($B16="","",IFERROR(VLOOKUP(BL$4&amp;$B$1&amp;BE$1,RPERFIL!$1:$1048576,$C16,0)*$D16,"-"))</f>
        <v>42.440233573266269</v>
      </c>
      <c r="BM16" s="15">
        <f>IF($B16="","",IFERROR(VLOOKUP(BM$4&amp;$B$1&amp;BE$1,RPERFIL!$1:$1048576,$C16,0)*$D16,"-"))</f>
        <v>41.762370231480844</v>
      </c>
      <c r="BN16" s="15">
        <f>IF($B16="","",IFERROR(VLOOKUP(BN$4&amp;$B$1&amp;BE$1,RPERFIL!$1:$1048576,$C16,0)*$D16,"-"))</f>
        <v>39.045104144841886</v>
      </c>
      <c r="BO16" s="15">
        <f>IF($B16="","",IFERROR(VLOOKUP(BO$4&amp;$B$1&amp;BE$1,RPERFIL!$1:$1048576,$C16,0)*$D16,"-"))</f>
        <v>40.521858027270305</v>
      </c>
      <c r="BP16" s="15">
        <f>IF($B16="","",IFERROR(VLOOKUP(BP$4&amp;$B$1&amp;BE$1,RPERFIL!$1:$1048576,$C16,0)*$D16,"-"))</f>
        <v>39.694586441966287</v>
      </c>
      <c r="BR16" s="14"/>
      <c r="BS16" s="14" t="s">
        <v>25</v>
      </c>
      <c r="BT16" s="15">
        <f>IF($B16="","",IFERROR(VLOOKUP(BT$4&amp;$B$1&amp;BR$1,RPERFIL!$1:$1048576,$C16,0)*$D16,"-"))</f>
        <v>57.640541293237682</v>
      </c>
      <c r="BU16" s="15">
        <f>IF($B16="","",IFERROR(VLOOKUP(BU$4&amp;$B$1&amp;BR$1,RPERFIL!$1:$1048576,$C16,0)*$D16,"-"))</f>
        <v>55.834842321921293</v>
      </c>
      <c r="BV16" s="15">
        <f>IF($B16="","",IFERROR(VLOOKUP(BV$4&amp;$B$1&amp;BR$1,RPERFIL!$1:$1048576,$C16,0)*$D16,"-"))</f>
        <v>53.674199187307515</v>
      </c>
      <c r="BW16" s="15">
        <f>IF($B16="","",IFERROR(VLOOKUP(BW$4&amp;$B$1&amp;BR$1,RPERFIL!$1:$1048576,$C16,0)*$D16,"-"))</f>
        <v>51.842412625933257</v>
      </c>
      <c r="BX16" s="15">
        <f>IF($B16="","",IFERROR(VLOOKUP(BX$4&amp;$B$1&amp;BR$1,RPERFIL!$1:$1048576,$C16,0)*$D16,"-"))</f>
        <v>50.63458629231414</v>
      </c>
      <c r="BY16" s="15">
        <f>IF($B16="","",IFERROR(VLOOKUP(BY$4&amp;$B$1&amp;BR$1,RPERFIL!$1:$1048576,$C16,0)*$D16,"-"))</f>
        <v>48.702675251936093</v>
      </c>
      <c r="BZ16" s="15">
        <f>IF($B16="","",IFERROR(VLOOKUP(BZ$4&amp;$B$1&amp;BR$1,RPERFIL!$1:$1048576,$C16,0)*$D16,"-"))</f>
        <v>46.985594341362024</v>
      </c>
      <c r="CA16" s="15">
        <f>IF($B16="","",IFERROR(VLOOKUP(CA$4&amp;$B$1&amp;BR$1,RPERFIL!$1:$1048576,$C16,0)*$D16,"-"))</f>
        <v>45.068300301850797</v>
      </c>
      <c r="CB16" s="15">
        <f>IF($B16="","",IFERROR(VLOOKUP(CB$4&amp;$B$1&amp;BR$1,RPERFIL!$1:$1048576,$C16,0)*$D16,"-"))</f>
        <v>44.366233051419222</v>
      </c>
      <c r="CC16" s="15">
        <f>IF($B16="","",IFERROR(VLOOKUP(CC$4&amp;$B$1&amp;BR$1,RPERFIL!$1:$1048576,$C16,0)*$D16,"-"))</f>
        <v>41.389593449920284</v>
      </c>
    </row>
    <row r="17" spans="1:81" ht="27" customHeight="1" x14ac:dyDescent="0.25">
      <c r="A17" s="64">
        <v>12</v>
      </c>
      <c r="B17" s="37" t="s">
        <v>43</v>
      </c>
      <c r="C17" s="41">
        <f>HLOOKUP($B17,RPERFIL!$1:$2,2,0)</f>
        <v>10</v>
      </c>
      <c r="D17" s="41">
        <v>100</v>
      </c>
      <c r="E17" s="14"/>
      <c r="F17" s="14" t="s">
        <v>26</v>
      </c>
      <c r="G17" s="15">
        <f>IF($B17="","",IFERROR(VLOOKUP(G$4&amp;$B$1&amp;E$1,RPERFIL!$1:$1048576,$C17,0)*$D17,"-"))</f>
        <v>13.532925690574007</v>
      </c>
      <c r="H17" s="15">
        <f>IF($B17="","",IFERROR(VLOOKUP(H$4&amp;$B$1&amp;E$1,RPERFIL!$1:$1048576,$C17,0)*$D17,"-"))</f>
        <v>12.787919027399717</v>
      </c>
      <c r="I17" s="15">
        <f>IF($B17="","",IFERROR(VLOOKUP(I$4&amp;$B$1&amp;E$1,RPERFIL!$1:$1048576,$C17,0)*$D17,"-"))</f>
        <v>12.84122599221827</v>
      </c>
      <c r="J17" s="15">
        <f>IF($B17="","",IFERROR(VLOOKUP(J$4&amp;$B$1&amp;E$1,RPERFIL!$1:$1048576,$C17,0)*$D17,"-"))</f>
        <v>13.128252468008947</v>
      </c>
      <c r="K17" s="15">
        <f>IF($B17="","",IFERROR(VLOOKUP(K$4&amp;$B$1&amp;E$1,RPERFIL!$1:$1048576,$C17,0)*$D17,"-"))</f>
        <v>12.636122835084759</v>
      </c>
      <c r="L17" s="15">
        <f>IF($B17="","",IFERROR(VLOOKUP(L$4&amp;$B$1&amp;E$1,RPERFIL!$1:$1048576,$C17,0)*$D17,"-"))</f>
        <v>12.056931279295451</v>
      </c>
      <c r="M17" s="15">
        <f>IF($B17="","",IFERROR(VLOOKUP(M$4&amp;$B$1&amp;E$1,RPERFIL!$1:$1048576,$C17,0)*$D17,"-"))</f>
        <v>13.050931546483874</v>
      </c>
      <c r="N17" s="15">
        <f>IF($B17="","",IFERROR(VLOOKUP(N$4&amp;$B$1&amp;E$1,RPERFIL!$1:$1048576,$C17,0)*$D17,"-"))</f>
        <v>13.250454248105607</v>
      </c>
      <c r="O17" s="15">
        <f>IF($B17="","",IFERROR(VLOOKUP(O$4&amp;$B$1&amp;E$1,RPERFIL!$1:$1048576,$C17,0)*$D17,"-"))</f>
        <v>12.049527210338265</v>
      </c>
      <c r="P17" s="15">
        <f>IF($B17="","",IFERROR(VLOOKUP(P$4&amp;$B$1&amp;E$1,RPERFIL!$1:$1048576,$C17,0)*$D17,"-"))</f>
        <v>12.606167535109613</v>
      </c>
      <c r="Q17" s="58" t="s">
        <v>18</v>
      </c>
      <c r="R17" s="14"/>
      <c r="S17" s="14" t="s">
        <v>26</v>
      </c>
      <c r="T17" s="15">
        <f>IF($B17="","",IFERROR(VLOOKUP(T$4&amp;$B$1&amp;R$1,RPERFIL!$1:$1048576,$C17,0)*$D17,"-"))</f>
        <v>14.311491829830548</v>
      </c>
      <c r="U17" s="15">
        <f>IF($B17="","",IFERROR(VLOOKUP(U$4&amp;$B$1&amp;R$1,RPERFIL!$1:$1048576,$C17,0)*$D17,"-"))</f>
        <v>13.317919921527766</v>
      </c>
      <c r="V17" s="15">
        <f>IF($B17="","",IFERROR(VLOOKUP(V$4&amp;$B$1&amp;R$1,RPERFIL!$1:$1048576,$C17,0)*$D17,"-"))</f>
        <v>13.529982356981</v>
      </c>
      <c r="W17" s="15">
        <f>IF($B17="","",IFERROR(VLOOKUP(W$4&amp;$B$1&amp;R$1,RPERFIL!$1:$1048576,$C17,0)*$D17,"-"))</f>
        <v>13.399353007646273</v>
      </c>
      <c r="X17" s="15">
        <f>IF($B17="","",IFERROR(VLOOKUP(X$4&amp;$B$1&amp;R$1,RPERFIL!$1:$1048576,$C17,0)*$D17,"-"))</f>
        <v>13.080218196800294</v>
      </c>
      <c r="Y17" s="15">
        <f>IF($B17="","",IFERROR(VLOOKUP(Y$4&amp;$B$1&amp;R$1,RPERFIL!$1:$1048576,$C17,0)*$D17,"-"))</f>
        <v>12.645651833638563</v>
      </c>
      <c r="Z17" s="15">
        <f>IF($B17="","",IFERROR(VLOOKUP(Z$4&amp;$B$1&amp;R$1,RPERFIL!$1:$1048576,$C17,0)*$D17,"-"))</f>
        <v>13.647190603512058</v>
      </c>
      <c r="AA17" s="15">
        <f>IF($B17="","",IFERROR(VLOOKUP(AA$4&amp;$B$1&amp;R$1,RPERFIL!$1:$1048576,$C17,0)*$D17,"-"))</f>
        <v>13.870987859081524</v>
      </c>
      <c r="AB17" s="15">
        <f>IF($B17="","",IFERROR(VLOOKUP(AB$4&amp;$B$1&amp;R$1,RPERFIL!$1:$1048576,$C17,0)*$D17,"-"))</f>
        <v>12.318362221037345</v>
      </c>
      <c r="AC17" s="15">
        <f>IF($B17="","",IFERROR(VLOOKUP(AC$4&amp;$B$1&amp;R$1,RPERFIL!$1:$1048576,$C17,0)*$D17,"-"))</f>
        <v>13.053171795285248</v>
      </c>
      <c r="AE17" s="14"/>
      <c r="AF17" s="14" t="s">
        <v>26</v>
      </c>
      <c r="AG17" s="15">
        <f>IF($B17="","",IFERROR(VLOOKUP(AG$4&amp;$B$1&amp;AE$1,RPERFIL!$1:$1048576,$C17,0)*$D17,"-"))</f>
        <v>13.995735941371032</v>
      </c>
      <c r="AH17" s="15">
        <f>IF($B17="","",IFERROR(VLOOKUP(AH$4&amp;$B$1&amp;AE$1,RPERFIL!$1:$1048576,$C17,0)*$D17,"-"))</f>
        <v>13.174024750940447</v>
      </c>
      <c r="AI17" s="15">
        <f>IF($B17="","",IFERROR(VLOOKUP(AI$4&amp;$B$1&amp;AE$1,RPERFIL!$1:$1048576,$C17,0)*$D17,"-"))</f>
        <v>12.885793112445651</v>
      </c>
      <c r="AJ17" s="15">
        <f>IF($B17="","",IFERROR(VLOOKUP(AJ$4&amp;$B$1&amp;AE$1,RPERFIL!$1:$1048576,$C17,0)*$D17,"-"))</f>
        <v>12.866480733672631</v>
      </c>
      <c r="AK17" s="15">
        <f>IF($B17="","",IFERROR(VLOOKUP(AK$4&amp;$B$1&amp;AE$1,RPERFIL!$1:$1048576,$C17,0)*$D17,"-"))</f>
        <v>12.604903498183031</v>
      </c>
      <c r="AL17" s="15">
        <f>IF($B17="","",IFERROR(VLOOKUP(AL$4&amp;$B$1&amp;AE$1,RPERFIL!$1:$1048576,$C17,0)*$D17,"-"))</f>
        <v>11.3558786182384</v>
      </c>
      <c r="AM17" s="15">
        <f>IF($B17="","",IFERROR(VLOOKUP(AM$4&amp;$B$1&amp;AE$1,RPERFIL!$1:$1048576,$C17,0)*$D17,"-"))</f>
        <v>13.605119966958659</v>
      </c>
      <c r="AN17" s="15">
        <f>IF($B17="","",IFERROR(VLOOKUP(AN$4&amp;$B$1&amp;AE$1,RPERFIL!$1:$1048576,$C17,0)*$D17,"-"))</f>
        <v>13.01626486785697</v>
      </c>
      <c r="AO17" s="15">
        <f>IF($B17="","",IFERROR(VLOOKUP(AO$4&amp;$B$1&amp;AE$1,RPERFIL!$1:$1048576,$C17,0)*$D17,"-"))</f>
        <v>11.72481971605713</v>
      </c>
      <c r="AP17" s="15">
        <f>IF($B17="","",IFERROR(VLOOKUP(AP$4&amp;$B$1&amp;AE$1,RPERFIL!$1:$1048576,$C17,0)*$D17,"-"))</f>
        <v>11.921764157185423</v>
      </c>
      <c r="AR17" s="14"/>
      <c r="AS17" s="14" t="s">
        <v>26</v>
      </c>
      <c r="AT17" s="15">
        <f>IF($B17="","",IFERROR(VLOOKUP(AT$4&amp;$B$1&amp;AR$1,RPERFIL!$1:$1048576,$C17,0)*$D17,"-"))</f>
        <v>11.211545985526353</v>
      </c>
      <c r="AU17" s="15">
        <f>IF($B17="","",IFERROR(VLOOKUP(AU$4&amp;$B$1&amp;AR$1,RPERFIL!$1:$1048576,$C17,0)*$D17,"-"))</f>
        <v>11.234194032804163</v>
      </c>
      <c r="AV17" s="15">
        <f>IF($B17="","",IFERROR(VLOOKUP(AV$4&amp;$B$1&amp;AR$1,RPERFIL!$1:$1048576,$C17,0)*$D17,"-"))</f>
        <v>10.805491381591031</v>
      </c>
      <c r="AW17" s="15">
        <f>IF($B17="","",IFERROR(VLOOKUP(AW$4&amp;$B$1&amp;AR$1,RPERFIL!$1:$1048576,$C17,0)*$D17,"-"))</f>
        <v>12.347952365221772</v>
      </c>
      <c r="AX17" s="15">
        <f>IF($B17="","",IFERROR(VLOOKUP(AX$4&amp;$B$1&amp;AR$1,RPERFIL!$1:$1048576,$C17,0)*$D17,"-"))</f>
        <v>11.356765298963905</v>
      </c>
      <c r="AY17" s="15">
        <f>IF($B17="","",IFERROR(VLOOKUP(AY$4&amp;$B$1&amp;AR$1,RPERFIL!$1:$1048576,$C17,0)*$D17,"-"))</f>
        <v>10.381152000338044</v>
      </c>
      <c r="AZ17" s="15">
        <f>IF($B17="","",IFERROR(VLOOKUP(AZ$4&amp;$B$1&amp;AR$1,RPERFIL!$1:$1048576,$C17,0)*$D17,"-"))</f>
        <v>11.368662725738695</v>
      </c>
      <c r="BA17" s="15">
        <f>IF($B17="","",IFERROR(VLOOKUP(BA$4&amp;$B$1&amp;AR$1,RPERFIL!$1:$1048576,$C17,0)*$D17,"-"))</f>
        <v>11.519647551541201</v>
      </c>
      <c r="BB17" s="15">
        <f>IF($B17="","",IFERROR(VLOOKUP(BB$4&amp;$B$1&amp;AR$1,RPERFIL!$1:$1048576,$C17,0)*$D17,"-"))</f>
        <v>11.305965589125115</v>
      </c>
      <c r="BC17" s="15">
        <f>IF($B17="","",IFERROR(VLOOKUP(BC$4&amp;$B$1&amp;AR$1,RPERFIL!$1:$1048576,$C17,0)*$D17,"-"))</f>
        <v>11.291132698334128</v>
      </c>
      <c r="BE17" s="14"/>
      <c r="BF17" s="14" t="s">
        <v>26</v>
      </c>
      <c r="BG17" s="15">
        <f>IF($B17="","",IFERROR(VLOOKUP(BG$4&amp;$B$1&amp;BE$1,RPERFIL!$1:$1048576,$C17,0)*$D17,"-"))</f>
        <v>14.705918885348598</v>
      </c>
      <c r="BH17" s="15">
        <f>IF($B17="","",IFERROR(VLOOKUP(BH$4&amp;$B$1&amp;BE$1,RPERFIL!$1:$1048576,$C17,0)*$D17,"-"))</f>
        <v>13.492817825677307</v>
      </c>
      <c r="BI17" s="15">
        <f>IF($B17="","",IFERROR(VLOOKUP(BI$4&amp;$B$1&amp;BE$1,RPERFIL!$1:$1048576,$C17,0)*$D17,"-"))</f>
        <v>14.302776723667224</v>
      </c>
      <c r="BJ17" s="15">
        <f>IF($B17="","",IFERROR(VLOOKUP(BJ$4&amp;$B$1&amp;BE$1,RPERFIL!$1:$1048576,$C17,0)*$D17,"-"))</f>
        <v>14.053985748921091</v>
      </c>
      <c r="BK17" s="15">
        <f>IF($B17="","",IFERROR(VLOOKUP(BK$4&amp;$B$1&amp;BE$1,RPERFIL!$1:$1048576,$C17,0)*$D17,"-"))</f>
        <v>13.625862284400419</v>
      </c>
      <c r="BL17" s="15">
        <f>IF($B17="","",IFERROR(VLOOKUP(BL$4&amp;$B$1&amp;BE$1,RPERFIL!$1:$1048576,$C17,0)*$D17,"-"))</f>
        <v>14.202343441351333</v>
      </c>
      <c r="BM17" s="15">
        <f>IF($B17="","",IFERROR(VLOOKUP(BM$4&amp;$B$1&amp;BE$1,RPERFIL!$1:$1048576,$C17,0)*$D17,"-"))</f>
        <v>13.697166141261741</v>
      </c>
      <c r="BN17" s="15">
        <f>IF($B17="","",IFERROR(VLOOKUP(BN$4&amp;$B$1&amp;BE$1,RPERFIL!$1:$1048576,$C17,0)*$D17,"-"))</f>
        <v>14.820275190914147</v>
      </c>
      <c r="BO17" s="15">
        <f>IF($B17="","",IFERROR(VLOOKUP(BO$4&amp;$B$1&amp;BE$1,RPERFIL!$1:$1048576,$C17,0)*$D17,"-"))</f>
        <v>12.998781198664618</v>
      </c>
      <c r="BP17" s="15">
        <f>IF($B17="","",IFERROR(VLOOKUP(BP$4&amp;$B$1&amp;BE$1,RPERFIL!$1:$1048576,$C17,0)*$D17,"-"))</f>
        <v>14.426704740643856</v>
      </c>
      <c r="BR17" s="14"/>
      <c r="BS17" s="14" t="s">
        <v>26</v>
      </c>
      <c r="BT17" s="15">
        <f>IF($B17="","",IFERROR(VLOOKUP(BT$4&amp;$B$1&amp;BR$1,RPERFIL!$1:$1048576,$C17,0)*$D17,"-"))</f>
        <v>10.477815281700632</v>
      </c>
      <c r="BU17" s="15">
        <f>IF($B17="","",IFERROR(VLOOKUP(BU$4&amp;$B$1&amp;BR$1,RPERFIL!$1:$1048576,$C17,0)*$D17,"-"))</f>
        <v>10.400503677372587</v>
      </c>
      <c r="BV17" s="15">
        <f>IF($B17="","",IFERROR(VLOOKUP(BV$4&amp;$B$1&amp;BR$1,RPERFIL!$1:$1048576,$C17,0)*$D17,"-"))</f>
        <v>10.627122545129039</v>
      </c>
      <c r="BW17" s="15">
        <f>IF($B17="","",IFERROR(VLOOKUP(BW$4&amp;$B$1&amp;BR$1,RPERFIL!$1:$1048576,$C17,0)*$D17,"-"))</f>
        <v>10.680633068022054</v>
      </c>
      <c r="BX17" s="15">
        <f>IF($B17="","",IFERROR(VLOOKUP(BX$4&amp;$B$1&amp;BR$1,RPERFIL!$1:$1048576,$C17,0)*$D17,"-"))</f>
        <v>10.47071096019334</v>
      </c>
      <c r="BY17" s="15">
        <f>IF($B17="","",IFERROR(VLOOKUP(BY$4&amp;$B$1&amp;BR$1,RPERFIL!$1:$1048576,$C17,0)*$D17,"-"))</f>
        <v>10.457945312847414</v>
      </c>
      <c r="BZ17" s="15">
        <f>IF($B17="","",IFERROR(VLOOKUP(BZ$4&amp;$B$1&amp;BR$1,RPERFIL!$1:$1048576,$C17,0)*$D17,"-"))</f>
        <v>11.196707353615833</v>
      </c>
      <c r="CA17" s="15">
        <f>IF($B17="","",IFERROR(VLOOKUP(CA$4&amp;$B$1&amp;BR$1,RPERFIL!$1:$1048576,$C17,0)*$D17,"-"))</f>
        <v>11.153817892432667</v>
      </c>
      <c r="CB17" s="15">
        <f>IF($B17="","",IFERROR(VLOOKUP(CB$4&amp;$B$1&amp;BR$1,RPERFIL!$1:$1048576,$C17,0)*$D17,"-"))</f>
        <v>10.479354767028669</v>
      </c>
      <c r="CC17" s="15">
        <f>IF($B17="","",IFERROR(VLOOKUP(CC$4&amp;$B$1&amp;BR$1,RPERFIL!$1:$1048576,$C17,0)*$D17,"-"))</f>
        <v>11.425631411359657</v>
      </c>
    </row>
    <row r="18" spans="1:81" ht="27" customHeight="1" x14ac:dyDescent="0.25">
      <c r="A18" s="64">
        <v>13</v>
      </c>
      <c r="B18" s="37" t="s">
        <v>44</v>
      </c>
      <c r="C18" s="41">
        <f>HLOOKUP($B18,RPERFIL!$1:$2,2,0)</f>
        <v>11</v>
      </c>
      <c r="D18" s="41">
        <v>100</v>
      </c>
      <c r="E18" s="14"/>
      <c r="F18" s="14" t="s">
        <v>27</v>
      </c>
      <c r="G18" s="15">
        <f>IF($B18="","",IFERROR(VLOOKUP(G$4&amp;$B$1&amp;E$1,RPERFIL!$1:$1048576,$C18,0)*$D18,"-"))</f>
        <v>7.4859900146883014</v>
      </c>
      <c r="H18" s="15">
        <f>IF($B18="","",IFERROR(VLOOKUP(H$4&amp;$B$1&amp;E$1,RPERFIL!$1:$1048576,$C18,0)*$D18,"-"))</f>
        <v>7.4889675988248099</v>
      </c>
      <c r="I18" s="15">
        <f>IF($B18="","",IFERROR(VLOOKUP(I$4&amp;$B$1&amp;E$1,RPERFIL!$1:$1048576,$C18,0)*$D18,"-"))</f>
        <v>7.7208807933997408</v>
      </c>
      <c r="J18" s="15">
        <f>IF($B18="","",IFERROR(VLOOKUP(J$4&amp;$B$1&amp;E$1,RPERFIL!$1:$1048576,$C18,0)*$D18,"-"))</f>
        <v>7.4476531123587746</v>
      </c>
      <c r="K18" s="15">
        <f>IF($B18="","",IFERROR(VLOOKUP(K$4&amp;$B$1&amp;E$1,RPERFIL!$1:$1048576,$C18,0)*$D18,"-"))</f>
        <v>7.7101392769942727</v>
      </c>
      <c r="L18" s="15">
        <f>IF($B18="","",IFERROR(VLOOKUP(L$4&amp;$B$1&amp;E$1,RPERFIL!$1:$1048576,$C18,0)*$D18,"-"))</f>
        <v>8.1369667690583807</v>
      </c>
      <c r="M18" s="15">
        <f>IF($B18="","",IFERROR(VLOOKUP(M$4&amp;$B$1&amp;E$1,RPERFIL!$1:$1048576,$C18,0)*$D18,"-"))</f>
        <v>7.5997251864677189</v>
      </c>
      <c r="N18" s="15">
        <f>IF($B18="","",IFERROR(VLOOKUP(N$4&amp;$B$1&amp;E$1,RPERFIL!$1:$1048576,$C18,0)*$D18,"-"))</f>
        <v>7.4189762795717957</v>
      </c>
      <c r="O18" s="15">
        <f>IF($B18="","",IFERROR(VLOOKUP(O$4&amp;$B$1&amp;E$1,RPERFIL!$1:$1048576,$C18,0)*$D18,"-"))</f>
        <v>7.207743628723204</v>
      </c>
      <c r="P18" s="15">
        <f>IF($B18="","",IFERROR(VLOOKUP(P$4&amp;$B$1&amp;E$1,RPERFIL!$1:$1048576,$C18,0)*$D18,"-"))</f>
        <v>7.0399432459965965</v>
      </c>
      <c r="Q18" s="58" t="s">
        <v>18</v>
      </c>
      <c r="R18" s="14"/>
      <c r="S18" s="14" t="s">
        <v>27</v>
      </c>
      <c r="T18" s="15">
        <f>IF($B18="","",IFERROR(VLOOKUP(T$4&amp;$B$1&amp;R$1,RPERFIL!$1:$1048576,$C18,0)*$D18,"-"))</f>
        <v>7.5873019646176028</v>
      </c>
      <c r="U18" s="15">
        <f>IF($B18="","",IFERROR(VLOOKUP(U$4&amp;$B$1&amp;R$1,RPERFIL!$1:$1048576,$C18,0)*$D18,"-"))</f>
        <v>7.7171553441781366</v>
      </c>
      <c r="V18" s="15">
        <f>IF($B18="","",IFERROR(VLOOKUP(V$4&amp;$B$1&amp;R$1,RPERFIL!$1:$1048576,$C18,0)*$D18,"-"))</f>
        <v>8.0477958996998993</v>
      </c>
      <c r="W18" s="15">
        <f>IF($B18="","",IFERROR(VLOOKUP(W$4&amp;$B$1&amp;R$1,RPERFIL!$1:$1048576,$C18,0)*$D18,"-"))</f>
        <v>7.5079567241478058</v>
      </c>
      <c r="X18" s="15">
        <f>IF($B18="","",IFERROR(VLOOKUP(X$4&amp;$B$1&amp;R$1,RPERFIL!$1:$1048576,$C18,0)*$D18,"-"))</f>
        <v>7.9910028153885575</v>
      </c>
      <c r="Y18" s="15">
        <f>IF($B18="","",IFERROR(VLOOKUP(Y$4&amp;$B$1&amp;R$1,RPERFIL!$1:$1048576,$C18,0)*$D18,"-"))</f>
        <v>8.1376518572157401</v>
      </c>
      <c r="Z18" s="15">
        <f>IF($B18="","",IFERROR(VLOOKUP(Z$4&amp;$B$1&amp;R$1,RPERFIL!$1:$1048576,$C18,0)*$D18,"-"))</f>
        <v>7.5640489380495408</v>
      </c>
      <c r="AA18" s="15">
        <f>IF($B18="","",IFERROR(VLOOKUP(AA$4&amp;$B$1&amp;R$1,RPERFIL!$1:$1048576,$C18,0)*$D18,"-"))</f>
        <v>7.5389135910917604</v>
      </c>
      <c r="AB18" s="15">
        <f>IF($B18="","",IFERROR(VLOOKUP(AB$4&amp;$B$1&amp;R$1,RPERFIL!$1:$1048576,$C18,0)*$D18,"-"))</f>
        <v>7.3842083000263621</v>
      </c>
      <c r="AC18" s="15">
        <f>IF($B18="","",IFERROR(VLOOKUP(AC$4&amp;$B$1&amp;R$1,RPERFIL!$1:$1048576,$C18,0)*$D18,"-"))</f>
        <v>6.9910617409603946</v>
      </c>
      <c r="AE18" s="14"/>
      <c r="AF18" s="14" t="s">
        <v>27</v>
      </c>
      <c r="AG18" s="15">
        <f>IF($B18="","",IFERROR(VLOOKUP(AG$4&amp;$B$1&amp;AE$1,RPERFIL!$1:$1048576,$C18,0)*$D18,"-"))</f>
        <v>7.5952382444944551</v>
      </c>
      <c r="AH18" s="15">
        <f>IF($B18="","",IFERROR(VLOOKUP(AH$4&amp;$B$1&amp;AE$1,RPERFIL!$1:$1048576,$C18,0)*$D18,"-"))</f>
        <v>7.5054563288633691</v>
      </c>
      <c r="AI18" s="15">
        <f>IF($B18="","",IFERROR(VLOOKUP(AI$4&amp;$B$1&amp;AE$1,RPERFIL!$1:$1048576,$C18,0)*$D18,"-"))</f>
        <v>7.8040704126528011</v>
      </c>
      <c r="AJ18" s="15">
        <f>IF($B18="","",IFERROR(VLOOKUP(AJ$4&amp;$B$1&amp;AE$1,RPERFIL!$1:$1048576,$C18,0)*$D18,"-"))</f>
        <v>6.9880091770919011</v>
      </c>
      <c r="AK18" s="15">
        <f>IF($B18="","",IFERROR(VLOOKUP(AK$4&amp;$B$1&amp;AE$1,RPERFIL!$1:$1048576,$C18,0)*$D18,"-"))</f>
        <v>8.0630442603449417</v>
      </c>
      <c r="AL18" s="15">
        <f>IF($B18="","",IFERROR(VLOOKUP(AL$4&amp;$B$1&amp;AE$1,RPERFIL!$1:$1048576,$C18,0)*$D18,"-"))</f>
        <v>7.3092078187041665</v>
      </c>
      <c r="AM18" s="15">
        <f>IF($B18="","",IFERROR(VLOOKUP(AM$4&amp;$B$1&amp;AE$1,RPERFIL!$1:$1048576,$C18,0)*$D18,"-"))</f>
        <v>7.2045609535884427</v>
      </c>
      <c r="AN18" s="15">
        <f>IF($B18="","",IFERROR(VLOOKUP(AN$4&amp;$B$1&amp;AE$1,RPERFIL!$1:$1048576,$C18,0)*$D18,"-"))</f>
        <v>7.4057788855340441</v>
      </c>
      <c r="AO18" s="15">
        <f>IF($B18="","",IFERROR(VLOOKUP(AO$4&amp;$B$1&amp;AE$1,RPERFIL!$1:$1048576,$C18,0)*$D18,"-"))</f>
        <v>7.0122513129099158</v>
      </c>
      <c r="AP18" s="15">
        <f>IF($B18="","",IFERROR(VLOOKUP(AP$4&amp;$B$1&amp;AE$1,RPERFIL!$1:$1048576,$C18,0)*$D18,"-"))</f>
        <v>7.0053998480393744</v>
      </c>
      <c r="AR18" s="14"/>
      <c r="AS18" s="14" t="s">
        <v>27</v>
      </c>
      <c r="AT18" s="15">
        <f>IF($B18="","",IFERROR(VLOOKUP(AT$4&amp;$B$1&amp;AR$1,RPERFIL!$1:$1048576,$C18,0)*$D18,"-"))</f>
        <v>7.1839174063556763</v>
      </c>
      <c r="AU18" s="15">
        <f>IF($B18="","",IFERROR(VLOOKUP(AU$4&amp;$B$1&amp;AR$1,RPERFIL!$1:$1048576,$C18,0)*$D18,"-"))</f>
        <v>6.8200234378924902</v>
      </c>
      <c r="AV18" s="15">
        <f>IF($B18="","",IFERROR(VLOOKUP(AV$4&amp;$B$1&amp;AR$1,RPERFIL!$1:$1048576,$C18,0)*$D18,"-"))</f>
        <v>6.7546285296382607</v>
      </c>
      <c r="AW18" s="15">
        <f>IF($B18="","",IFERROR(VLOOKUP(AW$4&amp;$B$1&amp;AR$1,RPERFIL!$1:$1048576,$C18,0)*$D18,"-"))</f>
        <v>7.2740831351821633</v>
      </c>
      <c r="AX18" s="15">
        <f>IF($B18="","",IFERROR(VLOOKUP(AX$4&amp;$B$1&amp;AR$1,RPERFIL!$1:$1048576,$C18,0)*$D18,"-"))</f>
        <v>6.9010227776049762</v>
      </c>
      <c r="AY18" s="15">
        <f>IF($B18="","",IFERROR(VLOOKUP(AY$4&amp;$B$1&amp;AR$1,RPERFIL!$1:$1048576,$C18,0)*$D18,"-"))</f>
        <v>8.1350166816529157</v>
      </c>
      <c r="AZ18" s="15">
        <f>IF($B18="","",IFERROR(VLOOKUP(AZ$4&amp;$B$1&amp;AR$1,RPERFIL!$1:$1048576,$C18,0)*$D18,"-"))</f>
        <v>7.7003811675343963</v>
      </c>
      <c r="BA18" s="15">
        <f>IF($B18="","",IFERROR(VLOOKUP(BA$4&amp;$B$1&amp;AR$1,RPERFIL!$1:$1048576,$C18,0)*$D18,"-"))</f>
        <v>7.0844443569250748</v>
      </c>
      <c r="BB18" s="15">
        <f>IF($B18="","",IFERROR(VLOOKUP(BB$4&amp;$B$1&amp;AR$1,RPERFIL!$1:$1048576,$C18,0)*$D18,"-"))</f>
        <v>6.7196659905472229</v>
      </c>
      <c r="BC18" s="15">
        <f>IF($B18="","",IFERROR(VLOOKUP(BC$4&amp;$B$1&amp;AR$1,RPERFIL!$1:$1048576,$C18,0)*$D18,"-"))</f>
        <v>7.1837469805994036</v>
      </c>
      <c r="BE18" s="14"/>
      <c r="BF18" s="14" t="s">
        <v>27</v>
      </c>
      <c r="BG18" s="15">
        <f>IF($B18="","",IFERROR(VLOOKUP(BG$4&amp;$B$1&amp;BE$1,RPERFIL!$1:$1048576,$C18,0)*$D18,"-"))</f>
        <v>7.5773883458443585</v>
      </c>
      <c r="BH18" s="15">
        <f>IF($B18="","",IFERROR(VLOOKUP(BH$4&amp;$B$1&amp;BE$1,RPERFIL!$1:$1048576,$C18,0)*$D18,"-"))</f>
        <v>7.9744656759839323</v>
      </c>
      <c r="BI18" s="15">
        <f>IF($B18="","",IFERROR(VLOOKUP(BI$4&amp;$B$1&amp;BE$1,RPERFIL!$1:$1048576,$C18,0)*$D18,"-"))</f>
        <v>8.340178433257579</v>
      </c>
      <c r="BJ18" s="15">
        <f>IF($B18="","",IFERROR(VLOOKUP(BJ$4&amp;$B$1&amp;BE$1,RPERFIL!$1:$1048576,$C18,0)*$D18,"-"))</f>
        <v>8.1467114589553429</v>
      </c>
      <c r="BK18" s="15">
        <f>IF($B18="","",IFERROR(VLOOKUP(BK$4&amp;$B$1&amp;BE$1,RPERFIL!$1:$1048576,$C18,0)*$D18,"-"))</f>
        <v>7.9083018414507125</v>
      </c>
      <c r="BL18" s="15">
        <f>IF($B18="","",IFERROR(VLOOKUP(BL$4&amp;$B$1&amp;BE$1,RPERFIL!$1:$1048576,$C18,0)*$D18,"-"))</f>
        <v>9.137542277339346</v>
      </c>
      <c r="BM18" s="15">
        <f>IF($B18="","",IFERROR(VLOOKUP(BM$4&amp;$B$1&amp;BE$1,RPERFIL!$1:$1048576,$C18,0)*$D18,"-"))</f>
        <v>7.9910832500973399</v>
      </c>
      <c r="BN18" s="15">
        <f>IF($B18="","",IFERROR(VLOOKUP(BN$4&amp;$B$1&amp;BE$1,RPERFIL!$1:$1048576,$C18,0)*$D18,"-"))</f>
        <v>7.6867779760571615</v>
      </c>
      <c r="BO18" s="15">
        <f>IF($B18="","",IFERROR(VLOOKUP(BO$4&amp;$B$1&amp;BE$1,RPERFIL!$1:$1048576,$C18,0)*$D18,"-"))</f>
        <v>7.8106084158925881</v>
      </c>
      <c r="BP18" s="15">
        <f>IF($B18="","",IFERROR(VLOOKUP(BP$4&amp;$B$1&amp;BE$1,RPERFIL!$1:$1048576,$C18,0)*$D18,"-"))</f>
        <v>6.9736552273539161</v>
      </c>
      <c r="BR18" s="14"/>
      <c r="BS18" s="14" t="s">
        <v>27</v>
      </c>
      <c r="BT18" s="15">
        <f>IF($B18="","",IFERROR(VLOOKUP(BT$4&amp;$B$1&amp;BR$1,RPERFIL!$1:$1048576,$C18,0)*$D18,"-"))</f>
        <v>7.2001356882354912</v>
      </c>
      <c r="BU18" s="15">
        <f>IF($B18="","",IFERROR(VLOOKUP(BU$4&amp;$B$1&amp;BR$1,RPERFIL!$1:$1048576,$C18,0)*$D18,"-"))</f>
        <v>7.2747952409167471</v>
      </c>
      <c r="BV18" s="15">
        <f>IF($B18="","",IFERROR(VLOOKUP(BV$4&amp;$B$1&amp;BR$1,RPERFIL!$1:$1048576,$C18,0)*$D18,"-"))</f>
        <v>7.672030513415673</v>
      </c>
      <c r="BW18" s="15">
        <f>IF($B18="","",IFERROR(VLOOKUP(BW$4&amp;$B$1&amp;BR$1,RPERFIL!$1:$1048576,$C18,0)*$D18,"-"))</f>
        <v>7.8641170406318102</v>
      </c>
      <c r="BX18" s="15">
        <f>IF($B18="","",IFERROR(VLOOKUP(BX$4&amp;$B$1&amp;BR$1,RPERFIL!$1:$1048576,$C18,0)*$D18,"-"))</f>
        <v>7.9232938037950795</v>
      </c>
      <c r="BY18" s="15">
        <f>IF($B18="","",IFERROR(VLOOKUP(BY$4&amp;$B$1&amp;BR$1,RPERFIL!$1:$1048576,$C18,0)*$D18,"-"))</f>
        <v>7.997149475721149</v>
      </c>
      <c r="BZ18" s="15">
        <f>IF($B18="","",IFERROR(VLOOKUP(BZ$4&amp;$B$1&amp;BR$1,RPERFIL!$1:$1048576,$C18,0)*$D18,"-"))</f>
        <v>7.7030447475035988</v>
      </c>
      <c r="CA18" s="15">
        <f>IF($B18="","",IFERROR(VLOOKUP(CA$4&amp;$B$1&amp;BR$1,RPERFIL!$1:$1048576,$C18,0)*$D18,"-"))</f>
        <v>7.9726288032276633</v>
      </c>
      <c r="CB18" s="15">
        <f>IF($B18="","",IFERROR(VLOOKUP(CB$4&amp;$B$1&amp;BR$1,RPERFIL!$1:$1048576,$C18,0)*$D18,"-"))</f>
        <v>7.8223220499670747</v>
      </c>
      <c r="CC18" s="15">
        <f>IF($B18="","",IFERROR(VLOOKUP(CC$4&amp;$B$1&amp;BR$1,RPERFIL!$1:$1048576,$C18,0)*$D18,"-"))</f>
        <v>7.6571454067617966</v>
      </c>
    </row>
    <row r="19" spans="1:81" ht="27" customHeight="1" x14ac:dyDescent="0.25">
      <c r="A19" s="64">
        <v>14</v>
      </c>
      <c r="B19" s="37" t="s">
        <v>45</v>
      </c>
      <c r="C19" s="41">
        <f>HLOOKUP($B19,RPERFIL!$1:$2,2,0)</f>
        <v>12</v>
      </c>
      <c r="D19" s="41">
        <v>100</v>
      </c>
      <c r="E19" s="14"/>
      <c r="F19" s="14" t="s">
        <v>28</v>
      </c>
      <c r="G19" s="15">
        <f>IF($B19="","",IFERROR(VLOOKUP(G$4&amp;$B$1&amp;E$1,RPERFIL!$1:$1048576,$C19,0)*$D19,"-"))</f>
        <v>19.708772830113226</v>
      </c>
      <c r="H19" s="15">
        <f>IF($B19="","",IFERROR(VLOOKUP(H$4&amp;$B$1&amp;E$1,RPERFIL!$1:$1048576,$C19,0)*$D19,"-"))</f>
        <v>20.838472920612087</v>
      </c>
      <c r="I19" s="15">
        <f>IF($B19="","",IFERROR(VLOOKUP(I$4&amp;$B$1&amp;E$1,RPERFIL!$1:$1048576,$C19,0)*$D19,"-"))</f>
        <v>21.118498426716478</v>
      </c>
      <c r="J19" s="15">
        <f>IF($B19="","",IFERROR(VLOOKUP(J$4&amp;$B$1&amp;E$1,RPERFIL!$1:$1048576,$C19,0)*$D19,"-"))</f>
        <v>22.734103060552048</v>
      </c>
      <c r="K19" s="15">
        <f>IF($B19="","",IFERROR(VLOOKUP(K$4&amp;$B$1&amp;E$1,RPERFIL!$1:$1048576,$C19,0)*$D19,"-"))</f>
        <v>23.37029306701637</v>
      </c>
      <c r="L19" s="15">
        <f>IF($B19="","",IFERROR(VLOOKUP(L$4&amp;$B$1&amp;E$1,RPERFIL!$1:$1048576,$C19,0)*$D19,"-"))</f>
        <v>24.411934240545243</v>
      </c>
      <c r="M19" s="15">
        <f>IF($B19="","",IFERROR(VLOOKUP(M$4&amp;$B$1&amp;E$1,RPERFIL!$1:$1048576,$C19,0)*$D19,"-"))</f>
        <v>25.823263454813588</v>
      </c>
      <c r="N19" s="15">
        <f>IF($B19="","",IFERROR(VLOOKUP(N$4&amp;$B$1&amp;E$1,RPERFIL!$1:$1048576,$C19,0)*$D19,"-"))</f>
        <v>26.239957959412628</v>
      </c>
      <c r="O19" s="15">
        <f>IF($B19="","",IFERROR(VLOOKUP(O$4&amp;$B$1&amp;E$1,RPERFIL!$1:$1048576,$C19,0)*$D19,"-"))</f>
        <v>26.602186234370407</v>
      </c>
      <c r="P19" s="15">
        <f>IF($B19="","",IFERROR(VLOOKUP(P$4&amp;$B$1&amp;E$1,RPERFIL!$1:$1048576,$C19,0)*$D19,"-"))</f>
        <v>28.28663849484936</v>
      </c>
      <c r="Q19" s="58" t="s">
        <v>18</v>
      </c>
      <c r="R19" s="14"/>
      <c r="S19" s="14" t="s">
        <v>28</v>
      </c>
      <c r="T19" s="15">
        <f>IF($B19="","",IFERROR(VLOOKUP(T$4&amp;$B$1&amp;R$1,RPERFIL!$1:$1048576,$C19,0)*$D19,"-"))</f>
        <v>20.920536852772475</v>
      </c>
      <c r="U19" s="15">
        <f>IF($B19="","",IFERROR(VLOOKUP(U$4&amp;$B$1&amp;R$1,RPERFIL!$1:$1048576,$C19,0)*$D19,"-"))</f>
        <v>22.165573477895467</v>
      </c>
      <c r="V19" s="15">
        <f>IF($B19="","",IFERROR(VLOOKUP(V$4&amp;$B$1&amp;R$1,RPERFIL!$1:$1048576,$C19,0)*$D19,"-"))</f>
        <v>22.422517751057264</v>
      </c>
      <c r="W19" s="15">
        <f>IF($B19="","",IFERROR(VLOOKUP(W$4&amp;$B$1&amp;R$1,RPERFIL!$1:$1048576,$C19,0)*$D19,"-"))</f>
        <v>24.075408654261359</v>
      </c>
      <c r="X19" s="15">
        <f>IF($B19="","",IFERROR(VLOOKUP(X$4&amp;$B$1&amp;R$1,RPERFIL!$1:$1048576,$C19,0)*$D19,"-"))</f>
        <v>24.871107905363196</v>
      </c>
      <c r="Y19" s="15">
        <f>IF($B19="","",IFERROR(VLOOKUP(Y$4&amp;$B$1&amp;R$1,RPERFIL!$1:$1048576,$C19,0)*$D19,"-"))</f>
        <v>25.76760631178503</v>
      </c>
      <c r="Z19" s="15">
        <f>IF($B19="","",IFERROR(VLOOKUP(Z$4&amp;$B$1&amp;R$1,RPERFIL!$1:$1048576,$C19,0)*$D19,"-"))</f>
        <v>27.464084682251428</v>
      </c>
      <c r="AA19" s="15">
        <f>IF($B19="","",IFERROR(VLOOKUP(AA$4&amp;$B$1&amp;R$1,RPERFIL!$1:$1048576,$C19,0)*$D19,"-"))</f>
        <v>27.355495322282181</v>
      </c>
      <c r="AB19" s="15">
        <f>IF($B19="","",IFERROR(VLOOKUP(AB$4&amp;$B$1&amp;R$1,RPERFIL!$1:$1048576,$C19,0)*$D19,"-"))</f>
        <v>27.73091372851859</v>
      </c>
      <c r="AC19" s="15">
        <f>IF($B19="","",IFERROR(VLOOKUP(AC$4&amp;$B$1&amp;R$1,RPERFIL!$1:$1048576,$C19,0)*$D19,"-"))</f>
        <v>29.49433719184265</v>
      </c>
      <c r="AE19" s="14"/>
      <c r="AF19" s="14" t="s">
        <v>28</v>
      </c>
      <c r="AG19" s="15">
        <f>IF($B19="","",IFERROR(VLOOKUP(AG$4&amp;$B$1&amp;AE$1,RPERFIL!$1:$1048576,$C19,0)*$D19,"-"))</f>
        <v>23.787787966085538</v>
      </c>
      <c r="AH19" s="15">
        <f>IF($B19="","",IFERROR(VLOOKUP(AH$4&amp;$B$1&amp;AE$1,RPERFIL!$1:$1048576,$C19,0)*$D19,"-"))</f>
        <v>23.671829363474693</v>
      </c>
      <c r="AI19" s="15">
        <f>IF($B19="","",IFERROR(VLOOKUP(AI$4&amp;$B$1&amp;AE$1,RPERFIL!$1:$1048576,$C19,0)*$D19,"-"))</f>
        <v>24.137717635193283</v>
      </c>
      <c r="AJ19" s="15">
        <f>IF($B19="","",IFERROR(VLOOKUP(AJ$4&amp;$B$1&amp;AE$1,RPERFIL!$1:$1048576,$C19,0)*$D19,"-"))</f>
        <v>26.645001968581035</v>
      </c>
      <c r="AK19" s="15">
        <f>IF($B19="","",IFERROR(VLOOKUP(AK$4&amp;$B$1&amp;AE$1,RPERFIL!$1:$1048576,$C19,0)*$D19,"-"))</f>
        <v>26.345512062779353</v>
      </c>
      <c r="AL19" s="15">
        <f>IF($B19="","",IFERROR(VLOOKUP(AL$4&amp;$B$1&amp;AE$1,RPERFIL!$1:$1048576,$C19,0)*$D19,"-"))</f>
        <v>27.057315794326904</v>
      </c>
      <c r="AM19" s="15">
        <f>IF($B19="","",IFERROR(VLOOKUP(AM$4&amp;$B$1&amp;AE$1,RPERFIL!$1:$1048576,$C19,0)*$D19,"-"))</f>
        <v>28.227773935761487</v>
      </c>
      <c r="AN19" s="15">
        <f>IF($B19="","",IFERROR(VLOOKUP(AN$4&amp;$B$1&amp;AE$1,RPERFIL!$1:$1048576,$C19,0)*$D19,"-"))</f>
        <v>27.985265242507346</v>
      </c>
      <c r="AO19" s="15">
        <f>IF($B19="","",IFERROR(VLOOKUP(AO$4&amp;$B$1&amp;AE$1,RPERFIL!$1:$1048576,$C19,0)*$D19,"-"))</f>
        <v>28.136277976026687</v>
      </c>
      <c r="AP19" s="15">
        <f>IF($B19="","",IFERROR(VLOOKUP(AP$4&amp;$B$1&amp;AE$1,RPERFIL!$1:$1048576,$C19,0)*$D19,"-"))</f>
        <v>30.798443841975242</v>
      </c>
      <c r="AR19" s="14"/>
      <c r="AS19" s="14" t="s">
        <v>28</v>
      </c>
      <c r="AT19" s="15">
        <f>IF($B19="","",IFERROR(VLOOKUP(AT$4&amp;$B$1&amp;AR$1,RPERFIL!$1:$1048576,$C19,0)*$D19,"-"))</f>
        <v>16.095766474360051</v>
      </c>
      <c r="AU19" s="15">
        <f>IF($B19="","",IFERROR(VLOOKUP(AU$4&amp;$B$1&amp;AR$1,RPERFIL!$1:$1048576,$C19,0)*$D19,"-"))</f>
        <v>16.948009094913896</v>
      </c>
      <c r="AV19" s="15">
        <f>IF($B19="","",IFERROR(VLOOKUP(AV$4&amp;$B$1&amp;AR$1,RPERFIL!$1:$1048576,$C19,0)*$D19,"-"))</f>
        <v>17.264251254130585</v>
      </c>
      <c r="AW19" s="15">
        <f>IF($B19="","",IFERROR(VLOOKUP(AW$4&amp;$B$1&amp;AR$1,RPERFIL!$1:$1048576,$C19,0)*$D19,"-"))</f>
        <v>18.873465623088673</v>
      </c>
      <c r="AX19" s="15">
        <f>IF($B19="","",IFERROR(VLOOKUP(AX$4&amp;$B$1&amp;AR$1,RPERFIL!$1:$1048576,$C19,0)*$D19,"-"))</f>
        <v>19.046719935462434</v>
      </c>
      <c r="AY19" s="15">
        <f>IF($B19="","",IFERROR(VLOOKUP(AY$4&amp;$B$1&amp;AR$1,RPERFIL!$1:$1048576,$C19,0)*$D19,"-"))</f>
        <v>20.553045419210029</v>
      </c>
      <c r="AZ19" s="15">
        <f>IF($B19="","",IFERROR(VLOOKUP(AZ$4&amp;$B$1&amp;AR$1,RPERFIL!$1:$1048576,$C19,0)*$D19,"-"))</f>
        <v>21.193895801946148</v>
      </c>
      <c r="BA19" s="15">
        <f>IF($B19="","",IFERROR(VLOOKUP(BA$4&amp;$B$1&amp;AR$1,RPERFIL!$1:$1048576,$C19,0)*$D19,"-"))</f>
        <v>23.128475351909916</v>
      </c>
      <c r="BB19" s="15">
        <f>IF($B19="","",IFERROR(VLOOKUP(BB$4&amp;$B$1&amp;AR$1,RPERFIL!$1:$1048576,$C19,0)*$D19,"-"))</f>
        <v>23.480277211902635</v>
      </c>
      <c r="BC19" s="15">
        <f>IF($B19="","",IFERROR(VLOOKUP(BC$4&amp;$B$1&amp;AR$1,RPERFIL!$1:$1048576,$C19,0)*$D19,"-"))</f>
        <v>24.733728600320532</v>
      </c>
      <c r="BE19" s="14"/>
      <c r="BF19" s="14" t="s">
        <v>28</v>
      </c>
      <c r="BG19" s="15">
        <f>IF($B19="","",IFERROR(VLOOKUP(BG$4&amp;$B$1&amp;BE$1,RPERFIL!$1:$1048576,$C19,0)*$D19,"-"))</f>
        <v>17.338904790192796</v>
      </c>
      <c r="BH19" s="15">
        <f>IF($B19="","",IFERROR(VLOOKUP(BH$4&amp;$B$1&amp;BE$1,RPERFIL!$1:$1048576,$C19,0)*$D19,"-"))</f>
        <v>20.33478932839645</v>
      </c>
      <c r="BI19" s="15">
        <f>IF($B19="","",IFERROR(VLOOKUP(BI$4&amp;$B$1&amp;BE$1,RPERFIL!$1:$1048576,$C19,0)*$D19,"-"))</f>
        <v>20.364897541708292</v>
      </c>
      <c r="BJ19" s="15">
        <f>IF($B19="","",IFERROR(VLOOKUP(BJ$4&amp;$B$1&amp;BE$1,RPERFIL!$1:$1048576,$C19,0)*$D19,"-"))</f>
        <v>20.918667353441244</v>
      </c>
      <c r="BK19" s="15">
        <f>IF($B19="","",IFERROR(VLOOKUP(BK$4&amp;$B$1&amp;BE$1,RPERFIL!$1:$1048576,$C19,0)*$D19,"-"))</f>
        <v>23.178545244104161</v>
      </c>
      <c r="BL19" s="15">
        <f>IF($B19="","",IFERROR(VLOOKUP(BL$4&amp;$B$1&amp;BE$1,RPERFIL!$1:$1048576,$C19,0)*$D19,"-"))</f>
        <v>24.210991626436947</v>
      </c>
      <c r="BM19" s="15">
        <f>IF($B19="","",IFERROR(VLOOKUP(BM$4&amp;$B$1&amp;BE$1,RPERFIL!$1:$1048576,$C19,0)*$D19,"-"))</f>
        <v>26.556901329573172</v>
      </c>
      <c r="BN19" s="15">
        <f>IF($B19="","",IFERROR(VLOOKUP(BN$4&amp;$B$1&amp;BE$1,RPERFIL!$1:$1048576,$C19,0)*$D19,"-"))</f>
        <v>26.656049287277927</v>
      </c>
      <c r="BO19" s="15">
        <f>IF($B19="","",IFERROR(VLOOKUP(BO$4&amp;$B$1&amp;BE$1,RPERFIL!$1:$1048576,$C19,0)*$D19,"-"))</f>
        <v>27.266216550908212</v>
      </c>
      <c r="BP19" s="15">
        <f>IF($B19="","",IFERROR(VLOOKUP(BP$4&amp;$B$1&amp;BE$1,RPERFIL!$1:$1048576,$C19,0)*$D19,"-"))</f>
        <v>27.911147024215094</v>
      </c>
      <c r="BR19" s="14"/>
      <c r="BS19" s="14" t="s">
        <v>28</v>
      </c>
      <c r="BT19" s="15">
        <f>IF($B19="","",IFERROR(VLOOKUP(BT$4&amp;$B$1&amp;BR$1,RPERFIL!$1:$1048576,$C19,0)*$D19,"-"))</f>
        <v>16.161967568596921</v>
      </c>
      <c r="BU19" s="15">
        <f>IF($B19="","",IFERROR(VLOOKUP(BU$4&amp;$B$1&amp;BR$1,RPERFIL!$1:$1048576,$C19,0)*$D19,"-"))</f>
        <v>17.45738389450517</v>
      </c>
      <c r="BV19" s="15">
        <f>IF($B19="","",IFERROR(VLOOKUP(BV$4&amp;$B$1&amp;BR$1,RPERFIL!$1:$1048576,$C19,0)*$D19,"-"))</f>
        <v>18.426151712090295</v>
      </c>
      <c r="BW19" s="15">
        <f>IF($B19="","",IFERROR(VLOOKUP(BW$4&amp;$B$1&amp;BR$1,RPERFIL!$1:$1048576,$C19,0)*$D19,"-"))</f>
        <v>19.598221165588782</v>
      </c>
      <c r="BX19" s="15">
        <f>IF($B19="","",IFERROR(VLOOKUP(BX$4&amp;$B$1&amp;BR$1,RPERFIL!$1:$1048576,$C19,0)*$D19,"-"))</f>
        <v>20.549739196016233</v>
      </c>
      <c r="BY19" s="15">
        <f>IF($B19="","",IFERROR(VLOOKUP(BY$4&amp;$B$1&amp;BR$1,RPERFIL!$1:$1048576,$C19,0)*$D19,"-"))</f>
        <v>21.57929260591316</v>
      </c>
      <c r="BZ19" s="15">
        <f>IF($B19="","",IFERROR(VLOOKUP(BZ$4&amp;$B$1&amp;BR$1,RPERFIL!$1:$1048576,$C19,0)*$D19,"-"))</f>
        <v>22.243504021083975</v>
      </c>
      <c r="CA19" s="15">
        <f>IF($B19="","",IFERROR(VLOOKUP(CA$4&amp;$B$1&amp;BR$1,RPERFIL!$1:$1048576,$C19,0)*$D19,"-"))</f>
        <v>23.254537690496413</v>
      </c>
      <c r="CB19" s="15">
        <f>IF($B19="","",IFERROR(VLOOKUP(CB$4&amp;$B$1&amp;BR$1,RPERFIL!$1:$1048576,$C19,0)*$D19,"-"))</f>
        <v>24.070244634753927</v>
      </c>
      <c r="CC19" s="15">
        <f>IF($B19="","",IFERROR(VLOOKUP(CC$4&amp;$B$1&amp;BR$1,RPERFIL!$1:$1048576,$C19,0)*$D19,"-"))</f>
        <v>25.411028042010091</v>
      </c>
    </row>
    <row r="20" spans="1:81" ht="27" customHeight="1" x14ac:dyDescent="0.25">
      <c r="A20" s="64">
        <v>15</v>
      </c>
      <c r="B20" s="37" t="s">
        <v>46</v>
      </c>
      <c r="C20" s="41">
        <f>HLOOKUP($B20,RPERFIL!$1:$2,2,0)</f>
        <v>13</v>
      </c>
      <c r="D20" s="41">
        <v>100</v>
      </c>
      <c r="E20" s="14"/>
      <c r="F20" s="14" t="s">
        <v>29</v>
      </c>
      <c r="G20" s="15">
        <f>IF($B20="","",IFERROR(VLOOKUP(G$4&amp;$B$1&amp;E$1,RPERFIL!$1:$1048576,$C20,0)*$D20,"-"))</f>
        <v>12.066037479711211</v>
      </c>
      <c r="H20" s="15">
        <f>IF($B20="","",IFERROR(VLOOKUP(H$4&amp;$B$1&amp;E$1,RPERFIL!$1:$1048576,$C20,0)*$D20,"-"))</f>
        <v>12.631275707715735</v>
      </c>
      <c r="I20" s="15">
        <f>IF($B20="","",IFERROR(VLOOKUP(I$4&amp;$B$1&amp;E$1,RPERFIL!$1:$1048576,$C20,0)*$D20,"-"))</f>
        <v>13.541757190534467</v>
      </c>
      <c r="J20" s="15">
        <f>IF($B20="","",IFERROR(VLOOKUP(J$4&amp;$B$1&amp;E$1,RPERFIL!$1:$1048576,$C20,0)*$D20,"-"))</f>
        <v>13.809060130040528</v>
      </c>
      <c r="K20" s="15">
        <f>IF($B20="","",IFERROR(VLOOKUP(K$4&amp;$B$1&amp;E$1,RPERFIL!$1:$1048576,$C20,0)*$D20,"-"))</f>
        <v>14.244532666413704</v>
      </c>
      <c r="L20" s="15">
        <f>IF($B20="","",IFERROR(VLOOKUP(L$4&amp;$B$1&amp;E$1,RPERFIL!$1:$1048576,$C20,0)*$D20,"-"))</f>
        <v>15.73528656271113</v>
      </c>
      <c r="M20" s="15">
        <f>IF($B20="","",IFERROR(VLOOKUP(M$4&amp;$B$1&amp;E$1,RPERFIL!$1:$1048576,$C20,0)*$D20,"-"))</f>
        <v>15.8263637300683</v>
      </c>
      <c r="N20" s="15">
        <f>IF($B20="","",IFERROR(VLOOKUP(N$4&amp;$B$1&amp;E$1,RPERFIL!$1:$1048576,$C20,0)*$D20,"-"))</f>
        <v>16.875187203132448</v>
      </c>
      <c r="O20" s="15">
        <f>IF($B20="","",IFERROR(VLOOKUP(O$4&amp;$B$1&amp;E$1,RPERFIL!$1:$1048576,$C20,0)*$D20,"-"))</f>
        <v>17.276840812655163</v>
      </c>
      <c r="P20" s="15">
        <f>IF($B20="","",IFERROR(VLOOKUP(P$4&amp;$B$1&amp;E$1,RPERFIL!$1:$1048576,$C20,0)*$D20,"-"))</f>
        <v>17.300891628784498</v>
      </c>
      <c r="Q20" s="58" t="s">
        <v>18</v>
      </c>
      <c r="R20" s="14"/>
      <c r="S20" s="14" t="s">
        <v>29</v>
      </c>
      <c r="T20" s="15">
        <f>IF($B20="","",IFERROR(VLOOKUP(T$4&amp;$B$1&amp;R$1,RPERFIL!$1:$1048576,$C20,0)*$D20,"-"))</f>
        <v>13.262114249471368</v>
      </c>
      <c r="U20" s="15">
        <f>IF($B20="","",IFERROR(VLOOKUP(U$4&amp;$B$1&amp;R$1,RPERFIL!$1:$1048576,$C20,0)*$D20,"-"))</f>
        <v>14.087906576631266</v>
      </c>
      <c r="V20" s="15">
        <f>IF($B20="","",IFERROR(VLOOKUP(V$4&amp;$B$1&amp;R$1,RPERFIL!$1:$1048576,$C20,0)*$D20,"-"))</f>
        <v>15.0447415240134</v>
      </c>
      <c r="W20" s="15">
        <f>IF($B20="","",IFERROR(VLOOKUP(W$4&amp;$B$1&amp;R$1,RPERFIL!$1:$1048576,$C20,0)*$D20,"-"))</f>
        <v>15.336364206604831</v>
      </c>
      <c r="X20" s="15">
        <f>IF($B20="","",IFERROR(VLOOKUP(X$4&amp;$B$1&amp;R$1,RPERFIL!$1:$1048576,$C20,0)*$D20,"-"))</f>
        <v>15.88603789469453</v>
      </c>
      <c r="Y20" s="15">
        <f>IF($B20="","",IFERROR(VLOOKUP(Y$4&amp;$B$1&amp;R$1,RPERFIL!$1:$1048576,$C20,0)*$D20,"-"))</f>
        <v>17.548656854049195</v>
      </c>
      <c r="Z20" s="15">
        <f>IF($B20="","",IFERROR(VLOOKUP(Z$4&amp;$B$1&amp;R$1,RPERFIL!$1:$1048576,$C20,0)*$D20,"-"))</f>
        <v>17.654213415700724</v>
      </c>
      <c r="AA20" s="15">
        <f>IF($B20="","",IFERROR(VLOOKUP(AA$4&amp;$B$1&amp;R$1,RPERFIL!$1:$1048576,$C20,0)*$D20,"-"))</f>
        <v>18.416416634638249</v>
      </c>
      <c r="AB20" s="15">
        <f>IF($B20="","",IFERROR(VLOOKUP(AB$4&amp;$B$1&amp;R$1,RPERFIL!$1:$1048576,$C20,0)*$D20,"-"))</f>
        <v>18.879245526128628</v>
      </c>
      <c r="AC20" s="15">
        <f>IF($B20="","",IFERROR(VLOOKUP(AC$4&amp;$B$1&amp;R$1,RPERFIL!$1:$1048576,$C20,0)*$D20,"-"))</f>
        <v>18.564187496417315</v>
      </c>
      <c r="AE20" s="14"/>
      <c r="AF20" s="14" t="s">
        <v>29</v>
      </c>
      <c r="AG20" s="15">
        <f>IF($B20="","",IFERROR(VLOOKUP(AG$4&amp;$B$1&amp;AE$1,RPERFIL!$1:$1048576,$C20,0)*$D20,"-"))</f>
        <v>18.250348186780727</v>
      </c>
      <c r="AH20" s="15">
        <f>IF($B20="","",IFERROR(VLOOKUP(AH$4&amp;$B$1&amp;AE$1,RPERFIL!$1:$1048576,$C20,0)*$D20,"-"))</f>
        <v>19.747777466355206</v>
      </c>
      <c r="AI20" s="15">
        <f>IF($B20="","",IFERROR(VLOOKUP(AI$4&amp;$B$1&amp;AE$1,RPERFIL!$1:$1048576,$C20,0)*$D20,"-"))</f>
        <v>20.200735771912377</v>
      </c>
      <c r="AJ20" s="15">
        <f>IF($B20="","",IFERROR(VLOOKUP(AJ$4&amp;$B$1&amp;AE$1,RPERFIL!$1:$1048576,$C20,0)*$D20,"-"))</f>
        <v>20.924903271554932</v>
      </c>
      <c r="AK20" s="15">
        <f>IF($B20="","",IFERROR(VLOOKUP(AK$4&amp;$B$1&amp;AE$1,RPERFIL!$1:$1048576,$C20,0)*$D20,"-"))</f>
        <v>21.661587843583114</v>
      </c>
      <c r="AL20" s="15">
        <f>IF($B20="","",IFERROR(VLOOKUP(AL$4&amp;$B$1&amp;AE$1,RPERFIL!$1:$1048576,$C20,0)*$D20,"-"))</f>
        <v>23.795617058018355</v>
      </c>
      <c r="AM20" s="15">
        <f>IF($B20="","",IFERROR(VLOOKUP(AM$4&amp;$B$1&amp;AE$1,RPERFIL!$1:$1048576,$C20,0)*$D20,"-"))</f>
        <v>24.104049805337841</v>
      </c>
      <c r="AN20" s="15">
        <f>IF($B20="","",IFERROR(VLOOKUP(AN$4&amp;$B$1&amp;AE$1,RPERFIL!$1:$1048576,$C20,0)*$D20,"-"))</f>
        <v>24.381120466867632</v>
      </c>
      <c r="AO20" s="15">
        <f>IF($B20="","",IFERROR(VLOOKUP(AO$4&amp;$B$1&amp;AE$1,RPERFIL!$1:$1048576,$C20,0)*$D20,"-"))</f>
        <v>25.401322601373945</v>
      </c>
      <c r="AP20" s="15">
        <f>IF($B20="","",IFERROR(VLOOKUP(AP$4&amp;$B$1&amp;AE$1,RPERFIL!$1:$1048576,$C20,0)*$D20,"-"))</f>
        <v>24.799985258954479</v>
      </c>
      <c r="AR20" s="14"/>
      <c r="AS20" s="14" t="s">
        <v>29</v>
      </c>
      <c r="AT20" s="15">
        <f>IF($B20="","",IFERROR(VLOOKUP(AT$4&amp;$B$1&amp;AR$1,RPERFIL!$1:$1048576,$C20,0)*$D20,"-"))</f>
        <v>8.4998043763148221</v>
      </c>
      <c r="AU20" s="15">
        <f>IF($B20="","",IFERROR(VLOOKUP(AU$4&amp;$B$1&amp;AR$1,RPERFIL!$1:$1048576,$C20,0)*$D20,"-"))</f>
        <v>8.3610870834929649</v>
      </c>
      <c r="AV20" s="15">
        <f>IF($B20="","",IFERROR(VLOOKUP(AV$4&amp;$B$1&amp;AR$1,RPERFIL!$1:$1048576,$C20,0)*$D20,"-"))</f>
        <v>9.099435662300591</v>
      </c>
      <c r="AW20" s="15">
        <f>IF($B20="","",IFERROR(VLOOKUP(AW$4&amp;$B$1&amp;AR$1,RPERFIL!$1:$1048576,$C20,0)*$D20,"-"))</f>
        <v>9.4130691463091551</v>
      </c>
      <c r="AX20" s="15">
        <f>IF($B20="","",IFERROR(VLOOKUP(AX$4&amp;$B$1&amp;AR$1,RPERFIL!$1:$1048576,$C20,0)*$D20,"-"))</f>
        <v>9.515656246109943</v>
      </c>
      <c r="AY20" s="15">
        <f>IF($B20="","",IFERROR(VLOOKUP(AY$4&amp;$B$1&amp;AR$1,RPERFIL!$1:$1048576,$C20,0)*$D20,"-"))</f>
        <v>10.573570470274095</v>
      </c>
      <c r="AZ20" s="15">
        <f>IF($B20="","",IFERROR(VLOOKUP(AZ$4&amp;$B$1&amp;AR$1,RPERFIL!$1:$1048576,$C20,0)*$D20,"-"))</f>
        <v>10.669319155392824</v>
      </c>
      <c r="BA20" s="15">
        <f>IF($B20="","",IFERROR(VLOOKUP(BA$4&amp;$B$1&amp;AR$1,RPERFIL!$1:$1048576,$C20,0)*$D20,"-"))</f>
        <v>12.576354434352865</v>
      </c>
      <c r="BB20" s="15">
        <f>IF($B20="","",IFERROR(VLOOKUP(BB$4&amp;$B$1&amp;AR$1,RPERFIL!$1:$1048576,$C20,0)*$D20,"-"))</f>
        <v>12.844804064571019</v>
      </c>
      <c r="BC20" s="15">
        <f>IF($B20="","",IFERROR(VLOOKUP(BC$4&amp;$B$1&amp;AR$1,RPERFIL!$1:$1048576,$C20,0)*$D20,"-"))</f>
        <v>13.584421288123913</v>
      </c>
      <c r="BE20" s="14"/>
      <c r="BF20" s="14" t="s">
        <v>29</v>
      </c>
      <c r="BG20" s="15">
        <f>IF($B20="","",IFERROR(VLOOKUP(BG$4&amp;$B$1&amp;BE$1,RPERFIL!$1:$1048576,$C20,0)*$D20,"-"))</f>
        <v>7.0310525463087972</v>
      </c>
      <c r="BH20" s="15">
        <f>IF($B20="","",IFERROR(VLOOKUP(BH$4&amp;$B$1&amp;BE$1,RPERFIL!$1:$1048576,$C20,0)*$D20,"-"))</f>
        <v>7.2085960874092931</v>
      </c>
      <c r="BI20" s="15">
        <f>IF($B20="","",IFERROR(VLOOKUP(BI$4&amp;$B$1&amp;BE$1,RPERFIL!$1:$1048576,$C20,0)*$D20,"-"))</f>
        <v>8.8594111366410697</v>
      </c>
      <c r="BJ20" s="15">
        <f>IF($B20="","",IFERROR(VLOOKUP(BJ$4&amp;$B$1&amp;BE$1,RPERFIL!$1:$1048576,$C20,0)*$D20,"-"))</f>
        <v>8.4708528514566357</v>
      </c>
      <c r="BK20" s="15">
        <f>IF($B20="","",IFERROR(VLOOKUP(BK$4&amp;$B$1&amp;BE$1,RPERFIL!$1:$1048576,$C20,0)*$D20,"-"))</f>
        <v>9.2559153855064515</v>
      </c>
      <c r="BL20" s="15">
        <f>IF($B20="","",IFERROR(VLOOKUP(BL$4&amp;$B$1&amp;BE$1,RPERFIL!$1:$1048576,$C20,0)*$D20,"-"))</f>
        <v>10.008889081606105</v>
      </c>
      <c r="BM20" s="15">
        <f>IF($B20="","",IFERROR(VLOOKUP(BM$4&amp;$B$1&amp;BE$1,RPERFIL!$1:$1048576,$C20,0)*$D20,"-"))</f>
        <v>9.992479047586901</v>
      </c>
      <c r="BN20" s="15">
        <f>IF($B20="","",IFERROR(VLOOKUP(BN$4&amp;$B$1&amp;BE$1,RPERFIL!$1:$1048576,$C20,0)*$D20,"-"))</f>
        <v>11.791793400908874</v>
      </c>
      <c r="BO20" s="15">
        <f>IF($B20="","",IFERROR(VLOOKUP(BO$4&amp;$B$1&amp;BE$1,RPERFIL!$1:$1048576,$C20,0)*$D20,"-"))</f>
        <v>11.402535807264275</v>
      </c>
      <c r="BP20" s="15">
        <f>IF($B20="","",IFERROR(VLOOKUP(BP$4&amp;$B$1&amp;BE$1,RPERFIL!$1:$1048576,$C20,0)*$D20,"-"))</f>
        <v>10.993906565820845</v>
      </c>
      <c r="BR20" s="14"/>
      <c r="BS20" s="14" t="s">
        <v>29</v>
      </c>
      <c r="BT20" s="15">
        <f>IF($B20="","",IFERROR(VLOOKUP(BT$4&amp;$B$1&amp;BR$1,RPERFIL!$1:$1048576,$C20,0)*$D20,"-"))</f>
        <v>8.5195401682292804</v>
      </c>
      <c r="BU20" s="15">
        <f>IF($B20="","",IFERROR(VLOOKUP(BU$4&amp;$B$1&amp;BR$1,RPERFIL!$1:$1048576,$C20,0)*$D20,"-"))</f>
        <v>9.0324748652842022</v>
      </c>
      <c r="BV20" s="15">
        <f>IF($B20="","",IFERROR(VLOOKUP(BV$4&amp;$B$1&amp;BR$1,RPERFIL!$1:$1048576,$C20,0)*$D20,"-"))</f>
        <v>9.6004960420574754</v>
      </c>
      <c r="BW20" s="15">
        <f>IF($B20="","",IFERROR(VLOOKUP(BW$4&amp;$B$1&amp;BR$1,RPERFIL!$1:$1048576,$C20,0)*$D20,"-"))</f>
        <v>10.014616099824101</v>
      </c>
      <c r="BX20" s="15">
        <f>IF($B20="","",IFERROR(VLOOKUP(BX$4&amp;$B$1&amp;BR$1,RPERFIL!$1:$1048576,$C20,0)*$D20,"-"))</f>
        <v>10.4216697476812</v>
      </c>
      <c r="BY20" s="15">
        <f>IF($B20="","",IFERROR(VLOOKUP(BY$4&amp;$B$1&amp;BR$1,RPERFIL!$1:$1048576,$C20,0)*$D20,"-"))</f>
        <v>11.262937353582181</v>
      </c>
      <c r="BZ20" s="15">
        <f>IF($B20="","",IFERROR(VLOOKUP(BZ$4&amp;$B$1&amp;BR$1,RPERFIL!$1:$1048576,$C20,0)*$D20,"-"))</f>
        <v>11.871149536434567</v>
      </c>
      <c r="CA20" s="15">
        <f>IF($B20="","",IFERROR(VLOOKUP(CA$4&amp;$B$1&amp;BR$1,RPERFIL!$1:$1048576,$C20,0)*$D20,"-"))</f>
        <v>12.550715311992455</v>
      </c>
      <c r="CB20" s="15">
        <f>IF($B20="","",IFERROR(VLOOKUP(CB$4&amp;$B$1&amp;BR$1,RPERFIL!$1:$1048576,$C20,0)*$D20,"-"))</f>
        <v>13.261845496831109</v>
      </c>
      <c r="CC20" s="15">
        <f>IF($B20="","",IFERROR(VLOOKUP(CC$4&amp;$B$1&amp;BR$1,RPERFIL!$1:$1048576,$C20,0)*$D20,"-"))</f>
        <v>14.116601689948165</v>
      </c>
    </row>
    <row r="21" spans="1:81" ht="27" customHeight="1" x14ac:dyDescent="0.25">
      <c r="A21" s="64">
        <v>16</v>
      </c>
      <c r="B21" s="37" t="s">
        <v>47</v>
      </c>
      <c r="C21" s="41">
        <f>HLOOKUP($B21,RPERFIL!$1:$2,2,0)</f>
        <v>7</v>
      </c>
      <c r="D21" s="41">
        <v>100</v>
      </c>
      <c r="E21" s="14"/>
      <c r="F21" s="14" t="s">
        <v>30</v>
      </c>
      <c r="G21" s="15">
        <f>IF($B21="","",IFERROR(VLOOKUP(G$4&amp;$B$1&amp;E$1,RPERFIL!$1:$1048576,$C21,0)*$D21,"-"))</f>
        <v>5.6433008368523048</v>
      </c>
      <c r="H21" s="15">
        <f>IF($B21="","",IFERROR(VLOOKUP(H$4&amp;$B$1&amp;E$1,RPERFIL!$1:$1048576,$C21,0)*$D21,"-"))</f>
        <v>5.1510876620512738</v>
      </c>
      <c r="I21" s="15">
        <f>IF($B21="","",IFERROR(VLOOKUP(I$4&amp;$B$1&amp;E$1,RPERFIL!$1:$1048576,$C21,0)*$D21,"-"))</f>
        <v>4.6716457708425096</v>
      </c>
      <c r="J21" s="15">
        <f>IF($B21="","",IFERROR(VLOOKUP(J$4&amp;$B$1&amp;E$1,RPERFIL!$1:$1048576,$C21,0)*$D21,"-"))</f>
        <v>4.869233349868531</v>
      </c>
      <c r="K21" s="15">
        <f>IF($B21="","",IFERROR(VLOOKUP(K$4&amp;$B$1&amp;E$1,RPERFIL!$1:$1048576,$C21,0)*$D21,"-"))</f>
        <v>4.8836380074565966</v>
      </c>
      <c r="L21" s="15">
        <f>IF($B21="","",IFERROR(VLOOKUP(L$4&amp;$B$1&amp;E$1,RPERFIL!$1:$1048576,$C21,0)*$D21,"-"))</f>
        <v>4.2548862237102245</v>
      </c>
      <c r="M21" s="15">
        <f>IF($B21="","",IFERROR(VLOOKUP(M$4&amp;$B$1&amp;E$1,RPERFIL!$1:$1048576,$C21,0)*$D21,"-"))</f>
        <v>4.3955405769078828</v>
      </c>
      <c r="N21" s="15">
        <f>IF($B21="","",IFERROR(VLOOKUP(N$4&amp;$B$1&amp;E$1,RPERFIL!$1:$1048576,$C21,0)*$D21,"-"))</f>
        <v>4.4461275447421391</v>
      </c>
      <c r="O21" s="15">
        <f>IF($B21="","",IFERROR(VLOOKUP(O$4&amp;$B$1&amp;E$1,RPERFIL!$1:$1048576,$C21,0)*$D21,"-"))</f>
        <v>3.9725335833855464</v>
      </c>
      <c r="P21" s="15">
        <f>IF($B21="","",IFERROR(VLOOKUP(P$4&amp;$B$1&amp;E$1,RPERFIL!$1:$1048576,$C21,0)*$D21,"-"))</f>
        <v>3.6763682977800074</v>
      </c>
      <c r="Q21" s="58" t="s">
        <v>18</v>
      </c>
      <c r="R21" s="14"/>
      <c r="S21" s="14" t="s">
        <v>30</v>
      </c>
      <c r="T21" s="15">
        <f>IF($B21="","",IFERROR(VLOOKUP(T$4&amp;$B$1&amp;R$1,RPERFIL!$1:$1048576,$C21,0)*$D21,"-"))</f>
        <v>4.8718646436447983</v>
      </c>
      <c r="U21" s="15">
        <f>IF($B21="","",IFERROR(VLOOKUP(U$4&amp;$B$1&amp;R$1,RPERFIL!$1:$1048576,$C21,0)*$D21,"-"))</f>
        <v>4.2096176880321847</v>
      </c>
      <c r="V21" s="15">
        <f>IF($B21="","",IFERROR(VLOOKUP(V$4&amp;$B$1&amp;R$1,RPERFIL!$1:$1048576,$C21,0)*$D21,"-"))</f>
        <v>3.6009179646614617</v>
      </c>
      <c r="W21" s="15">
        <f>IF($B21="","",IFERROR(VLOOKUP(W$4&amp;$B$1&amp;R$1,RPERFIL!$1:$1048576,$C21,0)*$D21,"-"))</f>
        <v>4.1581894941241604</v>
      </c>
      <c r="X21" s="15">
        <f>IF($B21="","",IFERROR(VLOOKUP(X$4&amp;$B$1&amp;R$1,RPERFIL!$1:$1048576,$C21,0)*$D21,"-"))</f>
        <v>3.8611744910053281</v>
      </c>
      <c r="Y21" s="15">
        <f>IF($B21="","",IFERROR(VLOOKUP(Y$4&amp;$B$1&amp;R$1,RPERFIL!$1:$1048576,$C21,0)*$D21,"-"))</f>
        <v>3.3775834746690521</v>
      </c>
      <c r="Z21" s="15">
        <f>IF($B21="","",IFERROR(VLOOKUP(Z$4&amp;$B$1&amp;R$1,RPERFIL!$1:$1048576,$C21,0)*$D21,"-"))</f>
        <v>3.6525033435495837</v>
      </c>
      <c r="AA21" s="15">
        <f>IF($B21="","",IFERROR(VLOOKUP(AA$4&amp;$B$1&amp;R$1,RPERFIL!$1:$1048576,$C21,0)*$D21,"-"))</f>
        <v>3.5589356931065392</v>
      </c>
      <c r="AB21" s="15">
        <f>IF($B21="","",IFERROR(VLOOKUP(AB$4&amp;$B$1&amp;R$1,RPERFIL!$1:$1048576,$C21,0)*$D21,"-"))</f>
        <v>3.2272970789610431</v>
      </c>
      <c r="AC21" s="15">
        <f>IF($B21="","",IFERROR(VLOOKUP(AC$4&amp;$B$1&amp;R$1,RPERFIL!$1:$1048576,$C21,0)*$D21,"-"))</f>
        <v>2.919522677007345</v>
      </c>
      <c r="AE21" s="14"/>
      <c r="AF21" s="14" t="s">
        <v>30</v>
      </c>
      <c r="AG21" s="15">
        <f>IF($B21="","",IFERROR(VLOOKUP(AG$4&amp;$B$1&amp;AE$1,RPERFIL!$1:$1048576,$C21,0)*$D21,"-"))</f>
        <v>3.2765881017216794</v>
      </c>
      <c r="AH21" s="15">
        <f>IF($B21="","",IFERROR(VLOOKUP(AH$4&amp;$B$1&amp;AE$1,RPERFIL!$1:$1048576,$C21,0)*$D21,"-"))</f>
        <v>3.0832534530895965</v>
      </c>
      <c r="AI21" s="15">
        <f>IF($B21="","",IFERROR(VLOOKUP(AI$4&amp;$B$1&amp;AE$1,RPERFIL!$1:$1048576,$C21,0)*$D21,"-"))</f>
        <v>2.5824100361416997</v>
      </c>
      <c r="AJ21" s="15">
        <f>IF($B21="","",IFERROR(VLOOKUP(AJ$4&amp;$B$1&amp;AE$1,RPERFIL!$1:$1048576,$C21,0)*$D21,"-"))</f>
        <v>3.0250597273669868</v>
      </c>
      <c r="AK21" s="15">
        <f>IF($B21="","",IFERROR(VLOOKUP(AK$4&amp;$B$1&amp;AE$1,RPERFIL!$1:$1048576,$C21,0)*$D21,"-"))</f>
        <v>2.7481426048282875</v>
      </c>
      <c r="AL21" s="15">
        <f>IF($B21="","",IFERROR(VLOOKUP(AL$4&amp;$B$1&amp;AE$1,RPERFIL!$1:$1048576,$C21,0)*$D21,"-"))</f>
        <v>3.0631254937386259</v>
      </c>
      <c r="AM21" s="15">
        <f>IF($B21="","",IFERROR(VLOOKUP(AM$4&amp;$B$1&amp;AE$1,RPERFIL!$1:$1048576,$C21,0)*$D21,"-"))</f>
        <v>2.9675973951129553</v>
      </c>
      <c r="AN21" s="15">
        <f>IF($B21="","",IFERROR(VLOOKUP(AN$4&amp;$B$1&amp;AE$1,RPERFIL!$1:$1048576,$C21,0)*$D21,"-"))</f>
        <v>2.8442529790600322</v>
      </c>
      <c r="AO21" s="15">
        <f>IF($B21="","",IFERROR(VLOOKUP(AO$4&amp;$B$1&amp;AE$1,RPERFIL!$1:$1048576,$C21,0)*$D21,"-"))</f>
        <v>2.9341411334264849</v>
      </c>
      <c r="AP21" s="15">
        <f>IF($B21="","",IFERROR(VLOOKUP(AP$4&amp;$B$1&amp;AE$1,RPERFIL!$1:$1048576,$C21,0)*$D21,"-"))</f>
        <v>2.4456785891766506</v>
      </c>
      <c r="AR21" s="14"/>
      <c r="AS21" s="14" t="s">
        <v>30</v>
      </c>
      <c r="AT21" s="15">
        <f>IF($B21="","",IFERROR(VLOOKUP(AT$4&amp;$B$1&amp;AR$1,RPERFIL!$1:$1048576,$C21,0)*$D21,"-"))</f>
        <v>7.9448989110579822</v>
      </c>
      <c r="AU21" s="15">
        <f>IF($B21="","",IFERROR(VLOOKUP(AU$4&amp;$B$1&amp;AR$1,RPERFIL!$1:$1048576,$C21,0)*$D21,"-"))</f>
        <v>7.9120487787039853</v>
      </c>
      <c r="AV21" s="15">
        <f>IF($B21="","",IFERROR(VLOOKUP(AV$4&amp;$B$1&amp;AR$1,RPERFIL!$1:$1048576,$C21,0)*$D21,"-"))</f>
        <v>7.8360821678333457</v>
      </c>
      <c r="AW21" s="15">
        <f>IF($B21="","",IFERROR(VLOOKUP(AW$4&amp;$B$1&amp;AR$1,RPERFIL!$1:$1048576,$C21,0)*$D21,"-"))</f>
        <v>6.9158083750077672</v>
      </c>
      <c r="AX21" s="15">
        <f>IF($B21="","",IFERROR(VLOOKUP(AX$4&amp;$B$1&amp;AR$1,RPERFIL!$1:$1048576,$C21,0)*$D21,"-"))</f>
        <v>7.8291684451702492</v>
      </c>
      <c r="AY21" s="15">
        <f>IF($B21="","",IFERROR(VLOOKUP(AY$4&amp;$B$1&amp;AR$1,RPERFIL!$1:$1048576,$C21,0)*$D21,"-"))</f>
        <v>6.7521079656213168</v>
      </c>
      <c r="AZ21" s="15">
        <f>IF($B21="","",IFERROR(VLOOKUP(AZ$4&amp;$B$1&amp;AR$1,RPERFIL!$1:$1048576,$C21,0)*$D21,"-"))</f>
        <v>6.491925286871866</v>
      </c>
      <c r="BA21" s="15">
        <f>IF($B21="","",IFERROR(VLOOKUP(BA$4&amp;$B$1&amp;AR$1,RPERFIL!$1:$1048576,$C21,0)*$D21,"-"))</f>
        <v>6.9207035721925898</v>
      </c>
      <c r="BB21" s="15">
        <f>IF($B21="","",IFERROR(VLOOKUP(BB$4&amp;$B$1&amp;AR$1,RPERFIL!$1:$1048576,$C21,0)*$D21,"-"))</f>
        <v>6.0337579082089459</v>
      </c>
      <c r="BC21" s="15">
        <f>IF($B21="","",IFERROR(VLOOKUP(BC$4&amp;$B$1&amp;AR$1,RPERFIL!$1:$1048576,$C21,0)*$D21,"-"))</f>
        <v>5.9029205838498617</v>
      </c>
      <c r="BE21" s="14"/>
      <c r="BF21" s="14" t="s">
        <v>30</v>
      </c>
      <c r="BG21" s="15">
        <f>IF($B21="","",IFERROR(VLOOKUP(BG$4&amp;$B$1&amp;BE$1,RPERFIL!$1:$1048576,$C21,0)*$D21,"-"))</f>
        <v>6.8623075356882337</v>
      </c>
      <c r="BH21" s="15">
        <f>IF($B21="","",IFERROR(VLOOKUP(BH$4&amp;$B$1&amp;BE$1,RPERFIL!$1:$1048576,$C21,0)*$D21,"-"))</f>
        <v>5.5775704890067983</v>
      </c>
      <c r="BI21" s="15">
        <f>IF($B21="","",IFERROR(VLOOKUP(BI$4&amp;$B$1&amp;BE$1,RPERFIL!$1:$1048576,$C21,0)*$D21,"-"))</f>
        <v>4.8229299101061764</v>
      </c>
      <c r="BJ21" s="15">
        <f>IF($B21="","",IFERROR(VLOOKUP(BJ$4&amp;$B$1&amp;BE$1,RPERFIL!$1:$1048576,$C21,0)*$D21,"-"))</f>
        <v>5.5502376108348317</v>
      </c>
      <c r="BK21" s="15">
        <f>IF($B21="","",IFERROR(VLOOKUP(BK$4&amp;$B$1&amp;BE$1,RPERFIL!$1:$1048576,$C21,0)*$D21,"-"))</f>
        <v>5.1388948513679873</v>
      </c>
      <c r="BL21" s="15">
        <f>IF($B21="","",IFERROR(VLOOKUP(BL$4&amp;$B$1&amp;BE$1,RPERFIL!$1:$1048576,$C21,0)*$D21,"-"))</f>
        <v>3.7571184921804988</v>
      </c>
      <c r="BM21" s="15">
        <f>IF($B21="","",IFERROR(VLOOKUP(BM$4&amp;$B$1&amp;BE$1,RPERFIL!$1:$1048576,$C21,0)*$D21,"-"))</f>
        <v>4.4661003291248651</v>
      </c>
      <c r="BN21" s="15">
        <f>IF($B21="","",IFERROR(VLOOKUP(BN$4&amp;$B$1&amp;BE$1,RPERFIL!$1:$1048576,$C21,0)*$D21,"-"))</f>
        <v>4.352689053773851</v>
      </c>
      <c r="BO21" s="15">
        <f>IF($B21="","",IFERROR(VLOOKUP(BO$4&amp;$B$1&amp;BE$1,RPERFIL!$1:$1048576,$C21,0)*$D21,"-"))</f>
        <v>3.5633620904341945</v>
      </c>
      <c r="BP21" s="15">
        <f>IF($B21="","",IFERROR(VLOOKUP(BP$4&amp;$B$1&amp;BE$1,RPERFIL!$1:$1048576,$C21,0)*$D21,"-"))</f>
        <v>3.4947711053208841</v>
      </c>
      <c r="BR21" s="14"/>
      <c r="BS21" s="14" t="s">
        <v>30</v>
      </c>
      <c r="BT21" s="15">
        <f>IF($B21="","",IFERROR(VLOOKUP(BT$4&amp;$B$1&amp;BR$1,RPERFIL!$1:$1048576,$C21,0)*$D21,"-"))</f>
        <v>12.37252597743668</v>
      </c>
      <c r="BU21" s="15">
        <f>IF($B21="","",IFERROR(VLOOKUP(BU$4&amp;$B$1&amp;BR$1,RPERFIL!$1:$1048576,$C21,0)*$D21,"-"))</f>
        <v>11.862946938821466</v>
      </c>
      <c r="BV21" s="15">
        <f>IF($B21="","",IFERROR(VLOOKUP(BV$4&amp;$B$1&amp;BR$1,RPERFIL!$1:$1048576,$C21,0)*$D21,"-"))</f>
        <v>11.589682175854698</v>
      </c>
      <c r="BW21" s="15">
        <f>IF($B21="","",IFERROR(VLOOKUP(BW$4&amp;$B$1&amp;BR$1,RPERFIL!$1:$1048576,$C21,0)*$D21,"-"))</f>
        <v>11.272185285185818</v>
      </c>
      <c r="BX21" s="15">
        <f>IF($B21="","",IFERROR(VLOOKUP(BX$4&amp;$B$1&amp;BR$1,RPERFIL!$1:$1048576,$C21,0)*$D21,"-"))</f>
        <v>10.987481324800473</v>
      </c>
      <c r="BY21" s="15">
        <f>IF($B21="","",IFERROR(VLOOKUP(BY$4&amp;$B$1&amp;BR$1,RPERFIL!$1:$1048576,$C21,0)*$D21,"-"))</f>
        <v>10.31509460701473</v>
      </c>
      <c r="BZ21" s="15">
        <f>IF($B21="","",IFERROR(VLOOKUP(BZ$4&amp;$B$1&amp;BR$1,RPERFIL!$1:$1048576,$C21,0)*$D21,"-"))</f>
        <v>9.9368602818057497</v>
      </c>
      <c r="CA21" s="15">
        <f>IF($B21="","",IFERROR(VLOOKUP(CA$4&amp;$B$1&amp;BR$1,RPERFIL!$1:$1048576,$C21,0)*$D21,"-"))</f>
        <v>9.8217535527316038</v>
      </c>
      <c r="CB21" s="15">
        <f>IF($B21="","",IFERROR(VLOOKUP(CB$4&amp;$B$1&amp;BR$1,RPERFIL!$1:$1048576,$C21,0)*$D21,"-"))</f>
        <v>9.5621135756926208</v>
      </c>
      <c r="CC21" s="15">
        <f>IF($B21="","",IFERROR(VLOOKUP(CC$4&amp;$B$1&amp;BR$1,RPERFIL!$1:$1048576,$C21,0)*$D21,"-"))</f>
        <v>8.4185731920093527</v>
      </c>
    </row>
    <row r="22" spans="1:81" ht="27" customHeight="1" x14ac:dyDescent="0.25">
      <c r="A22" s="64">
        <v>17</v>
      </c>
      <c r="B22" s="37" t="s">
        <v>48</v>
      </c>
      <c r="C22" s="41">
        <f>HLOOKUP($B22,RPERFIL!$1:$2,2,0)</f>
        <v>8</v>
      </c>
      <c r="D22" s="41">
        <v>1</v>
      </c>
      <c r="E22" s="20"/>
      <c r="F22" s="20" t="s">
        <v>31</v>
      </c>
      <c r="G22" s="48">
        <f>IF($B22="","",IFERROR(VLOOKUP(G$4&amp;$B$1&amp;E$1,RPERFIL!$1:$1048576,$C22,0)*$D22,"-"))</f>
        <v>7.4111469263439869</v>
      </c>
      <c r="H22" s="48">
        <f>IF($B22="","",IFERROR(VLOOKUP(H$4&amp;$B$1&amp;E$1,RPERFIL!$1:$1048576,$C22,0)*$D22,"-"))</f>
        <v>7.5443481403864903</v>
      </c>
      <c r="I22" s="48">
        <f>IF($B22="","",IFERROR(VLOOKUP(I$4&amp;$B$1&amp;E$1,RPERFIL!$1:$1048576,$C22,0)*$D22,"-"))</f>
        <v>7.6991311242272031</v>
      </c>
      <c r="J22" s="48">
        <f>IF($B22="","",IFERROR(VLOOKUP(J$4&amp;$B$1&amp;E$1,RPERFIL!$1:$1048576,$C22,0)*$D22,"-"))</f>
        <v>7.8321320436441511</v>
      </c>
      <c r="K22" s="48">
        <f>IF($B22="","",IFERROR(VLOOKUP(K$4&amp;$B$1&amp;E$1,RPERFIL!$1:$1048576,$C22,0)*$D22,"-"))</f>
        <v>7.926988032015192</v>
      </c>
      <c r="L22" s="48">
        <f>IF($B22="","",IFERROR(VLOOKUP(L$4&amp;$B$1&amp;E$1,RPERFIL!$1:$1048576,$C22,0)*$D22,"-"))</f>
        <v>8.174510989903963</v>
      </c>
      <c r="M22" s="48">
        <f>IF($B22="","",IFERROR(VLOOKUP(M$4&amp;$B$1&amp;E$1,RPERFIL!$1:$1048576,$C22,0)*$D22,"-"))</f>
        <v>8.2807957399891787</v>
      </c>
      <c r="N22" s="48">
        <f>IF($B22="","",IFERROR(VLOOKUP(N$4&amp;$B$1&amp;E$1,RPERFIL!$1:$1048576,$C22,0)*$D22,"-"))</f>
        <v>8.3963155273955152</v>
      </c>
      <c r="O22" s="48">
        <f>IF($B22="","",IFERROR(VLOOKUP(O$4&amp;$B$1&amp;E$1,RPERFIL!$1:$1048576,$C22,0)*$D22,"-"))</f>
        <v>8.4310370227578595</v>
      </c>
      <c r="P22" s="48">
        <f>IF($B22="","",IFERROR(VLOOKUP(P$4&amp;$B$1&amp;E$1,RPERFIL!$1:$1048576,$C22,0)*$D22,"-"))</f>
        <v>8.5668835465712156</v>
      </c>
      <c r="Q22" s="59" t="s">
        <v>199</v>
      </c>
      <c r="R22" s="20"/>
      <c r="S22" s="20" t="s">
        <v>31</v>
      </c>
      <c r="T22" s="48">
        <f>IF($B22="","",IFERROR(VLOOKUP(T$4&amp;$B$1&amp;R$1,RPERFIL!$1:$1048576,$C22,0)*$D22,"-"))</f>
        <v>7.6951421746467892</v>
      </c>
      <c r="U22" s="48">
        <f>IF($B22="","",IFERROR(VLOOKUP(U$4&amp;$B$1&amp;R$1,RPERFIL!$1:$1048576,$C22,0)*$D22,"-"))</f>
        <v>7.8848632827186327</v>
      </c>
      <c r="V22" s="48">
        <f>IF($B22="","",IFERROR(VLOOKUP(V$4&amp;$B$1&amp;R$1,RPERFIL!$1:$1048576,$C22,0)*$D22,"-"))</f>
        <v>8.0479364919730703</v>
      </c>
      <c r="W22" s="48">
        <f>IF($B22="","",IFERROR(VLOOKUP(W$4&amp;$B$1&amp;R$1,RPERFIL!$1:$1048576,$C22,0)*$D22,"-"))</f>
        <v>8.142874788752497</v>
      </c>
      <c r="X22" s="48">
        <f>IF($B22="","",IFERROR(VLOOKUP(X$4&amp;$B$1&amp;R$1,RPERFIL!$1:$1048576,$C22,0)*$D22,"-"))</f>
        <v>8.2966790920413764</v>
      </c>
      <c r="Y22" s="48">
        <f>IF($B22="","",IFERROR(VLOOKUP(Y$4&amp;$B$1&amp;R$1,RPERFIL!$1:$1048576,$C22,0)*$D22,"-"))</f>
        <v>8.552620766996144</v>
      </c>
      <c r="Z22" s="48">
        <f>IF($B22="","",IFERROR(VLOOKUP(Z$4&amp;$B$1&amp;R$1,RPERFIL!$1:$1048576,$C22,0)*$D22,"-"))</f>
        <v>8.6631961835187727</v>
      </c>
      <c r="AA22" s="48">
        <f>IF($B22="","",IFERROR(VLOOKUP(AA$4&amp;$B$1&amp;R$1,RPERFIL!$1:$1048576,$C22,0)*$D22,"-"))</f>
        <v>8.7178418198744634</v>
      </c>
      <c r="AB22" s="48">
        <f>IF($B22="","",IFERROR(VLOOKUP(AB$4&amp;$B$1&amp;R$1,RPERFIL!$1:$1048576,$C22,0)*$D22,"-"))</f>
        <v>8.7389119577038912</v>
      </c>
      <c r="AC22" s="48">
        <f>IF($B22="","",IFERROR(VLOOKUP(AC$4&amp;$B$1&amp;R$1,RPERFIL!$1:$1048576,$C22,0)*$D22,"-"))</f>
        <v>8.8339102058389418</v>
      </c>
      <c r="AD22" s="67"/>
      <c r="AE22" s="20"/>
      <c r="AF22" s="20" t="s">
        <v>31</v>
      </c>
      <c r="AG22" s="48">
        <f>IF($B22="","",IFERROR(VLOOKUP(AG$4&amp;$B$1&amp;AE$1,RPERFIL!$1:$1048576,$C22,0)*$D22,"-"))</f>
        <v>8.48376248808664</v>
      </c>
      <c r="AH22" s="48">
        <f>IF($B22="","",IFERROR(VLOOKUP(AH$4&amp;$B$1&amp;AE$1,RPERFIL!$1:$1048576,$C22,0)*$D22,"-"))</f>
        <v>8.6220939510663293</v>
      </c>
      <c r="AI22" s="48">
        <f>IF($B22="","",IFERROR(VLOOKUP(AI$4&amp;$B$1&amp;AE$1,RPERFIL!$1:$1048576,$C22,0)*$D22,"-"))</f>
        <v>8.7133383120733328</v>
      </c>
      <c r="AJ22" s="48">
        <f>IF($B22="","",IFERROR(VLOOKUP(AJ$4&amp;$B$1&amp;AE$1,RPERFIL!$1:$1048576,$C22,0)*$D22,"-"))</f>
        <v>8.9153440069590886</v>
      </c>
      <c r="AK22" s="48">
        <f>IF($B22="","",IFERROR(VLOOKUP(AK$4&amp;$B$1&amp;AE$1,RPERFIL!$1:$1048576,$C22,0)*$D22,"-"))</f>
        <v>9.0365054772317883</v>
      </c>
      <c r="AL22" s="48">
        <f>IF($B22="","",IFERROR(VLOOKUP(AL$4&amp;$B$1&amp;AE$1,RPERFIL!$1:$1048576,$C22,0)*$D22,"-"))</f>
        <v>9.2380871023794864</v>
      </c>
      <c r="AM22" s="48">
        <f>IF($B22="","",IFERROR(VLOOKUP(AM$4&amp;$B$1&amp;AE$1,RPERFIL!$1:$1048576,$C22,0)*$D22,"-"))</f>
        <v>9.4175139113006505</v>
      </c>
      <c r="AN22" s="48">
        <f>IF($B22="","",IFERROR(VLOOKUP(AN$4&amp;$B$1&amp;AE$1,RPERFIL!$1:$1048576,$C22,0)*$D22,"-"))</f>
        <v>9.3795151418314937</v>
      </c>
      <c r="AO22" s="48">
        <f>IF($B22="","",IFERROR(VLOOKUP(AO$4&amp;$B$1&amp;AE$1,RPERFIL!$1:$1048576,$C22,0)*$D22,"-"))</f>
        <v>9.4129573113572977</v>
      </c>
      <c r="AP22" s="48">
        <f>IF($B22="","",IFERROR(VLOOKUP(AP$4&amp;$B$1&amp;AE$1,RPERFIL!$1:$1048576,$C22,0)*$D22,"-"))</f>
        <v>9.6179203731590377</v>
      </c>
      <c r="AR22" s="20"/>
      <c r="AS22" s="20" t="s">
        <v>31</v>
      </c>
      <c r="AT22" s="48">
        <f>IF($B22="","",IFERROR(VLOOKUP(AT$4&amp;$B$1&amp;AR$1,RPERFIL!$1:$1048576,$C22,0)*$D22,"-"))</f>
        <v>6.5643841755651877</v>
      </c>
      <c r="AU22" s="48">
        <f>IF($B22="","",IFERROR(VLOOKUP(AU$4&amp;$B$1&amp;AR$1,RPERFIL!$1:$1048576,$C22,0)*$D22,"-"))</f>
        <v>6.5461104137310917</v>
      </c>
      <c r="AV22" s="48">
        <f>IF($B22="","",IFERROR(VLOOKUP(AV$4&amp;$B$1&amp;AR$1,RPERFIL!$1:$1048576,$C22,0)*$D22,"-"))</f>
        <v>6.6681785322501552</v>
      </c>
      <c r="AW22" s="48">
        <f>IF($B22="","",IFERROR(VLOOKUP(AW$4&amp;$B$1&amp;AR$1,RPERFIL!$1:$1048576,$C22,0)*$D22,"-"))</f>
        <v>6.9377310355429236</v>
      </c>
      <c r="AX22" s="48">
        <f>IF($B22="","",IFERROR(VLOOKUP(AX$4&amp;$B$1&amp;AR$1,RPERFIL!$1:$1048576,$C22,0)*$D22,"-"))</f>
        <v>6.8619756845456266</v>
      </c>
      <c r="AY22" s="48">
        <f>IF($B22="","",IFERROR(VLOOKUP(AY$4&amp;$B$1&amp;AR$1,RPERFIL!$1:$1048576,$C22,0)*$D22,"-"))</f>
        <v>7.0982303590547913</v>
      </c>
      <c r="AZ22" s="48">
        <f>IF($B22="","",IFERROR(VLOOKUP(AZ$4&amp;$B$1&amp;AR$1,RPERFIL!$1:$1048576,$C22,0)*$D22,"-"))</f>
        <v>7.2019016995443463</v>
      </c>
      <c r="BA22" s="48">
        <f>IF($B22="","",IFERROR(VLOOKUP(BA$4&amp;$B$1&amp;AR$1,RPERFIL!$1:$1048576,$C22,0)*$D22,"-"))</f>
        <v>7.4995069576407243</v>
      </c>
      <c r="BB22" s="48">
        <f>IF($B22="","",IFERROR(VLOOKUP(BB$4&amp;$B$1&amp;AR$1,RPERFIL!$1:$1048576,$C22,0)*$D22,"-"))</f>
        <v>7.5794962016272001</v>
      </c>
      <c r="BC22" s="48">
        <f>IF($B22="","",IFERROR(VLOOKUP(BC$4&amp;$B$1&amp;AR$1,RPERFIL!$1:$1048576,$C22,0)*$D22,"-"))</f>
        <v>7.7813219970081997</v>
      </c>
      <c r="BE22" s="20"/>
      <c r="BF22" s="20" t="s">
        <v>31</v>
      </c>
      <c r="BG22" s="48">
        <f>IF($B22="","",IFERROR(VLOOKUP(BG$4&amp;$B$1&amp;BE$1,RPERFIL!$1:$1048576,$C22,0)*$D22,"-"))</f>
        <v>6.7100356429227199</v>
      </c>
      <c r="BH22" s="48">
        <f>IF($B22="","",IFERROR(VLOOKUP(BH$4&amp;$B$1&amp;BE$1,RPERFIL!$1:$1048576,$C22,0)*$D22,"-"))</f>
        <v>6.9887936075342578</v>
      </c>
      <c r="BI22" s="48">
        <f>IF($B22="","",IFERROR(VLOOKUP(BI$4&amp;$B$1&amp;BE$1,RPERFIL!$1:$1048576,$C22,0)*$D22,"-"))</f>
        <v>7.2496946980928447</v>
      </c>
      <c r="BJ22" s="48">
        <f>IF($B22="","",IFERROR(VLOOKUP(BJ$4&amp;$B$1&amp;BE$1,RPERFIL!$1:$1048576,$C22,0)*$D22,"-"))</f>
        <v>7.1938975824623297</v>
      </c>
      <c r="BK22" s="48">
        <f>IF($B22="","",IFERROR(VLOOKUP(BK$4&amp;$B$1&amp;BE$1,RPERFIL!$1:$1048576,$C22,0)*$D22,"-"))</f>
        <v>7.4473851524597245</v>
      </c>
      <c r="BL22" s="48">
        <f>IF($B22="","",IFERROR(VLOOKUP(BL$4&amp;$B$1&amp;BE$1,RPERFIL!$1:$1048576,$C22,0)*$D22,"-"))</f>
        <v>7.7252972663062858</v>
      </c>
      <c r="BM22" s="48">
        <f>IF($B22="","",IFERROR(VLOOKUP(BM$4&amp;$B$1&amp;BE$1,RPERFIL!$1:$1048576,$C22,0)*$D22,"-"))</f>
        <v>7.7671452280697917</v>
      </c>
      <c r="BN22" s="48">
        <f>IF($B22="","",IFERROR(VLOOKUP(BN$4&amp;$B$1&amp;BE$1,RPERFIL!$1:$1048576,$C22,0)*$D22,"-"))</f>
        <v>7.9829626733038079</v>
      </c>
      <c r="BO22" s="48">
        <f>IF($B22="","",IFERROR(VLOOKUP(BO$4&amp;$B$1&amp;BE$1,RPERFIL!$1:$1048576,$C22,0)*$D22,"-"))</f>
        <v>7.9662069760740586</v>
      </c>
      <c r="BP22" s="48">
        <f>IF($B22="","",IFERROR(VLOOKUP(BP$4&amp;$B$1&amp;BE$1,RPERFIL!$1:$1048576,$C22,0)*$D22,"-"))</f>
        <v>7.8821190405266446</v>
      </c>
      <c r="BR22" s="20"/>
      <c r="BS22" s="20" t="s">
        <v>31</v>
      </c>
      <c r="BT22" s="48">
        <f>IF($B22="","",IFERROR(VLOOKUP(BT$4&amp;$B$1&amp;BR$1,RPERFIL!$1:$1048576,$C22,0)*$D22,"-"))</f>
        <v>6.3479077637382701</v>
      </c>
      <c r="BU22" s="48">
        <f>IF($B22="","",IFERROR(VLOOKUP(BU$4&amp;$B$1&amp;BR$1,RPERFIL!$1:$1048576,$C22,0)*$D22,"-"))</f>
        <v>6.5293239305334945</v>
      </c>
      <c r="BV22" s="48">
        <f>IF($B22="","",IFERROR(VLOOKUP(BV$4&amp;$B$1&amp;BR$1,RPERFIL!$1:$1048576,$C22,0)*$D22,"-"))</f>
        <v>6.7076661348264048</v>
      </c>
      <c r="BW22" s="48">
        <f>IF($B22="","",IFERROR(VLOOKUP(BW$4&amp;$B$1&amp;BR$1,RPERFIL!$1:$1048576,$C22,0)*$D22,"-"))</f>
        <v>6.8627606012654123</v>
      </c>
      <c r="BX22" s="48">
        <f>IF($B22="","",IFERROR(VLOOKUP(BX$4&amp;$B$1&amp;BR$1,RPERFIL!$1:$1048576,$C22,0)*$D22,"-"))</f>
        <v>6.9906110324547983</v>
      </c>
      <c r="BY22" s="48">
        <f>IF($B22="","",IFERROR(VLOOKUP(BY$4&amp;$B$1&amp;BR$1,RPERFIL!$1:$1048576,$C22,0)*$D22,"-"))</f>
        <v>7.188023684874091</v>
      </c>
      <c r="BZ22" s="48">
        <f>IF($B22="","",IFERROR(VLOOKUP(BZ$4&amp;$B$1&amp;BR$1,RPERFIL!$1:$1048576,$C22,0)*$D22,"-"))</f>
        <v>7.3029456981386653</v>
      </c>
      <c r="CA22" s="48">
        <f>IF($B22="","",IFERROR(VLOOKUP(CA$4&amp;$B$1&amp;BR$1,RPERFIL!$1:$1048576,$C22,0)*$D22,"-"))</f>
        <v>7.4625839820505862</v>
      </c>
      <c r="CB22" s="48">
        <f>IF($B22="","",IFERROR(VLOOKUP(CB$4&amp;$B$1&amp;BR$1,RPERFIL!$1:$1048576,$C22,0)*$D22,"-"))</f>
        <v>7.586781714805138</v>
      </c>
      <c r="CC22" s="48">
        <f>IF($B22="","",IFERROR(VLOOKUP(CC$4&amp;$B$1&amp;BR$1,RPERFIL!$1:$1048576,$C22,0)*$D22,"-"))</f>
        <v>7.7482969974070093</v>
      </c>
    </row>
    <row r="23" spans="1:81" ht="25.5" customHeight="1" x14ac:dyDescent="0.25">
      <c r="A23" s="64">
        <v>18</v>
      </c>
      <c r="C23" s="41" t="e">
        <f>HLOOKUP($B23,RTRAB!$1:$2,2,0)</f>
        <v>#N/A</v>
      </c>
      <c r="D23" s="41" t="s">
        <v>13</v>
      </c>
      <c r="E23" s="11" t="s">
        <v>49</v>
      </c>
      <c r="F23" s="11"/>
      <c r="G23" s="12" t="str">
        <f>IF($B23="","",IFERROR(VLOOKUP(G$4&amp;$B$1&amp;E$1,RTRAB!$1:$1048576,$C23,0)*$D23,"-"))</f>
        <v/>
      </c>
      <c r="H23" s="12" t="str">
        <f>IF($B23="","",IFERROR(VLOOKUP(H$4&amp;$B$1&amp;E$1,RTRAB!$1:$1048576,$C23,0)*$D23,"-"))</f>
        <v/>
      </c>
      <c r="I23" s="12" t="str">
        <f>IF($B23="","",IFERROR(VLOOKUP(I$4&amp;$B$1&amp;E$1,RTRAB!$1:$1048576,$C23,0)*$D23,"-"))</f>
        <v/>
      </c>
      <c r="J23" s="12" t="str">
        <f>IF($B23="","",IFERROR(VLOOKUP(J$4&amp;$B$1&amp;E$1,RTRAB!$1:$1048576,$C23,0)*$D23,"-"))</f>
        <v/>
      </c>
      <c r="K23" s="12" t="str">
        <f>IF($B23="","",IFERROR(VLOOKUP(K$4&amp;$B$1&amp;E$1,RTRAB!$1:$1048576,$C23,0)*$D23,"-"))</f>
        <v/>
      </c>
      <c r="L23" s="12" t="str">
        <f>IF($B23="","",IFERROR(VLOOKUP(L$4&amp;$B$1&amp;E$1,RTRAB!$1:$1048576,$C23,0)*$D23,"-"))</f>
        <v/>
      </c>
      <c r="M23" s="13" t="str">
        <f>IF($B23="","",IFERROR(VLOOKUP(M$4&amp;$B$1&amp;E$1,RTRAB!$1:$1048576,$C23,0)*$D23,"-"))</f>
        <v/>
      </c>
      <c r="N23" s="13" t="str">
        <f>IF($B23="","",IFERROR(VLOOKUP(N$4&amp;$B$1&amp;E$1,RTRAB!$1:$1048576,$C23,0)*$D23,"-"))</f>
        <v/>
      </c>
      <c r="O23" s="13" t="str">
        <f>IF($B23="","",IFERROR(VLOOKUP(O$4&amp;$B$1&amp;E$1,RTRAB!$1:$1048576,$C23,0)*$D23,"-"))</f>
        <v/>
      </c>
      <c r="P23" s="13" t="str">
        <f>IF($B23="","",IFERROR(VLOOKUP(P$4&amp;$B$1&amp;E$1,RTRAB!$1:$1048576,$C23,0)*$D23,"-"))</f>
        <v/>
      </c>
      <c r="Q23" s="8"/>
      <c r="R23" s="11" t="s">
        <v>49</v>
      </c>
      <c r="S23" s="11"/>
      <c r="T23" s="12" t="str">
        <f>IF($B23="","",IFERROR(VLOOKUP(T$4&amp;$B$1&amp;R$1,RTRAB!$1:$1048576,$C23,0)*$D23,"-"))</f>
        <v/>
      </c>
      <c r="U23" s="12" t="str">
        <f>IF($B23="","",IFERROR(VLOOKUP(U$4&amp;$B$1&amp;R$1,RTRAB!$1:$1048576,$C23,0)*$D23,"-"))</f>
        <v/>
      </c>
      <c r="V23" s="12" t="str">
        <f>IF($B23="","",IFERROR(VLOOKUP(V$4&amp;$B$1&amp;R$1,RTRAB!$1:$1048576,$C23,0)*$D23,"-"))</f>
        <v/>
      </c>
      <c r="W23" s="12" t="str">
        <f>IF($B23="","",IFERROR(VLOOKUP(W$4&amp;$B$1&amp;R$1,RTRAB!$1:$1048576,$C23,0)*$D23,"-"))</f>
        <v/>
      </c>
      <c r="X23" s="12" t="str">
        <f>IF($B23="","",IFERROR(VLOOKUP(X$4&amp;$B$1&amp;R$1,RTRAB!$1:$1048576,$C23,0)*$D23,"-"))</f>
        <v/>
      </c>
      <c r="Y23" s="12" t="str">
        <f>IF($B23="","",IFERROR(VLOOKUP(Y$4&amp;$B$1&amp;R$1,RTRAB!$1:$1048576,$C23,0)*$D23,"-"))</f>
        <v/>
      </c>
      <c r="Z23" s="13" t="str">
        <f>IF($B23="","",IFERROR(VLOOKUP(Z$4&amp;$B$1&amp;R$1,RTRAB!$1:$1048576,$C23,0)*$D23,"-"))</f>
        <v/>
      </c>
      <c r="AA23" s="13" t="str">
        <f>IF($B23="","",IFERROR(VLOOKUP(AA$4&amp;$B$1&amp;R$1,RTRAB!$1:$1048576,$C23,0)*$D23,"-"))</f>
        <v/>
      </c>
      <c r="AB23" s="13" t="str">
        <f>IF($B23="","",IFERROR(VLOOKUP(AB$4&amp;$B$1&amp;R$1,RTRAB!$1:$1048576,$C23,0)*$D23,"-"))</f>
        <v/>
      </c>
      <c r="AC23" s="13" t="str">
        <f>IF($B23="","",IFERROR(VLOOKUP(AC$4&amp;$B$1&amp;R$1,RTRAB!$1:$1048576,$C23,0)*$D23,"-"))</f>
        <v/>
      </c>
      <c r="AE23" s="11" t="s">
        <v>49</v>
      </c>
      <c r="AF23" s="11"/>
      <c r="AG23" s="12" t="str">
        <f>IF($B23="","",IFERROR(VLOOKUP(AG$4&amp;$B$1&amp;AE$1,RTRAB!$1:$1048576,$C23,0)*$D23,"-"))</f>
        <v/>
      </c>
      <c r="AH23" s="12" t="str">
        <f>IF($B23="","",IFERROR(VLOOKUP(AH$4&amp;$B$1&amp;AE$1,RTRAB!$1:$1048576,$C23,0)*$D23,"-"))</f>
        <v/>
      </c>
      <c r="AI23" s="12" t="str">
        <f>IF($B23="","",IFERROR(VLOOKUP(AI$4&amp;$B$1&amp;AE$1,RTRAB!$1:$1048576,$C23,0)*$D23,"-"))</f>
        <v/>
      </c>
      <c r="AJ23" s="12" t="str">
        <f>IF($B23="","",IFERROR(VLOOKUP(AJ$4&amp;$B$1&amp;AE$1,RTRAB!$1:$1048576,$C23,0)*$D23,"-"))</f>
        <v/>
      </c>
      <c r="AK23" s="12" t="str">
        <f>IF($B23="","",IFERROR(VLOOKUP(AK$4&amp;$B$1&amp;AE$1,RTRAB!$1:$1048576,$C23,0)*$D23,"-"))</f>
        <v/>
      </c>
      <c r="AL23" s="12" t="str">
        <f>IF($B23="","",IFERROR(VLOOKUP(AL$4&amp;$B$1&amp;AE$1,RTRAB!$1:$1048576,$C23,0)*$D23,"-"))</f>
        <v/>
      </c>
      <c r="AM23" s="13" t="str">
        <f>IF($B23="","",IFERROR(VLOOKUP(AM$4&amp;$B$1&amp;AE$1,RTRAB!$1:$1048576,$C23,0)*$D23,"-"))</f>
        <v/>
      </c>
      <c r="AN23" s="13" t="str">
        <f>IF($B23="","",IFERROR(VLOOKUP(AN$4&amp;$B$1&amp;AE$1,RTRAB!$1:$1048576,$C23,0)*$D23,"-"))</f>
        <v/>
      </c>
      <c r="AO23" s="13" t="str">
        <f>IF($B23="","",IFERROR(VLOOKUP(AO$4&amp;$B$1&amp;AE$1,RTRAB!$1:$1048576,$C23,0)*$D23,"-"))</f>
        <v/>
      </c>
      <c r="AP23" s="13" t="str">
        <f>IF($B23="","",IFERROR(VLOOKUP(AP$4&amp;$B$1&amp;AE$1,RTRAB!$1:$1048576,$C23,0)*$D23,"-"))</f>
        <v/>
      </c>
      <c r="AR23" s="11" t="s">
        <v>49</v>
      </c>
      <c r="AS23" s="11"/>
      <c r="AT23" s="12" t="str">
        <f>IF($B23="","",IFERROR(VLOOKUP(AT$4&amp;$B$1&amp;AR$1,RTRAB!$1:$1048576,$C23,0)*$D23,"-"))</f>
        <v/>
      </c>
      <c r="AU23" s="12" t="str">
        <f>IF($B23="","",IFERROR(VLOOKUP(AU$4&amp;$B$1&amp;AR$1,RTRAB!$1:$1048576,$C23,0)*$D23,"-"))</f>
        <v/>
      </c>
      <c r="AV23" s="12" t="str">
        <f>IF($B23="","",IFERROR(VLOOKUP(AV$4&amp;$B$1&amp;AR$1,RTRAB!$1:$1048576,$C23,0)*$D23,"-"))</f>
        <v/>
      </c>
      <c r="AW23" s="12" t="str">
        <f>IF($B23="","",IFERROR(VLOOKUP(AW$4&amp;$B$1&amp;AR$1,RTRAB!$1:$1048576,$C23,0)*$D23,"-"))</f>
        <v/>
      </c>
      <c r="AX23" s="12" t="str">
        <f>IF($B23="","",IFERROR(VLOOKUP(AX$4&amp;$B$1&amp;AR$1,RTRAB!$1:$1048576,$C23,0)*$D23,"-"))</f>
        <v/>
      </c>
      <c r="AY23" s="12" t="str">
        <f>IF($B23="","",IFERROR(VLOOKUP(AY$4&amp;$B$1&amp;AR$1,RTRAB!$1:$1048576,$C23,0)*$D23,"-"))</f>
        <v/>
      </c>
      <c r="AZ23" s="13" t="str">
        <f>IF($B23="","",IFERROR(VLOOKUP(AZ$4&amp;$B$1&amp;AR$1,RTRAB!$1:$1048576,$C23,0)*$D23,"-"))</f>
        <v/>
      </c>
      <c r="BA23" s="13" t="str">
        <f>IF($B23="","",IFERROR(VLOOKUP(BA$4&amp;$B$1&amp;AR$1,RTRAB!$1:$1048576,$C23,0)*$D23,"-"))</f>
        <v/>
      </c>
      <c r="BB23" s="13" t="str">
        <f>IF($B23="","",IFERROR(VLOOKUP(BB$4&amp;$B$1&amp;AR$1,RTRAB!$1:$1048576,$C23,0)*$D23,"-"))</f>
        <v/>
      </c>
      <c r="BC23" s="13" t="str">
        <f>IF($B23="","",IFERROR(VLOOKUP(BC$4&amp;$B$1&amp;AR$1,RTRAB!$1:$1048576,$C23,0)*$D23,"-"))</f>
        <v/>
      </c>
      <c r="BE23" s="11" t="s">
        <v>49</v>
      </c>
      <c r="BF23" s="11"/>
      <c r="BG23" s="12" t="str">
        <f>IF($B23="","",IFERROR(VLOOKUP(BG$4&amp;$B$1&amp;BE$1,RTRAB!$1:$1048576,$C23,0)*$D23,"-"))</f>
        <v/>
      </c>
      <c r="BH23" s="12" t="str">
        <f>IF($B23="","",IFERROR(VLOOKUP(BH$4&amp;$B$1&amp;BE$1,RTRAB!$1:$1048576,$C23,0)*$D23,"-"))</f>
        <v/>
      </c>
      <c r="BI23" s="12" t="str">
        <f>IF($B23="","",IFERROR(VLOOKUP(BI$4&amp;$B$1&amp;BE$1,RTRAB!$1:$1048576,$C23,0)*$D23,"-"))</f>
        <v/>
      </c>
      <c r="BJ23" s="12" t="str">
        <f>IF($B23="","",IFERROR(VLOOKUP(BJ$4&amp;$B$1&amp;BE$1,RTRAB!$1:$1048576,$C23,0)*$D23,"-"))</f>
        <v/>
      </c>
      <c r="BK23" s="12" t="str">
        <f>IF($B23="","",IFERROR(VLOOKUP(BK$4&amp;$B$1&amp;BE$1,RTRAB!$1:$1048576,$C23,0)*$D23,"-"))</f>
        <v/>
      </c>
      <c r="BL23" s="12" t="str">
        <f>IF($B23="","",IFERROR(VLOOKUP(BL$4&amp;$B$1&amp;BE$1,RTRAB!$1:$1048576,$C23,0)*$D23,"-"))</f>
        <v/>
      </c>
      <c r="BM23" s="13" t="str">
        <f>IF($B23="","",IFERROR(VLOOKUP(BM$4&amp;$B$1&amp;BE$1,RTRAB!$1:$1048576,$C23,0)*$D23,"-"))</f>
        <v/>
      </c>
      <c r="BN23" s="13" t="str">
        <f>IF($B23="","",IFERROR(VLOOKUP(BN$4&amp;$B$1&amp;BE$1,RTRAB!$1:$1048576,$C23,0)*$D23,"-"))</f>
        <v/>
      </c>
      <c r="BO23" s="13" t="str">
        <f>IF($B23="","",IFERROR(VLOOKUP(BO$4&amp;$B$1&amp;BE$1,RTRAB!$1:$1048576,$C23,0)*$D23,"-"))</f>
        <v/>
      </c>
      <c r="BP23" s="13" t="str">
        <f>IF($B23="","",IFERROR(VLOOKUP(BP$4&amp;$B$1&amp;BE$1,RTRAB!$1:$1048576,$C23,0)*$D23,"-"))</f>
        <v/>
      </c>
      <c r="BR23" s="11" t="s">
        <v>49</v>
      </c>
      <c r="BS23" s="11"/>
      <c r="BT23" s="12" t="str">
        <f>IF($B23="","",IFERROR(VLOOKUP(BT$4&amp;$B$1&amp;BR$1,RTRAB!$1:$1048576,$C23,0)*$D23,"-"))</f>
        <v/>
      </c>
      <c r="BU23" s="12" t="str">
        <f>IF($B23="","",IFERROR(VLOOKUP(BU$4&amp;$B$1&amp;BR$1,RTRAB!$1:$1048576,$C23,0)*$D23,"-"))</f>
        <v/>
      </c>
      <c r="BV23" s="12" t="str">
        <f>IF($B23="","",IFERROR(VLOOKUP(BV$4&amp;$B$1&amp;BR$1,RTRAB!$1:$1048576,$C23,0)*$D23,"-"))</f>
        <v/>
      </c>
      <c r="BW23" s="12" t="str">
        <f>IF($B23="","",IFERROR(VLOOKUP(BW$4&amp;$B$1&amp;BR$1,RTRAB!$1:$1048576,$C23,0)*$D23,"-"))</f>
        <v/>
      </c>
      <c r="BX23" s="12" t="str">
        <f>IF($B23="","",IFERROR(VLOOKUP(BX$4&amp;$B$1&amp;BR$1,RTRAB!$1:$1048576,$C23,0)*$D23,"-"))</f>
        <v/>
      </c>
      <c r="BY23" s="12" t="str">
        <f>IF($B23="","",IFERROR(VLOOKUP(BY$4&amp;$B$1&amp;BR$1,RTRAB!$1:$1048576,$C23,0)*$D23,"-"))</f>
        <v/>
      </c>
      <c r="BZ23" s="13" t="str">
        <f>IF($B23="","",IFERROR(VLOOKUP(BZ$4&amp;$B$1&amp;BR$1,RTRAB!$1:$1048576,$C23,0)*$D23,"-"))</f>
        <v/>
      </c>
      <c r="CA23" s="13" t="str">
        <f>IF($B23="","",IFERROR(VLOOKUP(CA$4&amp;$B$1&amp;BR$1,RTRAB!$1:$1048576,$C23,0)*$D23,"-"))</f>
        <v/>
      </c>
      <c r="CB23" s="13" t="str">
        <f>IF($B23="","",IFERROR(VLOOKUP(CB$4&amp;$B$1&amp;BR$1,RTRAB!$1:$1048576,$C23,0)*$D23,"-"))</f>
        <v/>
      </c>
      <c r="CC23" s="13" t="str">
        <f>IF($B23="","",IFERROR(VLOOKUP(CC$4&amp;$B$1&amp;BR$1,RTRAB!$1:$1048576,$C23,0)*$D23,"-"))</f>
        <v/>
      </c>
    </row>
    <row r="24" spans="1:81" ht="25.5" customHeight="1" x14ac:dyDescent="0.25">
      <c r="A24" s="64">
        <v>19</v>
      </c>
      <c r="B24" s="37" t="s">
        <v>53</v>
      </c>
      <c r="C24" s="41">
        <f>HLOOKUP($B24,RTRAB!$1:$2,2,0)</f>
        <v>10</v>
      </c>
      <c r="D24" s="41">
        <v>100</v>
      </c>
      <c r="E24" s="14"/>
      <c r="F24" s="14" t="s">
        <v>50</v>
      </c>
      <c r="G24" s="15">
        <f>IF($B24="","",IFERROR(VLOOKUP(G$4&amp;$B$1&amp;E$1,RTRAB!$1:$1048576,$C24,0)*$D24,"-"))</f>
        <v>0.6325536390765879</v>
      </c>
      <c r="H24" s="15">
        <f>IF($B24="","",IFERROR(VLOOKUP(H$4&amp;$B$1&amp;E$1,RTRAB!$1:$1048576,$C24,0)*$D24,"-"))</f>
        <v>0.61944912285200149</v>
      </c>
      <c r="I24" s="15">
        <f>IF($B24="","",IFERROR(VLOOKUP(I$4&amp;$B$1&amp;E$1,RTRAB!$1:$1048576,$C24,0)*$D24,"-"))</f>
        <v>0.34492168055543543</v>
      </c>
      <c r="J24" s="15">
        <f>IF($B24="","",IFERROR(VLOOKUP(J$4&amp;$B$1&amp;E$1,RTRAB!$1:$1048576,$C24,0)*$D24,"-"))</f>
        <v>0.32750478517785231</v>
      </c>
      <c r="K24" s="15">
        <f>IF($B24="","",IFERROR(VLOOKUP(K$4&amp;$B$1&amp;E$1,RTRAB!$1:$1048576,$C24,0)*$D24,"-"))</f>
        <v>0.57311113325570751</v>
      </c>
      <c r="L24" s="15">
        <f>IF($B24="","",IFERROR(VLOOKUP(L$4&amp;$B$1&amp;E$1,RTRAB!$1:$1048576,$C24,0)*$D24,"-"))</f>
        <v>0.35108987805169839</v>
      </c>
      <c r="M24" s="15">
        <f>IF($B24="","",IFERROR(VLOOKUP(M$4&amp;$B$1&amp;E$1,RTRAB!$1:$1048576,$C24,0)*$D24,"-"))</f>
        <v>0.38882514147813729</v>
      </c>
      <c r="N24" s="15">
        <f>IF($B24="","",IFERROR(VLOOKUP(N$4&amp;$B$1&amp;E$1,RTRAB!$1:$1048576,$C24,0)*$D24,"-"))</f>
        <v>0.25812886879872809</v>
      </c>
      <c r="O24" s="15">
        <f>IF($B24="","",IFERROR(VLOOKUP(O$4&amp;$B$1&amp;E$1,RTRAB!$1:$1048576,$C24,0)*$D24,"-"))</f>
        <v>0.269999905115752</v>
      </c>
      <c r="P24" s="15">
        <f>IF($B24="","",IFERROR(VLOOKUP(P$4&amp;$B$1&amp;E$1,RTRAB!$1:$1048576,$C24,0)*$D24,"-"))</f>
        <v>0.18031844242312156</v>
      </c>
      <c r="Q24" s="58" t="s">
        <v>18</v>
      </c>
      <c r="R24" s="14"/>
      <c r="S24" s="14" t="s">
        <v>50</v>
      </c>
      <c r="T24" s="15">
        <f>IF($B24="","",IFERROR(VLOOKUP(T$4&amp;$B$1&amp;R$1,RTRAB!$1:$1048576,$C24,0)*$D24,"-"))</f>
        <v>0.43879064950674623</v>
      </c>
      <c r="U24" s="15">
        <f>IF($B24="","",IFERROR(VLOOKUP(U$4&amp;$B$1&amp;R$1,RTRAB!$1:$1048576,$C24,0)*$D24,"-"))</f>
        <v>0.48100257303594224</v>
      </c>
      <c r="V24" s="15">
        <f>IF($B24="","",IFERROR(VLOOKUP(V$4&amp;$B$1&amp;R$1,RTRAB!$1:$1048576,$C24,0)*$D24,"-"))</f>
        <v>0.27436708477456262</v>
      </c>
      <c r="W24" s="15">
        <f>IF($B24="","",IFERROR(VLOOKUP(W$4&amp;$B$1&amp;R$1,RTRAB!$1:$1048576,$C24,0)*$D24,"-"))</f>
        <v>0.33208962958356653</v>
      </c>
      <c r="X24" s="15">
        <f>IF($B24="","",IFERROR(VLOOKUP(X$4&amp;$B$1&amp;R$1,RTRAB!$1:$1048576,$C24,0)*$D24,"-"))</f>
        <v>0.60442376867313441</v>
      </c>
      <c r="Y24" s="15">
        <f>IF($B24="","",IFERROR(VLOOKUP(Y$4&amp;$B$1&amp;R$1,RTRAB!$1:$1048576,$C24,0)*$D24,"-"))</f>
        <v>0.31081783993957429</v>
      </c>
      <c r="Z24" s="15">
        <f>IF($B24="","",IFERROR(VLOOKUP(Z$4&amp;$B$1&amp;R$1,RTRAB!$1:$1048576,$C24,0)*$D24,"-"))</f>
        <v>0.28491674873029016</v>
      </c>
      <c r="AA24" s="15">
        <f>IF($B24="","",IFERROR(VLOOKUP(AA$4&amp;$B$1&amp;R$1,RTRAB!$1:$1048576,$C24,0)*$D24,"-"))</f>
        <v>0.23089368862939996</v>
      </c>
      <c r="AB24" s="15">
        <f>IF($B24="","",IFERROR(VLOOKUP(AB$4&amp;$B$1&amp;R$1,RTRAB!$1:$1048576,$C24,0)*$D24,"-"))</f>
        <v>0.24327697543067087</v>
      </c>
      <c r="AC24" s="15">
        <f>IF($B24="","",IFERROR(VLOOKUP(AC$4&amp;$B$1&amp;R$1,RTRAB!$1:$1048576,$C24,0)*$D24,"-"))</f>
        <v>0.14687741859955905</v>
      </c>
      <c r="AE24" s="14"/>
      <c r="AF24" s="14" t="s">
        <v>50</v>
      </c>
      <c r="AG24" s="15">
        <f>IF($B24="","",IFERROR(VLOOKUP(AG$4&amp;$B$1&amp;AE$1,RTRAB!$1:$1048576,$C24,0)*$D24,"-"))</f>
        <v>0.3570435259348782</v>
      </c>
      <c r="AH24" s="15">
        <f>IF($B24="","",IFERROR(VLOOKUP(AH$4&amp;$B$1&amp;AE$1,RTRAB!$1:$1048576,$C24,0)*$D24,"-"))</f>
        <v>0.29343283144662108</v>
      </c>
      <c r="AI24" s="15">
        <f>IF($B24="","",IFERROR(VLOOKUP(AI$4&amp;$B$1&amp;AE$1,RTRAB!$1:$1048576,$C24,0)*$D24,"-"))</f>
        <v>0.2364441072729877</v>
      </c>
      <c r="AJ24" s="15">
        <f>IF($B24="","",IFERROR(VLOOKUP(AJ$4&amp;$B$1&amp;AE$1,RTRAB!$1:$1048576,$C24,0)*$D24,"-"))</f>
        <v>0.28165465425984809</v>
      </c>
      <c r="AK24" s="15">
        <f>IF($B24="","",IFERROR(VLOOKUP(AK$4&amp;$B$1&amp;AE$1,RTRAB!$1:$1048576,$C24,0)*$D24,"-"))</f>
        <v>0.72482452475799142</v>
      </c>
      <c r="AL24" s="15">
        <f>IF($B24="","",IFERROR(VLOOKUP(AL$4&amp;$B$1&amp;AE$1,RTRAB!$1:$1048576,$C24,0)*$D24,"-"))</f>
        <v>0.33079933804779249</v>
      </c>
      <c r="AM24" s="15">
        <f>IF($B24="","",IFERROR(VLOOKUP(AM$4&amp;$B$1&amp;AE$1,RTRAB!$1:$1048576,$C24,0)*$D24,"-"))</f>
        <v>0.290954158595495</v>
      </c>
      <c r="AN24" s="15">
        <f>IF($B24="","",IFERROR(VLOOKUP(AN$4&amp;$B$1&amp;AE$1,RTRAB!$1:$1048576,$C24,0)*$D24,"-"))</f>
        <v>0.20306014401418726</v>
      </c>
      <c r="AO24" s="15">
        <f>IF($B24="","",IFERROR(VLOOKUP(AO$4&amp;$B$1&amp;AE$1,RTRAB!$1:$1048576,$C24,0)*$D24,"-"))</f>
        <v>0.212066499179829</v>
      </c>
      <c r="AP24" s="15">
        <f>IF($B24="","",IFERROR(VLOOKUP(AP$4&amp;$B$1&amp;AE$1,RTRAB!$1:$1048576,$C24,0)*$D24,"-"))</f>
        <v>0.10994302952106637</v>
      </c>
      <c r="AR24" s="14"/>
      <c r="AS24" s="14" t="s">
        <v>50</v>
      </c>
      <c r="AT24" s="15">
        <f>IF($B24="","",IFERROR(VLOOKUP(AT$4&amp;$B$1&amp;AR$1,RTRAB!$1:$1048576,$C24,0)*$D24,"-"))</f>
        <v>1.1605633871464971</v>
      </c>
      <c r="AU24" s="15">
        <f>IF($B24="","",IFERROR(VLOOKUP(AU$4&amp;$B$1&amp;AR$1,RTRAB!$1:$1048576,$C24,0)*$D24,"-"))</f>
        <v>0.99655555319796019</v>
      </c>
      <c r="AV24" s="15">
        <f>IF($B24="","",IFERROR(VLOOKUP(AV$4&amp;$B$1&amp;AR$1,RTRAB!$1:$1048576,$C24,0)*$D24,"-"))</f>
        <v>0.53294537338743098</v>
      </c>
      <c r="AW24" s="15">
        <f>IF($B24="","",IFERROR(VLOOKUP(AW$4&amp;$B$1&amp;AR$1,RTRAB!$1:$1048576,$C24,0)*$D24,"-"))</f>
        <v>0.31532838357319687</v>
      </c>
      <c r="AX24" s="15">
        <f>IF($B24="","",IFERROR(VLOOKUP(AX$4&amp;$B$1&amp;AR$1,RTRAB!$1:$1048576,$C24,0)*$D24,"-"))</f>
        <v>0.48677790020462774</v>
      </c>
      <c r="AY24" s="15">
        <f>IF($B24="","",IFERROR(VLOOKUP(AY$4&amp;$B$1&amp;AR$1,RTRAB!$1:$1048576,$C24,0)*$D24,"-"))</f>
        <v>0.45867774095222885</v>
      </c>
      <c r="AZ24" s="15">
        <f>IF($B24="","",IFERROR(VLOOKUP(AZ$4&amp;$B$1&amp;AR$1,RTRAB!$1:$1048576,$C24,0)*$D24,"-"))</f>
        <v>0.66002013725453856</v>
      </c>
      <c r="BA24" s="15">
        <f>IF($B24="","",IFERROR(VLOOKUP(BA$4&amp;$B$1&amp;AR$1,RTRAB!$1:$1048576,$C24,0)*$D24,"-"))</f>
        <v>0.33211839923642467</v>
      </c>
      <c r="BB24" s="15">
        <f>IF($B24="","",IFERROR(VLOOKUP(BB$4&amp;$B$1&amp;AR$1,RTRAB!$1:$1048576,$C24,0)*$D24,"-"))</f>
        <v>0.34343503108442658</v>
      </c>
      <c r="BC24" s="15">
        <f>IF($B24="","",IFERROR(VLOOKUP(BC$4&amp;$B$1&amp;AR$1,RTRAB!$1:$1048576,$C24,0)*$D24,"-"))</f>
        <v>0.27777236670374861</v>
      </c>
      <c r="BE24" s="14"/>
      <c r="BF24" s="14" t="s">
        <v>50</v>
      </c>
      <c r="BG24" s="15">
        <f>IF($B24="","",IFERROR(VLOOKUP(BG$4&amp;$B$1&amp;BE$1,RTRAB!$1:$1048576,$C24,0)*$D24,"-"))</f>
        <v>0.54227863415088862</v>
      </c>
      <c r="BH24" s="15">
        <f>IF($B24="","",IFERROR(VLOOKUP(BH$4&amp;$B$1&amp;BE$1,RTRAB!$1:$1048576,$C24,0)*$D24,"-"))</f>
        <v>0.70690929905316136</v>
      </c>
      <c r="BI24" s="15">
        <f>IF($B24="","",IFERROR(VLOOKUP(BI$4&amp;$B$1&amp;BE$1,RTRAB!$1:$1048576,$C24,0)*$D24,"-"))</f>
        <v>0.32065876259147613</v>
      </c>
      <c r="BJ24" s="15">
        <f>IF($B24="","",IFERROR(VLOOKUP(BJ$4&amp;$B$1&amp;BE$1,RTRAB!$1:$1048576,$C24,0)*$D24,"-"))</f>
        <v>0.39786955896660903</v>
      </c>
      <c r="BK24" s="15">
        <f>IF($B24="","",IFERROR(VLOOKUP(BK$4&amp;$B$1&amp;BE$1,RTRAB!$1:$1048576,$C24,0)*$D24,"-"))</f>
        <v>0.45370796762062265</v>
      </c>
      <c r="BL24" s="15">
        <f>IF($B24="","",IFERROR(VLOOKUP(BL$4&amp;$B$1&amp;BE$1,RTRAB!$1:$1048576,$C24,0)*$D24,"-"))</f>
        <v>0.28499945412029543</v>
      </c>
      <c r="BM24" s="15">
        <f>IF($B24="","",IFERROR(VLOOKUP(BM$4&amp;$B$1&amp;BE$1,RTRAB!$1:$1048576,$C24,0)*$D24,"-"))</f>
        <v>0.27743312739706238</v>
      </c>
      <c r="BN24" s="15">
        <f>IF($B24="","",IFERROR(VLOOKUP(BN$4&amp;$B$1&amp;BE$1,RTRAB!$1:$1048576,$C24,0)*$D24,"-"))</f>
        <v>0.26339033655295707</v>
      </c>
      <c r="BO24" s="15">
        <f>IF($B24="","",IFERROR(VLOOKUP(BO$4&amp;$B$1&amp;BE$1,RTRAB!$1:$1048576,$C24,0)*$D24,"-"))</f>
        <v>0.2808376571768198</v>
      </c>
      <c r="BP24" s="15">
        <f>IF($B24="","",IFERROR(VLOOKUP(BP$4&amp;$B$1&amp;BE$1,RTRAB!$1:$1048576,$C24,0)*$D24,"-"))</f>
        <v>0.1932645156241849</v>
      </c>
      <c r="BR24" s="14"/>
      <c r="BS24" s="14" t="s">
        <v>50</v>
      </c>
      <c r="BT24" s="15">
        <f>IF($B24="","",IFERROR(VLOOKUP(BT$4&amp;$B$1&amp;BR$1,RTRAB!$1:$1048576,$C24,0)*$D24,"-"))</f>
        <v>2.5681324307095283</v>
      </c>
      <c r="BU24" s="15">
        <f>IF($B24="","",IFERROR(VLOOKUP(BU$4&amp;$B$1&amp;BR$1,RTRAB!$1:$1048576,$C24,0)*$D24,"-"))</f>
        <v>2.3919118740165937</v>
      </c>
      <c r="BV24" s="15">
        <f>IF($B24="","",IFERROR(VLOOKUP(BV$4&amp;$B$1&amp;BR$1,RTRAB!$1:$1048576,$C24,0)*$D24,"-"))</f>
        <v>2.1344634813086576</v>
      </c>
      <c r="BW24" s="15">
        <f>IF($B24="","",IFERROR(VLOOKUP(BW$4&amp;$B$1&amp;BR$1,RTRAB!$1:$1048576,$C24,0)*$D24,"-"))</f>
        <v>1.9060061209984251</v>
      </c>
      <c r="BX24" s="15">
        <f>IF($B24="","",IFERROR(VLOOKUP(BX$4&amp;$B$1&amp;BR$1,RTRAB!$1:$1048576,$C24,0)*$D24,"-"))</f>
        <v>2.0406846517384314</v>
      </c>
      <c r="BY24" s="15">
        <f>IF($B24="","",IFERROR(VLOOKUP(BY$4&amp;$B$1&amp;BR$1,RTRAB!$1:$1048576,$C24,0)*$D24,"-"))</f>
        <v>1.823791949984179</v>
      </c>
      <c r="BZ24" s="15">
        <f>IF($B24="","",IFERROR(VLOOKUP(BZ$4&amp;$B$1&amp;BR$1,RTRAB!$1:$1048576,$C24,0)*$D24,"-"))</f>
        <v>1.6821228932040255</v>
      </c>
      <c r="CA24" s="15">
        <f>IF($B24="","",IFERROR(VLOOKUP(CA$4&amp;$B$1&amp;BR$1,RTRAB!$1:$1048576,$C24,0)*$D24,"-"))</f>
        <v>1.3610359776327934</v>
      </c>
      <c r="CB24" s="15">
        <f>IF($B24="","",IFERROR(VLOOKUP(CB$4&amp;$B$1&amp;BR$1,RTRAB!$1:$1048576,$C24,0)*$D24,"-"))</f>
        <v>1.2941798429789431</v>
      </c>
      <c r="CC24" s="15">
        <f>IF($B24="","",IFERROR(VLOOKUP(CC$4&amp;$B$1&amp;BR$1,RTRAB!$1:$1048576,$C24,0)*$D24,"-"))</f>
        <v>1.01175970290307</v>
      </c>
    </row>
    <row r="25" spans="1:81" ht="25.5" customHeight="1" x14ac:dyDescent="0.25">
      <c r="A25" s="64">
        <v>20</v>
      </c>
      <c r="B25" s="37" t="s">
        <v>245</v>
      </c>
      <c r="C25" s="41">
        <f>HLOOKUP($B25,RTRAB!$1:$2,2,0)</f>
        <v>9</v>
      </c>
      <c r="D25" s="41">
        <v>100</v>
      </c>
      <c r="E25" s="14"/>
      <c r="F25" s="14" t="s">
        <v>248</v>
      </c>
      <c r="G25" s="15">
        <f>IF($B25="","",IFERROR(VLOOKUP(G$4&amp;$B$1&amp;E$1,RTRAB!$1:$1048576,$C25,0)*$D25,"-"))</f>
        <v>62.100766218528925</v>
      </c>
      <c r="H25" s="15">
        <f>IF($B25="","",IFERROR(VLOOKUP(H$4&amp;$B$1&amp;E$1,RTRAB!$1:$1048576,$C25,0)*$D25,"-"))</f>
        <v>61.676994436459445</v>
      </c>
      <c r="I25" s="15">
        <f>IF($B25="","",IFERROR(VLOOKUP(I$4&amp;$B$1&amp;E$1,RTRAB!$1:$1048576,$C25,0)*$D25,"-"))</f>
        <v>61.904759065840388</v>
      </c>
      <c r="J25" s="15">
        <f>IF($B25="","",IFERROR(VLOOKUP(J$4&amp;$B$1&amp;E$1,RTRAB!$1:$1048576,$C25,0)*$D25,"-"))</f>
        <v>62.932576049855903</v>
      </c>
      <c r="K25" s="15">
        <f>IF($B25="","",IFERROR(VLOOKUP(K$4&amp;$B$1&amp;E$1,RTRAB!$1:$1048576,$C25,0)*$D25,"-"))</f>
        <v>62.972081057539818</v>
      </c>
      <c r="L25" s="15">
        <f>IF($B25="","",IFERROR(VLOOKUP(L$4&amp;$B$1&amp;E$1,RTRAB!$1:$1048576,$C25,0)*$D25,"-"))</f>
        <v>62.860216731820628</v>
      </c>
      <c r="M25" s="15">
        <f>IF($B25="","",IFERROR(VLOOKUP(M$4&amp;$B$1&amp;E$1,RTRAB!$1:$1048576,$C25,0)*$D25,"-"))</f>
        <v>62.301134187372931</v>
      </c>
      <c r="N25" s="15">
        <f>IF($B25="","",IFERROR(VLOOKUP(N$4&amp;$B$1&amp;E$1,RTRAB!$1:$1048576,$C25,0)*$D25,"-"))</f>
        <v>63.016377498522061</v>
      </c>
      <c r="O25" s="15">
        <f>IF($B25="","",IFERROR(VLOOKUP(O$4&amp;$B$1&amp;E$1,RTRAB!$1:$1048576,$C25,0)*$D25,"-"))</f>
        <v>63.035485276059156</v>
      </c>
      <c r="P25" s="15">
        <f>IF($B25="","",IFERROR(VLOOKUP(P$4&amp;$B$1&amp;E$1,RTRAB!$1:$1048576,$C25,0)*$D25,"-"))</f>
        <v>62.193523764969484</v>
      </c>
      <c r="Q25" s="58" t="s">
        <v>18</v>
      </c>
      <c r="R25" s="14"/>
      <c r="S25" s="14" t="s">
        <v>248</v>
      </c>
      <c r="T25" s="15">
        <f>IF($B25="","",IFERROR(VLOOKUP(T$4&amp;$B$1&amp;R$1,RTRAB!$1:$1048576,$C25,0)*$D25,"-"))</f>
        <v>61.107482887702012</v>
      </c>
      <c r="U25" s="15">
        <f>IF($B25="","",IFERROR(VLOOKUP(U$4&amp;$B$1&amp;R$1,RTRAB!$1:$1048576,$C25,0)*$D25,"-"))</f>
        <v>61.021567941655988</v>
      </c>
      <c r="V25" s="15">
        <f>IF($B25="","",IFERROR(VLOOKUP(V$4&amp;$B$1&amp;R$1,RTRAB!$1:$1048576,$C25,0)*$D25,"-"))</f>
        <v>60.75020810112045</v>
      </c>
      <c r="W25" s="15">
        <f>IF($B25="","",IFERROR(VLOOKUP(W$4&amp;$B$1&amp;R$1,RTRAB!$1:$1048576,$C25,0)*$D25,"-"))</f>
        <v>61.974980527216729</v>
      </c>
      <c r="X25" s="15">
        <f>IF($B25="","",IFERROR(VLOOKUP(X$4&amp;$B$1&amp;R$1,RTRAB!$1:$1048576,$C25,0)*$D25,"-"))</f>
        <v>62.302068959048484</v>
      </c>
      <c r="Y25" s="15">
        <f>IF($B25="","",IFERROR(VLOOKUP(Y$4&amp;$B$1&amp;R$1,RTRAB!$1:$1048576,$C25,0)*$D25,"-"))</f>
        <v>62.070117652298194</v>
      </c>
      <c r="Z25" s="15">
        <f>IF($B25="","",IFERROR(VLOOKUP(Z$4&amp;$B$1&amp;R$1,RTRAB!$1:$1048576,$C25,0)*$D25,"-"))</f>
        <v>61.39374139667482</v>
      </c>
      <c r="AA25" s="15">
        <f>IF($B25="","",IFERROR(VLOOKUP(AA$4&amp;$B$1&amp;R$1,RTRAB!$1:$1048576,$C25,0)*$D25,"-"))</f>
        <v>62.856677387495218</v>
      </c>
      <c r="AB25" s="15">
        <f>IF($B25="","",IFERROR(VLOOKUP(AB$4&amp;$B$1&amp;R$1,RTRAB!$1:$1048576,$C25,0)*$D25,"-"))</f>
        <v>63.11822752383479</v>
      </c>
      <c r="AC25" s="15">
        <f>IF($B25="","",IFERROR(VLOOKUP(AC$4&amp;$B$1&amp;R$1,RTRAB!$1:$1048576,$C25,0)*$D25,"-"))</f>
        <v>61.956488568191858</v>
      </c>
      <c r="AE25" s="14"/>
      <c r="AF25" s="14" t="s">
        <v>248</v>
      </c>
      <c r="AG25" s="15">
        <f>IF($B25="","",IFERROR(VLOOKUP(AG$4&amp;$B$1&amp;AE$1,RTRAB!$1:$1048576,$C25,0)*$D25,"-"))</f>
        <v>60.159355138604056</v>
      </c>
      <c r="AH25" s="15">
        <f>IF($B25="","",IFERROR(VLOOKUP(AH$4&amp;$B$1&amp;AE$1,RTRAB!$1:$1048576,$C25,0)*$D25,"-"))</f>
        <v>59.878562561124006</v>
      </c>
      <c r="AI25" s="15">
        <f>IF($B25="","",IFERROR(VLOOKUP(AI$4&amp;$B$1&amp;AE$1,RTRAB!$1:$1048576,$C25,0)*$D25,"-"))</f>
        <v>59.625973238017671</v>
      </c>
      <c r="AJ25" s="15">
        <f>IF($B25="","",IFERROR(VLOOKUP(AJ$4&amp;$B$1&amp;AE$1,RTRAB!$1:$1048576,$C25,0)*$D25,"-"))</f>
        <v>61.823009104944951</v>
      </c>
      <c r="AK25" s="15">
        <f>IF($B25="","",IFERROR(VLOOKUP(AK$4&amp;$B$1&amp;AE$1,RTRAB!$1:$1048576,$C25,0)*$D25,"-"))</f>
        <v>63.334135582639831</v>
      </c>
      <c r="AL25" s="15">
        <f>IF($B25="","",IFERROR(VLOOKUP(AL$4&amp;$B$1&amp;AE$1,RTRAB!$1:$1048576,$C25,0)*$D25,"-"))</f>
        <v>62.482810211562636</v>
      </c>
      <c r="AM25" s="15">
        <f>IF($B25="","",IFERROR(VLOOKUP(AM$4&amp;$B$1&amp;AE$1,RTRAB!$1:$1048576,$C25,0)*$D25,"-"))</f>
        <v>61.398301828799752</v>
      </c>
      <c r="AN25" s="15">
        <f>IF($B25="","",IFERROR(VLOOKUP(AN$4&amp;$B$1&amp;AE$1,RTRAB!$1:$1048576,$C25,0)*$D25,"-"))</f>
        <v>63.140236942478865</v>
      </c>
      <c r="AO25" s="15">
        <f>IF($B25="","",IFERROR(VLOOKUP(AO$4&amp;$B$1&amp;AE$1,RTRAB!$1:$1048576,$C25,0)*$D25,"-"))</f>
        <v>63.508673012174732</v>
      </c>
      <c r="AP25" s="15">
        <f>IF($B25="","",IFERROR(VLOOKUP(AP$4&amp;$B$1&amp;AE$1,RTRAB!$1:$1048576,$C25,0)*$D25,"-"))</f>
        <v>62.00431589233245</v>
      </c>
      <c r="AR25" s="14"/>
      <c r="AS25" s="14" t="s">
        <v>248</v>
      </c>
      <c r="AT25" s="15">
        <f>IF($B25="","",IFERROR(VLOOKUP(AT$4&amp;$B$1&amp;AR$1,RTRAB!$1:$1048576,$C25,0)*$D25,"-"))</f>
        <v>65.064391361959679</v>
      </c>
      <c r="AU25" s="15">
        <f>IF($B25="","",IFERROR(VLOOKUP(AU$4&amp;$B$1&amp;AR$1,RTRAB!$1:$1048576,$C25,0)*$D25,"-"))</f>
        <v>63.599889626799765</v>
      </c>
      <c r="AV25" s="15">
        <f>IF($B25="","",IFERROR(VLOOKUP(AV$4&amp;$B$1&amp;AR$1,RTRAB!$1:$1048576,$C25,0)*$D25,"-"))</f>
        <v>65.317406118047856</v>
      </c>
      <c r="AW25" s="15">
        <f>IF($B25="","",IFERROR(VLOOKUP(AW$4&amp;$B$1&amp;AR$1,RTRAB!$1:$1048576,$C25,0)*$D25,"-"))</f>
        <v>65.688993697320953</v>
      </c>
      <c r="AX25" s="15">
        <f>IF($B25="","",IFERROR(VLOOKUP(AX$4&amp;$B$1&amp;AR$1,RTRAB!$1:$1048576,$C25,0)*$D25,"-"))</f>
        <v>64.902429090665763</v>
      </c>
      <c r="AY25" s="15">
        <f>IF($B25="","",IFERROR(VLOOKUP(AY$4&amp;$B$1&amp;AR$1,RTRAB!$1:$1048576,$C25,0)*$D25,"-"))</f>
        <v>65.109215269444888</v>
      </c>
      <c r="AZ25" s="15">
        <f>IF($B25="","",IFERROR(VLOOKUP(AZ$4&amp;$B$1&amp;AR$1,RTRAB!$1:$1048576,$C25,0)*$D25,"-"))</f>
        <v>64.861227123434219</v>
      </c>
      <c r="BA25" s="15">
        <f>IF($B25="","",IFERROR(VLOOKUP(BA$4&amp;$B$1&amp;AR$1,RTRAB!$1:$1048576,$C25,0)*$D25,"-"))</f>
        <v>63.461816741003432</v>
      </c>
      <c r="BB25" s="15">
        <f>IF($B25="","",IFERROR(VLOOKUP(BB$4&amp;$B$1&amp;AR$1,RTRAB!$1:$1048576,$C25,0)*$D25,"-"))</f>
        <v>62.806631304476781</v>
      </c>
      <c r="BC25" s="15">
        <f>IF($B25="","",IFERROR(VLOOKUP(BC$4&amp;$B$1&amp;AR$1,RTRAB!$1:$1048576,$C25,0)*$D25,"-"))</f>
        <v>62.89085390044076</v>
      </c>
      <c r="BE25" s="14"/>
      <c r="BF25" s="14" t="s">
        <v>248</v>
      </c>
      <c r="BG25" s="15">
        <f>IF($B25="","",IFERROR(VLOOKUP(BG$4&amp;$B$1&amp;BE$1,RTRAB!$1:$1048576,$C25,0)*$D25,"-"))</f>
        <v>62.289558475964867</v>
      </c>
      <c r="BH25" s="15">
        <f>IF($B25="","",IFERROR(VLOOKUP(BH$4&amp;$B$1&amp;BE$1,RTRAB!$1:$1048576,$C25,0)*$D25,"-"))</f>
        <v>62.410356097334308</v>
      </c>
      <c r="BI25" s="15">
        <f>IF($B25="","",IFERROR(VLOOKUP(BI$4&amp;$B$1&amp;BE$1,RTRAB!$1:$1048576,$C25,0)*$D25,"-"))</f>
        <v>62.099825007894339</v>
      </c>
      <c r="BJ25" s="15">
        <f>IF($B25="","",IFERROR(VLOOKUP(BJ$4&amp;$B$1&amp;BE$1,RTRAB!$1:$1048576,$C25,0)*$D25,"-"))</f>
        <v>62.161646877417219</v>
      </c>
      <c r="BK25" s="15">
        <f>IF($B25="","",IFERROR(VLOOKUP(BK$4&amp;$B$1&amp;BE$1,RTRAB!$1:$1048576,$C25,0)*$D25,"-"))</f>
        <v>61.117118448271235</v>
      </c>
      <c r="BL25" s="15">
        <f>IF($B25="","",IFERROR(VLOOKUP(BL$4&amp;$B$1&amp;BE$1,RTRAB!$1:$1048576,$C25,0)*$D25,"-"))</f>
        <v>61.572018423765883</v>
      </c>
      <c r="BM25" s="15">
        <f>IF($B25="","",IFERROR(VLOOKUP(BM$4&amp;$B$1&amp;BE$1,RTRAB!$1:$1048576,$C25,0)*$D25,"-"))</f>
        <v>61.388324077934563</v>
      </c>
      <c r="BN25" s="15">
        <f>IF($B25="","",IFERROR(VLOOKUP(BN$4&amp;$B$1&amp;BE$1,RTRAB!$1:$1048576,$C25,0)*$D25,"-"))</f>
        <v>62.541745536907655</v>
      </c>
      <c r="BO25" s="15">
        <f>IF($B25="","",IFERROR(VLOOKUP(BO$4&amp;$B$1&amp;BE$1,RTRAB!$1:$1048576,$C25,0)*$D25,"-"))</f>
        <v>62.670632755530377</v>
      </c>
      <c r="BP25" s="15">
        <f>IF($B25="","",IFERROR(VLOOKUP(BP$4&amp;$B$1&amp;BE$1,RTRAB!$1:$1048576,$C25,0)*$D25,"-"))</f>
        <v>61.898426024522102</v>
      </c>
      <c r="BR25" s="14"/>
      <c r="BS25" s="14" t="s">
        <v>248</v>
      </c>
      <c r="BT25" s="15">
        <f>IF($B25="","",IFERROR(VLOOKUP(BT$4&amp;$B$1&amp;BR$1,RTRAB!$1:$1048576,$C25,0)*$D25,"-"))</f>
        <v>67.025831558102993</v>
      </c>
      <c r="BU25" s="15">
        <f>IF($B25="","",IFERROR(VLOOKUP(BU$4&amp;$B$1&amp;BR$1,RTRAB!$1:$1048576,$C25,0)*$D25,"-"))</f>
        <v>67.830738859647482</v>
      </c>
      <c r="BV25" s="15">
        <f>IF($B25="","",IFERROR(VLOOKUP(BV$4&amp;$B$1&amp;BR$1,RTRAB!$1:$1048576,$C25,0)*$D25,"-"))</f>
        <v>67.825476740248632</v>
      </c>
      <c r="BW25" s="15">
        <f>IF($B25="","",IFERROR(VLOOKUP(BW$4&amp;$B$1&amp;BR$1,RTRAB!$1:$1048576,$C25,0)*$D25,"-"))</f>
        <v>68.372544282732449</v>
      </c>
      <c r="BX25" s="15">
        <f>IF($B25="","",IFERROR(VLOOKUP(BX$4&amp;$B$1&amp;BR$1,RTRAB!$1:$1048576,$C25,0)*$D25,"-"))</f>
        <v>69.201626168281663</v>
      </c>
      <c r="BY25" s="15">
        <f>IF($B25="","",IFERROR(VLOOKUP(BY$4&amp;$B$1&amp;BR$1,RTRAB!$1:$1048576,$C25,0)*$D25,"-"))</f>
        <v>68.869671219616549</v>
      </c>
      <c r="BZ25" s="15">
        <f>IF($B25="","",IFERROR(VLOOKUP(BZ$4&amp;$B$1&amp;BR$1,RTRAB!$1:$1048576,$C25,0)*$D25,"-"))</f>
        <v>68.496933591535011</v>
      </c>
      <c r="CA25" s="15">
        <f>IF($B25="","",IFERROR(VLOOKUP(CA$4&amp;$B$1&amp;BR$1,RTRAB!$1:$1048576,$C25,0)*$D25,"-"))</f>
        <v>68.519113851502894</v>
      </c>
      <c r="CB25" s="15">
        <f>IF($B25="","",IFERROR(VLOOKUP(CB$4&amp;$B$1&amp;BR$1,RTRAB!$1:$1048576,$C25,0)*$D25,"-"))</f>
        <v>68.499392674053141</v>
      </c>
      <c r="CC25" s="15">
        <f>IF($B25="","",IFERROR(VLOOKUP(CC$4&amp;$B$1&amp;BR$1,RTRAB!$1:$1048576,$C25,0)*$D25,"-"))</f>
        <v>66.064282519743188</v>
      </c>
    </row>
    <row r="26" spans="1:81" ht="25.5" customHeight="1" x14ac:dyDescent="0.25">
      <c r="A26" s="64">
        <v>21</v>
      </c>
      <c r="B26" s="37" t="s">
        <v>54</v>
      </c>
      <c r="C26" s="41">
        <f>HLOOKUP($B26,RTRAB!$1:$2,2,0)</f>
        <v>7</v>
      </c>
      <c r="D26" s="41">
        <v>100</v>
      </c>
      <c r="E26" s="14"/>
      <c r="F26" s="14" t="s">
        <v>51</v>
      </c>
      <c r="G26" s="15">
        <f>IF($B26="","",IFERROR(VLOOKUP(G$4&amp;$B$1&amp;E$1,RTRAB!$1:$1048576,$C26,0)*$D26,"-"))</f>
        <v>54.576010860170101</v>
      </c>
      <c r="H26" s="15">
        <f>IF($B26="","",IFERROR(VLOOKUP(H$4&amp;$B$1&amp;E$1,RTRAB!$1:$1048576,$C26,0)*$D26,"-"))</f>
        <v>54.56035779813724</v>
      </c>
      <c r="I26" s="15">
        <f>IF($B26="","",IFERROR(VLOOKUP(I$4&amp;$B$1&amp;E$1,RTRAB!$1:$1048576,$C26,0)*$D26,"-"))</f>
        <v>53.964979745430497</v>
      </c>
      <c r="J26" s="15">
        <f>IF($B26="","",IFERROR(VLOOKUP(J$4&amp;$B$1&amp;E$1,RTRAB!$1:$1048576,$C26,0)*$D26,"-"))</f>
        <v>55.818623017454208</v>
      </c>
      <c r="K26" s="15">
        <f>IF($B26="","",IFERROR(VLOOKUP(K$4&amp;$B$1&amp;E$1,RTRAB!$1:$1048576,$C26,0)*$D26,"-"))</f>
        <v>55.076924020528104</v>
      </c>
      <c r="L26" s="15">
        <f>IF($B26="","",IFERROR(VLOOKUP(L$4&amp;$B$1&amp;E$1,RTRAB!$1:$1048576,$C26,0)*$D26,"-"))</f>
        <v>55.507229940642532</v>
      </c>
      <c r="M26" s="15">
        <f>IF($B26="","",IFERROR(VLOOKUP(M$4&amp;$B$1&amp;E$1,RTRAB!$1:$1048576,$C26,0)*$D26,"-"))</f>
        <v>56.034792066985197</v>
      </c>
      <c r="N26" s="15">
        <f>IF($B26="","",IFERROR(VLOOKUP(N$4&amp;$B$1&amp;E$1,RTRAB!$1:$1048576,$C26,0)*$D26,"-"))</f>
        <v>57.004664842220244</v>
      </c>
      <c r="O26" s="15">
        <f>IF($B26="","",IFERROR(VLOOKUP(O$4&amp;$B$1&amp;E$1,RTRAB!$1:$1048576,$C26,0)*$D26,"-"))</f>
        <v>57.258597419075777</v>
      </c>
      <c r="P26" s="15">
        <f>IF($B26="","",IFERROR(VLOOKUP(P$4&amp;$B$1&amp;E$1,RTRAB!$1:$1048576,$C26,0)*$D26,"-"))</f>
        <v>57.101937145864554</v>
      </c>
      <c r="Q26" s="58" t="s">
        <v>18</v>
      </c>
      <c r="R26" s="14"/>
      <c r="S26" s="14" t="s">
        <v>51</v>
      </c>
      <c r="T26" s="15">
        <f>IF($B26="","",IFERROR(VLOOKUP(T$4&amp;$B$1&amp;R$1,RTRAB!$1:$1048576,$C26,0)*$D26,"-"))</f>
        <v>53.404833646641904</v>
      </c>
      <c r="U26" s="15">
        <f>IF($B26="","",IFERROR(VLOOKUP(U$4&amp;$B$1&amp;R$1,RTRAB!$1:$1048576,$C26,0)*$D26,"-"))</f>
        <v>53.589934624651633</v>
      </c>
      <c r="V26" s="15">
        <f>IF($B26="","",IFERROR(VLOOKUP(V$4&amp;$B$1&amp;R$1,RTRAB!$1:$1048576,$C26,0)*$D26,"-"))</f>
        <v>52.553104111882085</v>
      </c>
      <c r="W26" s="15">
        <f>IF($B26="","",IFERROR(VLOOKUP(W$4&amp;$B$1&amp;R$1,RTRAB!$1:$1048576,$C26,0)*$D26,"-"))</f>
        <v>54.634908749202481</v>
      </c>
      <c r="X26" s="15">
        <f>IF($B26="","",IFERROR(VLOOKUP(X$4&amp;$B$1&amp;R$1,RTRAB!$1:$1048576,$C26,0)*$D26,"-"))</f>
        <v>54.43042115823399</v>
      </c>
      <c r="Y26" s="15">
        <f>IF($B26="","",IFERROR(VLOOKUP(Y$4&amp;$B$1&amp;R$1,RTRAB!$1:$1048576,$C26,0)*$D26,"-"))</f>
        <v>54.600092867882012</v>
      </c>
      <c r="Z26" s="15">
        <f>IF($B26="","",IFERROR(VLOOKUP(Z$4&amp;$B$1&amp;R$1,RTRAB!$1:$1048576,$C26,0)*$D26,"-"))</f>
        <v>54.928810369947058</v>
      </c>
      <c r="AA26" s="15">
        <f>IF($B26="","",IFERROR(VLOOKUP(AA$4&amp;$B$1&amp;R$1,RTRAB!$1:$1048576,$C26,0)*$D26,"-"))</f>
        <v>56.6212713546999</v>
      </c>
      <c r="AB26" s="15">
        <f>IF($B26="","",IFERROR(VLOOKUP(AB$4&amp;$B$1&amp;R$1,RTRAB!$1:$1048576,$C26,0)*$D26,"-"))</f>
        <v>57.175338629106299</v>
      </c>
      <c r="AC26" s="15">
        <f>IF($B26="","",IFERROR(VLOOKUP(AC$4&amp;$B$1&amp;R$1,RTRAB!$1:$1048576,$C26,0)*$D26,"-"))</f>
        <v>56.983752031563093</v>
      </c>
      <c r="AE26" s="14"/>
      <c r="AF26" s="14" t="s">
        <v>51</v>
      </c>
      <c r="AG26" s="15">
        <f>IF($B26="","",IFERROR(VLOOKUP(AG$4&amp;$B$1&amp;AE$1,RTRAB!$1:$1048576,$C26,0)*$D26,"-"))</f>
        <v>53.802758102989024</v>
      </c>
      <c r="AH26" s="15">
        <f>IF($B26="","",IFERROR(VLOOKUP(AH$4&amp;$B$1&amp;AE$1,RTRAB!$1:$1048576,$C26,0)*$D26,"-"))</f>
        <v>53.482094280745038</v>
      </c>
      <c r="AI26" s="15">
        <f>IF($B26="","",IFERROR(VLOOKUP(AI$4&amp;$B$1&amp;AE$1,RTRAB!$1:$1048576,$C26,0)*$D26,"-"))</f>
        <v>52.97145502765995</v>
      </c>
      <c r="AJ26" s="15">
        <f>IF($B26="","",IFERROR(VLOOKUP(AJ$4&amp;$B$1&amp;AE$1,RTRAB!$1:$1048576,$C26,0)*$D26,"-"))</f>
        <v>56.129460485116091</v>
      </c>
      <c r="AK26" s="15">
        <f>IF($B26="","",IFERROR(VLOOKUP(AK$4&amp;$B$1&amp;AE$1,RTRAB!$1:$1048576,$C26,0)*$D26,"-"))</f>
        <v>56.547942126069294</v>
      </c>
      <c r="AL26" s="15">
        <f>IF($B26="","",IFERROR(VLOOKUP(AL$4&amp;$B$1&amp;AE$1,RTRAB!$1:$1048576,$C26,0)*$D26,"-"))</f>
        <v>56.269657234121631</v>
      </c>
      <c r="AM26" s="15">
        <f>IF($B26="","",IFERROR(VLOOKUP(AM$4&amp;$B$1&amp;AE$1,RTRAB!$1:$1048576,$C26,0)*$D26,"-"))</f>
        <v>55.991764477998053</v>
      </c>
      <c r="AN26" s="15">
        <f>IF($B26="","",IFERROR(VLOOKUP(AN$4&amp;$B$1&amp;AE$1,RTRAB!$1:$1048576,$C26,0)*$D26,"-"))</f>
        <v>57.975692650896384</v>
      </c>
      <c r="AO26" s="15">
        <f>IF($B26="","",IFERROR(VLOOKUP(AO$4&amp;$B$1&amp;AE$1,RTRAB!$1:$1048576,$C26,0)*$D26,"-"))</f>
        <v>58.485958098379122</v>
      </c>
      <c r="AP26" s="15">
        <f>IF($B26="","",IFERROR(VLOOKUP(AP$4&amp;$B$1&amp;AE$1,RTRAB!$1:$1048576,$C26,0)*$D26,"-"))</f>
        <v>57.877556438555878</v>
      </c>
      <c r="AR26" s="14"/>
      <c r="AS26" s="14" t="s">
        <v>51</v>
      </c>
      <c r="AT26" s="15">
        <f>IF($B26="","",IFERROR(VLOOKUP(AT$4&amp;$B$1&amp;AR$1,RTRAB!$1:$1048576,$C26,0)*$D26,"-"))</f>
        <v>58.071741093752962</v>
      </c>
      <c r="AU26" s="15">
        <f>IF($B26="","",IFERROR(VLOOKUP(AU$4&amp;$B$1&amp;AR$1,RTRAB!$1:$1048576,$C26,0)*$D26,"-"))</f>
        <v>57.406637181902717</v>
      </c>
      <c r="AV26" s="15">
        <f>IF($B26="","",IFERROR(VLOOKUP(AV$4&amp;$B$1&amp;AR$1,RTRAB!$1:$1048576,$C26,0)*$D26,"-"))</f>
        <v>58.138232694971215</v>
      </c>
      <c r="AW26" s="15">
        <f>IF($B26="","",IFERROR(VLOOKUP(AW$4&amp;$B$1&amp;AR$1,RTRAB!$1:$1048576,$C26,0)*$D26,"-"))</f>
        <v>59.225918500178253</v>
      </c>
      <c r="AX26" s="15">
        <f>IF($B26="","",IFERROR(VLOOKUP(AX$4&amp;$B$1&amp;AR$1,RTRAB!$1:$1048576,$C26,0)*$D26,"-"))</f>
        <v>56.939380556449947</v>
      </c>
      <c r="AY26" s="15">
        <f>IF($B26="","",IFERROR(VLOOKUP(AY$4&amp;$B$1&amp;AR$1,RTRAB!$1:$1048576,$C26,0)*$D26,"-"))</f>
        <v>58.089374386749626</v>
      </c>
      <c r="AZ26" s="15">
        <f>IF($B26="","",IFERROR(VLOOKUP(AZ$4&amp;$B$1&amp;AR$1,RTRAB!$1:$1048576,$C26,0)*$D26,"-"))</f>
        <v>59.155178253679487</v>
      </c>
      <c r="BA26" s="15">
        <f>IF($B26="","",IFERROR(VLOOKUP(BA$4&amp;$B$1&amp;AR$1,RTRAB!$1:$1048576,$C26,0)*$D26,"-"))</f>
        <v>58.074034822962737</v>
      </c>
      <c r="BB26" s="15">
        <f>IF($B26="","",IFERROR(VLOOKUP(BB$4&amp;$B$1&amp;AR$1,RTRAB!$1:$1048576,$C26,0)*$D26,"-"))</f>
        <v>57.488880077160267</v>
      </c>
      <c r="BC26" s="15">
        <f>IF($B26="","",IFERROR(VLOOKUP(BC$4&amp;$B$1&amp;AR$1,RTRAB!$1:$1048576,$C26,0)*$D26,"-"))</f>
        <v>57.449624083867455</v>
      </c>
      <c r="BE26" s="14"/>
      <c r="BF26" s="14" t="s">
        <v>51</v>
      </c>
      <c r="BG26" s="15">
        <f>IF($B26="","",IFERROR(VLOOKUP(BG$4&amp;$B$1&amp;BE$1,RTRAB!$1:$1048576,$C26,0)*$D26,"-"))</f>
        <v>52.90853014687373</v>
      </c>
      <c r="BH26" s="15">
        <f>IF($B26="","",IFERROR(VLOOKUP(BH$4&amp;$B$1&amp;BE$1,RTRAB!$1:$1048576,$C26,0)*$D26,"-"))</f>
        <v>53.720939535135791</v>
      </c>
      <c r="BI26" s="15">
        <f>IF($B26="","",IFERROR(VLOOKUP(BI$4&amp;$B$1&amp;BE$1,RTRAB!$1:$1048576,$C26,0)*$D26,"-"))</f>
        <v>52.050883902005431</v>
      </c>
      <c r="BJ26" s="15">
        <f>IF($B26="","",IFERROR(VLOOKUP(BJ$4&amp;$B$1&amp;BE$1,RTRAB!$1:$1048576,$C26,0)*$D26,"-"))</f>
        <v>52.799152305271377</v>
      </c>
      <c r="BK26" s="15">
        <f>IF($B26="","",IFERROR(VLOOKUP(BK$4&amp;$B$1&amp;BE$1,RTRAB!$1:$1048576,$C26,0)*$D26,"-"))</f>
        <v>51.999583652409243</v>
      </c>
      <c r="BL26" s="15">
        <f>IF($B26="","",IFERROR(VLOOKUP(BL$4&amp;$B$1&amp;BE$1,RTRAB!$1:$1048576,$C26,0)*$D26,"-"))</f>
        <v>52.585012382081153</v>
      </c>
      <c r="BM26" s="15">
        <f>IF($B26="","",IFERROR(VLOOKUP(BM$4&amp;$B$1&amp;BE$1,RTRAB!$1:$1048576,$C26,0)*$D26,"-"))</f>
        <v>53.666131515880764</v>
      </c>
      <c r="BN26" s="15">
        <f>IF($B26="","",IFERROR(VLOOKUP(BN$4&amp;$B$1&amp;BE$1,RTRAB!$1:$1048576,$C26,0)*$D26,"-"))</f>
        <v>55.117000390136759</v>
      </c>
      <c r="BO26" s="15">
        <f>IF($B26="","",IFERROR(VLOOKUP(BO$4&amp;$B$1&amp;BE$1,RTRAB!$1:$1048576,$C26,0)*$D26,"-"))</f>
        <v>55.672884547286607</v>
      </c>
      <c r="BP26" s="15">
        <f>IF($B26="","",IFERROR(VLOOKUP(BP$4&amp;$B$1&amp;BE$1,RTRAB!$1:$1048576,$C26,0)*$D26,"-"))</f>
        <v>55.89867026406403</v>
      </c>
      <c r="BR26" s="14"/>
      <c r="BS26" s="14" t="s">
        <v>51</v>
      </c>
      <c r="BT26" s="15">
        <f>IF($B26="","",IFERROR(VLOOKUP(BT$4&amp;$B$1&amp;BR$1,RTRAB!$1:$1048576,$C26,0)*$D26,"-"))</f>
        <v>60.756177147978526</v>
      </c>
      <c r="BU26" s="15">
        <f>IF($B26="","",IFERROR(VLOOKUP(BU$4&amp;$B$1&amp;BR$1,RTRAB!$1:$1048576,$C26,0)*$D26,"-"))</f>
        <v>61.653329221217447</v>
      </c>
      <c r="BV26" s="15">
        <f>IF($B26="","",IFERROR(VLOOKUP(BV$4&amp;$B$1&amp;BR$1,RTRAB!$1:$1048576,$C26,0)*$D26,"-"))</f>
        <v>61.228788661442209</v>
      </c>
      <c r="BW26" s="15">
        <f>IF($B26="","",IFERROR(VLOOKUP(BW$4&amp;$B$1&amp;BR$1,RTRAB!$1:$1048576,$C26,0)*$D26,"-"))</f>
        <v>62.217469357734231</v>
      </c>
      <c r="BX26" s="15">
        <f>IF($B26="","",IFERROR(VLOOKUP(BX$4&amp;$B$1&amp;BR$1,RTRAB!$1:$1048576,$C26,0)*$D26,"-"))</f>
        <v>62.686266200903809</v>
      </c>
      <c r="BY26" s="15">
        <f>IF($B26="","",IFERROR(VLOOKUP(BY$4&amp;$B$1&amp;BR$1,RTRAB!$1:$1048576,$C26,0)*$D26,"-"))</f>
        <v>63.038957411490856</v>
      </c>
      <c r="BZ26" s="15">
        <f>IF($B26="","",IFERROR(VLOOKUP(BZ$4&amp;$B$1&amp;BR$1,RTRAB!$1:$1048576,$C26,0)*$D26,"-"))</f>
        <v>62.901877175022513</v>
      </c>
      <c r="CA26" s="15">
        <f>IF($B26="","",IFERROR(VLOOKUP(CA$4&amp;$B$1&amp;BR$1,RTRAB!$1:$1048576,$C26,0)*$D26,"-"))</f>
        <v>63.597443078273372</v>
      </c>
      <c r="CB26" s="15">
        <f>IF($B26="","",IFERROR(VLOOKUP(CB$4&amp;$B$1&amp;BR$1,RTRAB!$1:$1048576,$C26,0)*$D26,"-"))</f>
        <v>62.776828485967542</v>
      </c>
      <c r="CC26" s="15">
        <f>IF($B26="","",IFERROR(VLOOKUP(CC$4&amp;$B$1&amp;BR$1,RTRAB!$1:$1048576,$C26,0)*$D26,"-"))</f>
        <v>61.57947602934474</v>
      </c>
    </row>
    <row r="27" spans="1:81" ht="25.5" customHeight="1" x14ac:dyDescent="0.25">
      <c r="A27" s="64">
        <v>22</v>
      </c>
      <c r="B27" s="37" t="s">
        <v>55</v>
      </c>
      <c r="C27" s="41">
        <f>HLOOKUP($B27,RTRAB!$1:$2,2,0)</f>
        <v>8</v>
      </c>
      <c r="D27" s="41">
        <v>100</v>
      </c>
      <c r="E27" s="20"/>
      <c r="F27" s="20" t="s">
        <v>244</v>
      </c>
      <c r="G27" s="48">
        <f>IF($B27="","",IFERROR(VLOOKUP(G$4&amp;$B$1&amp;E$1,RTRAB!$1:$1048576,$C27,0)*$D27,"-"))</f>
        <v>12.05013033028877</v>
      </c>
      <c r="H27" s="48">
        <f>IF($B27="","",IFERROR(VLOOKUP(H$4&amp;$B$1&amp;E$1,RTRAB!$1:$1048576,$C27,0)*$D27,"-"))</f>
        <v>11.513485503346379</v>
      </c>
      <c r="I27" s="48">
        <f>IF($B27="","",IFERROR(VLOOKUP(I$4&amp;$B$1&amp;E$1,RTRAB!$1:$1048576,$C27,0)*$D27,"-"))</f>
        <v>12.82579795192374</v>
      </c>
      <c r="J27" s="48">
        <f>IF($B27="","",IFERROR(VLOOKUP(J$4&amp;$B$1&amp;E$1,RTRAB!$1:$1048576,$C27,0)*$D27,"-"))</f>
        <v>11.304086816287233</v>
      </c>
      <c r="K27" s="48">
        <f>IF($B27="","",IFERROR(VLOOKUP(K$4&amp;$B$1&amp;E$1,RTRAB!$1:$1048576,$C27,0)*$D27,"-"))</f>
        <v>12.529591001808104</v>
      </c>
      <c r="L27" s="48">
        <f>IF($B27="","",IFERROR(VLOOKUP(L$4&amp;$B$1&amp;E$1,RTRAB!$1:$1048576,$C27,0)*$D27,"-"))</f>
        <v>11.697361500594253</v>
      </c>
      <c r="M27" s="48">
        <f>IF($B27="","",IFERROR(VLOOKUP(M$4&amp;$B$1&amp;E$1,RTRAB!$1:$1048576,$C27,0)*$D27,"-"))</f>
        <v>10.058150950416868</v>
      </c>
      <c r="N27" s="48">
        <f>IF($B27="","",IFERROR(VLOOKUP(N$4&amp;$B$1&amp;E$1,RTRAB!$1:$1048576,$C27,0)*$D27,"-"))</f>
        <v>9.5399210410703379</v>
      </c>
      <c r="O27" s="48">
        <f>IF($B27="","",IFERROR(VLOOKUP(O$4&amp;$B$1&amp;E$1,RTRAB!$1:$1048576,$C27,0)*$D27,"-"))</f>
        <v>9.1645012831803072</v>
      </c>
      <c r="P27" s="48">
        <f>IF($B27="","",IFERROR(VLOOKUP(P$4&amp;$B$1&amp;E$1,RTRAB!$1:$1048576,$C27,0)*$D27,"-"))</f>
        <v>8.1866829709571167</v>
      </c>
      <c r="Q27" s="59" t="s">
        <v>18</v>
      </c>
      <c r="R27" s="20"/>
      <c r="S27" s="20" t="s">
        <v>244</v>
      </c>
      <c r="T27" s="48">
        <f>IF($B27="","",IFERROR(VLOOKUP(T$4&amp;$B$1&amp;R$1,RTRAB!$1:$1048576,$C27,0)*$D27,"-"))</f>
        <v>12.530227118579482</v>
      </c>
      <c r="U27" s="48">
        <f>IF($B27="","",IFERROR(VLOOKUP(U$4&amp;$B$1&amp;R$1,RTRAB!$1:$1048576,$C27,0)*$D27,"-"))</f>
        <v>12.159733466874924</v>
      </c>
      <c r="V27" s="48">
        <f>IF($B27="","",IFERROR(VLOOKUP(V$4&amp;$B$1&amp;R$1,RTRAB!$1:$1048576,$C27,0)*$D27,"-"))</f>
        <v>13.493129069770497</v>
      </c>
      <c r="W27" s="48">
        <f>IF($B27="","",IFERROR(VLOOKUP(W$4&amp;$B$1&amp;R$1,RTRAB!$1:$1048576,$C27,0)*$D27,"-"))</f>
        <v>11.843604815318669</v>
      </c>
      <c r="X27" s="48">
        <f>IF($B27="","",IFERROR(VLOOKUP(X$4&amp;$B$1&amp;R$1,RTRAB!$1:$1048576,$C27,0)*$D27,"-"))</f>
        <v>12.628629979928213</v>
      </c>
      <c r="Y27" s="48">
        <f>IF($B27="","",IFERROR(VLOOKUP(Y$4&amp;$B$1&amp;R$1,RTRAB!$1:$1048576,$C27,0)*$D27,"-"))</f>
        <v>12.034816538066607</v>
      </c>
      <c r="Z27" s="48">
        <f>IF($B27="","",IFERROR(VLOOKUP(Z$4&amp;$B$1&amp;R$1,RTRAB!$1:$1048576,$C27,0)*$D27,"-"))</f>
        <v>10.530276995104106</v>
      </c>
      <c r="AA27" s="48">
        <f>IF($B27="","",IFERROR(VLOOKUP(AA$4&amp;$B$1&amp;R$1,RTRAB!$1:$1048576,$C27,0)*$D27,"-"))</f>
        <v>9.9200376029353983</v>
      </c>
      <c r="AB27" s="48">
        <f>IF($B27="","",IFERROR(VLOOKUP(AB$4&amp;$B$1&amp;R$1,RTRAB!$1:$1048576,$C27,0)*$D27,"-"))</f>
        <v>9.4154876140720791</v>
      </c>
      <c r="AC27" s="48">
        <f>IF($B27="","",IFERROR(VLOOKUP(AC$4&amp;$B$1&amp;R$1,RTRAB!$1:$1048576,$C27,0)*$D27,"-"))</f>
        <v>8.0261755492414011</v>
      </c>
      <c r="AD27" s="67"/>
      <c r="AE27" s="20"/>
      <c r="AF27" s="20" t="s">
        <v>244</v>
      </c>
      <c r="AG27" s="48">
        <f>IF($B27="","",IFERROR(VLOOKUP(AG$4&amp;$B$1&amp;AE$1,RTRAB!$1:$1048576,$C27,0)*$D27,"-"))</f>
        <v>10.474222533992846</v>
      </c>
      <c r="AH27" s="48">
        <f>IF($B27="","",IFERROR(VLOOKUP(AH$4&amp;$B$1&amp;AE$1,RTRAB!$1:$1048576,$C27,0)*$D27,"-"))</f>
        <v>10.670673398487079</v>
      </c>
      <c r="AI27" s="48">
        <f>IF($B27="","",IFERROR(VLOOKUP(AI$4&amp;$B$1&amp;AE$1,RTRAB!$1:$1048576,$C27,0)*$D27,"-"))</f>
        <v>11.160435375694268</v>
      </c>
      <c r="AJ27" s="48">
        <f>IF($B27="","",IFERROR(VLOOKUP(AJ$4&amp;$B$1&amp;AE$1,RTRAB!$1:$1048576,$C27,0)*$D27,"-"))</f>
        <v>9.2094330286706558</v>
      </c>
      <c r="AK27" s="48">
        <f>IF($B27="","",IFERROR(VLOOKUP(AK$4&amp;$B$1&amp;AE$1,RTRAB!$1:$1048576,$C27,0)*$D27,"-"))</f>
        <v>10.714906573116084</v>
      </c>
      <c r="AL27" s="48">
        <f>IF($B27="","",IFERROR(VLOOKUP(AL$4&amp;$B$1&amp;AE$1,RTRAB!$1:$1048576,$C27,0)*$D27,"-"))</f>
        <v>9.9437796674056234</v>
      </c>
      <c r="AM27" s="48">
        <f>IF($B27="","",IFERROR(VLOOKUP(AM$4&amp;$B$1&amp;AE$1,RTRAB!$1:$1048576,$C27,0)*$D27,"-"))</f>
        <v>8.8056789679249512</v>
      </c>
      <c r="AN27" s="48">
        <f>IF($B27="","",IFERROR(VLOOKUP(AN$4&amp;$B$1&amp;AE$1,RTRAB!$1:$1048576,$C27,0)*$D27,"-"))</f>
        <v>8.1794819621716233</v>
      </c>
      <c r="AO27" s="48">
        <f>IF($B27="","",IFERROR(VLOOKUP(AO$4&amp;$B$1&amp;AE$1,RTRAB!$1:$1048576,$C27,0)*$D27,"-"))</f>
        <v>7.9087070719187498</v>
      </c>
      <c r="AP27" s="48">
        <f>IF($B27="","",IFERROR(VLOOKUP(AP$4&amp;$B$1&amp;AE$1,RTRAB!$1:$1048576,$C27,0)*$D27,"-"))</f>
        <v>6.6556003310196923</v>
      </c>
      <c r="AR27" s="20"/>
      <c r="AS27" s="20" t="s">
        <v>244</v>
      </c>
      <c r="AT27" s="48">
        <f>IF($B27="","",IFERROR(VLOOKUP(AT$4&amp;$B$1&amp;AR$1,RTRAB!$1:$1048576,$C27,0)*$D27,"-"))</f>
        <v>10.704796859080808</v>
      </c>
      <c r="AU27" s="48">
        <f>IF($B27="","",IFERROR(VLOOKUP(AU$4&amp;$B$1&amp;AR$1,RTRAB!$1:$1048576,$C27,0)*$D27,"-"))</f>
        <v>9.694380333505908</v>
      </c>
      <c r="AV27" s="48">
        <f>IF($B27="","",IFERROR(VLOOKUP(AV$4&amp;$B$1&amp;AR$1,RTRAB!$1:$1048576,$C27,0)*$D27,"-"))</f>
        <v>10.991210229784327</v>
      </c>
      <c r="AW27" s="48">
        <f>IF($B27="","",IFERROR(VLOOKUP(AW$4&amp;$B$1&amp;AR$1,RTRAB!$1:$1048576,$C27,0)*$D27,"-"))</f>
        <v>9.8389012121619501</v>
      </c>
      <c r="AX27" s="48">
        <f>IF($B27="","",IFERROR(VLOOKUP(AX$4&amp;$B$1&amp;AR$1,RTRAB!$1:$1048576,$C27,0)*$D27,"-"))</f>
        <v>12.255685572393801</v>
      </c>
      <c r="AY27" s="48">
        <f>IF($B27="","",IFERROR(VLOOKUP(AY$4&amp;$B$1&amp;AR$1,RTRAB!$1:$1048576,$C27,0)*$D27,"-"))</f>
        <v>10.781639516994156</v>
      </c>
      <c r="AZ27" s="48">
        <f>IF($B27="","",IFERROR(VLOOKUP(AZ$4&amp;$B$1&amp;AR$1,RTRAB!$1:$1048576,$C27,0)*$D27,"-"))</f>
        <v>8.7973187107543165</v>
      </c>
      <c r="BA27" s="48">
        <f>IF($B27="","",IFERROR(VLOOKUP(BA$4&amp;$B$1&amp;AR$1,RTRAB!$1:$1048576,$C27,0)*$D27,"-"))</f>
        <v>8.4898009460223758</v>
      </c>
      <c r="BB27" s="48">
        <f>IF($B27="","",IFERROR(VLOOKUP(BB$4&amp;$B$1&amp;AR$1,RTRAB!$1:$1048576,$C27,0)*$D27,"-"))</f>
        <v>8.4668626813256136</v>
      </c>
      <c r="BC27" s="48">
        <f>IF($B27="","",IFERROR(VLOOKUP(BC$4&amp;$B$1&amp;AR$1,RTRAB!$1:$1048576,$C27,0)*$D27,"-"))</f>
        <v>8.6518618831078946</v>
      </c>
      <c r="BE27" s="20"/>
      <c r="BF27" s="20" t="s">
        <v>244</v>
      </c>
      <c r="BG27" s="48">
        <f>IF($B27="","",IFERROR(VLOOKUP(BG$4&amp;$B$1&amp;BE$1,RTRAB!$1:$1048576,$C27,0)*$D27,"-"))</f>
        <v>15.005883641571499</v>
      </c>
      <c r="BH27" s="48">
        <f>IF($B27="","",IFERROR(VLOOKUP(BH$4&amp;$B$1&amp;BE$1,RTRAB!$1:$1048576,$C27,0)*$D27,"-"))</f>
        <v>13.895593293251682</v>
      </c>
      <c r="BI27" s="48">
        <f>IF($B27="","",IFERROR(VLOOKUP(BI$4&amp;$B$1&amp;BE$1,RTRAB!$1:$1048576,$C27,0)*$D27,"-"))</f>
        <v>16.181915334884529</v>
      </c>
      <c r="BJ27" s="48">
        <f>IF($B27="","",IFERROR(VLOOKUP(BJ$4&amp;$B$1&amp;BE$1,RTRAB!$1:$1048576,$C27,0)*$D27,"-"))</f>
        <v>15.061529162199767</v>
      </c>
      <c r="BK27" s="48">
        <f>IF($B27="","",IFERROR(VLOOKUP(BK$4&amp;$B$1&amp;BE$1,RTRAB!$1:$1048576,$C27,0)*$D27,"-"))</f>
        <v>14.905543968935122</v>
      </c>
      <c r="BL27" s="48">
        <f>IF($B27="","",IFERROR(VLOOKUP(BL$4&amp;$B$1&amp;BE$1,RTRAB!$1:$1048576,$C27,0)*$D27,"-"))</f>
        <v>14.595925668429741</v>
      </c>
      <c r="BM27" s="48">
        <f>IF($B27="","",IFERROR(VLOOKUP(BM$4&amp;$B$1&amp;BE$1,RTRAB!$1:$1048576,$C27,0)*$D27,"-"))</f>
        <v>12.579252941080806</v>
      </c>
      <c r="BN27" s="48">
        <f>IF($B27="","",IFERROR(VLOOKUP(BN$4&amp;$B$1&amp;BE$1,RTRAB!$1:$1048576,$C27,0)*$D27,"-"))</f>
        <v>11.871662811824372</v>
      </c>
      <c r="BO27" s="48">
        <f>IF($B27="","",IFERROR(VLOOKUP(BO$4&amp;$B$1&amp;BE$1,RTRAB!$1:$1048576,$C27,0)*$D27,"-"))</f>
        <v>11.165912805669343</v>
      </c>
      <c r="BP27" s="48">
        <f>IF($B27="","",IFERROR(VLOOKUP(BP$4&amp;$B$1&amp;BE$1,RTRAB!$1:$1048576,$C27,0)*$D27,"-"))</f>
        <v>9.6929052090616494</v>
      </c>
      <c r="BR27" s="20"/>
      <c r="BS27" s="20" t="s">
        <v>244</v>
      </c>
      <c r="BT27" s="48">
        <f>IF($B27="","",IFERROR(VLOOKUP(BT$4&amp;$B$1&amp;BR$1,RTRAB!$1:$1048576,$C27,0)*$D27,"-"))</f>
        <v>9.3456080547078475</v>
      </c>
      <c r="BU27" s="48">
        <f>IF($B27="","",IFERROR(VLOOKUP(BU$4&amp;$B$1&amp;BR$1,RTRAB!$1:$1048576,$C27,0)*$D27,"-"))</f>
        <v>9.1009094085765927</v>
      </c>
      <c r="BV27" s="48">
        <f>IF($B27="","",IFERROR(VLOOKUP(BV$4&amp;$B$1&amp;BR$1,RTRAB!$1:$1048576,$C27,0)*$D27,"-"))</f>
        <v>9.7182981267083655</v>
      </c>
      <c r="BW27" s="48">
        <f>IF($B27="","",IFERROR(VLOOKUP(BW$4&amp;$B$1&amp;BR$1,RTRAB!$1:$1048576,$C27,0)*$D27,"-"))</f>
        <v>8.9944121775849144</v>
      </c>
      <c r="BX27" s="48">
        <f>IF($B27="","",IFERROR(VLOOKUP(BX$4&amp;$B$1&amp;BR$1,RTRAB!$1:$1048576,$C27,0)*$D27,"-"))</f>
        <v>9.4084631413003184</v>
      </c>
      <c r="BY27" s="48">
        <f>IF($B27="","",IFERROR(VLOOKUP(BY$4&amp;$B$1&amp;BR$1,RTRAB!$1:$1048576,$C27,0)*$D27,"-"))</f>
        <v>8.4661610015619413</v>
      </c>
      <c r="BZ27" s="48">
        <f>IF($B27="","",IFERROR(VLOOKUP(BZ$4&amp;$B$1&amp;BR$1,RTRAB!$1:$1048576,$C27,0)*$D27,"-"))</f>
        <v>8.1683312276098103</v>
      </c>
      <c r="CA27" s="48">
        <f>IF($B27="","",IFERROR(VLOOKUP(CA$4&amp;$B$1&amp;BR$1,RTRAB!$1:$1048576,$C27,0)*$D27,"-"))</f>
        <v>7.1829165565333044</v>
      </c>
      <c r="CB27" s="48">
        <f>IF($B27="","",IFERROR(VLOOKUP(CB$4&amp;$B$1&amp;BR$1,RTRAB!$1:$1048576,$C27,0)*$D27,"-"))</f>
        <v>8.354182372558828</v>
      </c>
      <c r="CC27" s="48">
        <f>IF($B27="","",IFERROR(VLOOKUP(CC$4&amp;$B$1&amp;BR$1,RTRAB!$1:$1048576,$C27,0)*$D27,"-"))</f>
        <v>6.7885494541746887</v>
      </c>
    </row>
    <row r="28" spans="1:81" ht="25.5" customHeight="1" x14ac:dyDescent="0.25">
      <c r="A28" s="64">
        <v>23</v>
      </c>
      <c r="C28" s="41" t="e">
        <f>HLOOKUP($B28,RTRAB!$1:$2,2,0)</f>
        <v>#N/A</v>
      </c>
      <c r="D28" s="41" t="s">
        <v>14</v>
      </c>
      <c r="E28" s="11" t="s">
        <v>227</v>
      </c>
      <c r="F28" s="11"/>
      <c r="G28" s="12" t="str">
        <f>IF($B28="","",IFERROR(VLOOKUP(G$4&amp;$B$1&amp;E$1,RTRAB!$1:$1048576,$C28,0)*$D28,"-"))</f>
        <v/>
      </c>
      <c r="H28" s="12" t="str">
        <f>IF($B28="","",IFERROR(VLOOKUP(H$4&amp;$B$1&amp;E$1,RTRAB!$1:$1048576,$C28,0)*$D28,"-"))</f>
        <v/>
      </c>
      <c r="I28" s="12" t="str">
        <f>IF($B28="","",IFERROR(VLOOKUP(I$4&amp;$B$1&amp;E$1,RTRAB!$1:$1048576,$C28,0)*$D28,"-"))</f>
        <v/>
      </c>
      <c r="J28" s="12" t="str">
        <f>IF($B28="","",IFERROR(VLOOKUP(J$4&amp;$B$1&amp;E$1,RTRAB!$1:$1048576,$C28,0)*$D28,"-"))</f>
        <v/>
      </c>
      <c r="K28" s="12" t="str">
        <f>IF($B28="","",IFERROR(VLOOKUP(K$4&amp;$B$1&amp;E$1,RTRAB!$1:$1048576,$C28,0)*$D28,"-"))</f>
        <v/>
      </c>
      <c r="L28" s="12" t="str">
        <f>IF($B28="","",IFERROR(VLOOKUP(L$4&amp;$B$1&amp;E$1,RTRAB!$1:$1048576,$C28,0)*$D28,"-"))</f>
        <v/>
      </c>
      <c r="M28" s="13" t="str">
        <f>IF($B28="","",IFERROR(VLOOKUP(M$4&amp;$B$1&amp;E$1,RTRAB!$1:$1048576,$C28,0)*$D28,"-"))</f>
        <v/>
      </c>
      <c r="N28" s="13" t="str">
        <f>IF($B28="","",IFERROR(VLOOKUP(N$4&amp;$B$1&amp;E$1,RTRAB!$1:$1048576,$C28,0)*$D28,"-"))</f>
        <v/>
      </c>
      <c r="O28" s="13" t="str">
        <f>IF($B28="","",IFERROR(VLOOKUP(O$4&amp;$B$1&amp;E$1,RTRAB!$1:$1048576,$C28,0)*$D28,"-"))</f>
        <v/>
      </c>
      <c r="P28" s="13" t="str">
        <f>IF($B28="","",IFERROR(VLOOKUP(P$4&amp;$B$1&amp;E$1,RTRAB!$1:$1048576,$C28,0)*$D28,"-"))</f>
        <v/>
      </c>
      <c r="Q28" s="8"/>
      <c r="R28" s="11" t="s">
        <v>227</v>
      </c>
      <c r="S28" s="11"/>
      <c r="T28" s="12" t="str">
        <f>IF($B28="","",IFERROR(VLOOKUP(T$4&amp;$B$1&amp;R$1,RTRAB!$1:$1048576,$C28,0)*$D28,"-"))</f>
        <v/>
      </c>
      <c r="U28" s="12" t="str">
        <f>IF($B28="","",IFERROR(VLOOKUP(U$4&amp;$B$1&amp;R$1,RTRAB!$1:$1048576,$C28,0)*$D28,"-"))</f>
        <v/>
      </c>
      <c r="V28" s="12" t="str">
        <f>IF($B28="","",IFERROR(VLOOKUP(V$4&amp;$B$1&amp;R$1,RTRAB!$1:$1048576,$C28,0)*$D28,"-"))</f>
        <v/>
      </c>
      <c r="W28" s="12" t="str">
        <f>IF($B28="","",IFERROR(VLOOKUP(W$4&amp;$B$1&amp;R$1,RTRAB!$1:$1048576,$C28,0)*$D28,"-"))</f>
        <v/>
      </c>
      <c r="X28" s="12" t="str">
        <f>IF($B28="","",IFERROR(VLOOKUP(X$4&amp;$B$1&amp;R$1,RTRAB!$1:$1048576,$C28,0)*$D28,"-"))</f>
        <v/>
      </c>
      <c r="Y28" s="12" t="str">
        <f>IF($B28="","",IFERROR(VLOOKUP(Y$4&amp;$B$1&amp;R$1,RTRAB!$1:$1048576,$C28,0)*$D28,"-"))</f>
        <v/>
      </c>
      <c r="Z28" s="13" t="str">
        <f>IF($B28="","",IFERROR(VLOOKUP(Z$4&amp;$B$1&amp;R$1,RTRAB!$1:$1048576,$C28,0)*$D28,"-"))</f>
        <v/>
      </c>
      <c r="AA28" s="13" t="str">
        <f>IF($B28="","",IFERROR(VLOOKUP(AA$4&amp;$B$1&amp;R$1,RTRAB!$1:$1048576,$C28,0)*$D28,"-"))</f>
        <v/>
      </c>
      <c r="AB28" s="13" t="str">
        <f>IF($B28="","",IFERROR(VLOOKUP(AB$4&amp;$B$1&amp;R$1,RTRAB!$1:$1048576,$C28,0)*$D28,"-"))</f>
        <v/>
      </c>
      <c r="AC28" s="13" t="str">
        <f>IF($B28="","",IFERROR(VLOOKUP(AC$4&amp;$B$1&amp;R$1,RTRAB!$1:$1048576,$C28,0)*$D28,"-"))</f>
        <v/>
      </c>
      <c r="AE28" s="11" t="s">
        <v>227</v>
      </c>
      <c r="AF28" s="11"/>
      <c r="AG28" s="12" t="str">
        <f>IF($B28="","",IFERROR(VLOOKUP(AG$4&amp;$B$1&amp;AE$1,RTRAB!$1:$1048576,$C28,0)*$D28,"-"))</f>
        <v/>
      </c>
      <c r="AH28" s="12" t="str">
        <f>IF($B28="","",IFERROR(VLOOKUP(AH$4&amp;$B$1&amp;AE$1,RTRAB!$1:$1048576,$C28,0)*$D28,"-"))</f>
        <v/>
      </c>
      <c r="AI28" s="12" t="str">
        <f>IF($B28="","",IFERROR(VLOOKUP(AI$4&amp;$B$1&amp;AE$1,RTRAB!$1:$1048576,$C28,0)*$D28,"-"))</f>
        <v/>
      </c>
      <c r="AJ28" s="12" t="str">
        <f>IF($B28="","",IFERROR(VLOOKUP(AJ$4&amp;$B$1&amp;AE$1,RTRAB!$1:$1048576,$C28,0)*$D28,"-"))</f>
        <v/>
      </c>
      <c r="AK28" s="12" t="str">
        <f>IF($B28="","",IFERROR(VLOOKUP(AK$4&amp;$B$1&amp;AE$1,RTRAB!$1:$1048576,$C28,0)*$D28,"-"))</f>
        <v/>
      </c>
      <c r="AL28" s="12" t="str">
        <f>IF($B28="","",IFERROR(VLOOKUP(AL$4&amp;$B$1&amp;AE$1,RTRAB!$1:$1048576,$C28,0)*$D28,"-"))</f>
        <v/>
      </c>
      <c r="AM28" s="13" t="str">
        <f>IF($B28="","",IFERROR(VLOOKUP(AM$4&amp;$B$1&amp;AE$1,RTRAB!$1:$1048576,$C28,0)*$D28,"-"))</f>
        <v/>
      </c>
      <c r="AN28" s="13" t="str">
        <f>IF($B28="","",IFERROR(VLOOKUP(AN$4&amp;$B$1&amp;AE$1,RTRAB!$1:$1048576,$C28,0)*$D28,"-"))</f>
        <v/>
      </c>
      <c r="AO28" s="13" t="str">
        <f>IF($B28="","",IFERROR(VLOOKUP(AO$4&amp;$B$1&amp;AE$1,RTRAB!$1:$1048576,$C28,0)*$D28,"-"))</f>
        <v/>
      </c>
      <c r="AP28" s="13" t="str">
        <f>IF($B28="","",IFERROR(VLOOKUP(AP$4&amp;$B$1&amp;AE$1,RTRAB!$1:$1048576,$C28,0)*$D28,"-"))</f>
        <v/>
      </c>
      <c r="AR28" s="11" t="s">
        <v>227</v>
      </c>
      <c r="AS28" s="11"/>
      <c r="AT28" s="12" t="str">
        <f>IF($B28="","",IFERROR(VLOOKUP(AT$4&amp;$B$1&amp;AR$1,RTRAB!$1:$1048576,$C28,0)*$D28,"-"))</f>
        <v/>
      </c>
      <c r="AU28" s="12" t="str">
        <f>IF($B28="","",IFERROR(VLOOKUP(AU$4&amp;$B$1&amp;AR$1,RTRAB!$1:$1048576,$C28,0)*$D28,"-"))</f>
        <v/>
      </c>
      <c r="AV28" s="12" t="str">
        <f>IF($B28="","",IFERROR(VLOOKUP(AV$4&amp;$B$1&amp;AR$1,RTRAB!$1:$1048576,$C28,0)*$D28,"-"))</f>
        <v/>
      </c>
      <c r="AW28" s="12" t="str">
        <f>IF($B28="","",IFERROR(VLOOKUP(AW$4&amp;$B$1&amp;AR$1,RTRAB!$1:$1048576,$C28,0)*$D28,"-"))</f>
        <v/>
      </c>
      <c r="AX28" s="12" t="str">
        <f>IF($B28="","",IFERROR(VLOOKUP(AX$4&amp;$B$1&amp;AR$1,RTRAB!$1:$1048576,$C28,0)*$D28,"-"))</f>
        <v/>
      </c>
      <c r="AY28" s="12" t="str">
        <f>IF($B28="","",IFERROR(VLOOKUP(AY$4&amp;$B$1&amp;AR$1,RTRAB!$1:$1048576,$C28,0)*$D28,"-"))</f>
        <v/>
      </c>
      <c r="AZ28" s="13" t="str">
        <f>IF($B28="","",IFERROR(VLOOKUP(AZ$4&amp;$B$1&amp;AR$1,RTRAB!$1:$1048576,$C28,0)*$D28,"-"))</f>
        <v/>
      </c>
      <c r="BA28" s="13" t="str">
        <f>IF($B28="","",IFERROR(VLOOKUP(BA$4&amp;$B$1&amp;AR$1,RTRAB!$1:$1048576,$C28,0)*$D28,"-"))</f>
        <v/>
      </c>
      <c r="BB28" s="13" t="str">
        <f>IF($B28="","",IFERROR(VLOOKUP(BB$4&amp;$B$1&amp;AR$1,RTRAB!$1:$1048576,$C28,0)*$D28,"-"))</f>
        <v/>
      </c>
      <c r="BC28" s="13" t="str">
        <f>IF($B28="","",IFERROR(VLOOKUP(BC$4&amp;$B$1&amp;AR$1,RTRAB!$1:$1048576,$C28,0)*$D28,"-"))</f>
        <v/>
      </c>
      <c r="BE28" s="11" t="s">
        <v>227</v>
      </c>
      <c r="BF28" s="11"/>
      <c r="BG28" s="12" t="str">
        <f>IF($B28="","",IFERROR(VLOOKUP(BG$4&amp;$B$1&amp;BE$1,RTRAB!$1:$1048576,$C28,0)*$D28,"-"))</f>
        <v/>
      </c>
      <c r="BH28" s="12" t="str">
        <f>IF($B28="","",IFERROR(VLOOKUP(BH$4&amp;$B$1&amp;BE$1,RTRAB!$1:$1048576,$C28,0)*$D28,"-"))</f>
        <v/>
      </c>
      <c r="BI28" s="12" t="str">
        <f>IF($B28="","",IFERROR(VLOOKUP(BI$4&amp;$B$1&amp;BE$1,RTRAB!$1:$1048576,$C28,0)*$D28,"-"))</f>
        <v/>
      </c>
      <c r="BJ28" s="12" t="str">
        <f>IF($B28="","",IFERROR(VLOOKUP(BJ$4&amp;$B$1&amp;BE$1,RTRAB!$1:$1048576,$C28,0)*$D28,"-"))</f>
        <v/>
      </c>
      <c r="BK28" s="12" t="str">
        <f>IF($B28="","",IFERROR(VLOOKUP(BK$4&amp;$B$1&amp;BE$1,RTRAB!$1:$1048576,$C28,0)*$D28,"-"))</f>
        <v/>
      </c>
      <c r="BL28" s="12" t="str">
        <f>IF($B28="","",IFERROR(VLOOKUP(BL$4&amp;$B$1&amp;BE$1,RTRAB!$1:$1048576,$C28,0)*$D28,"-"))</f>
        <v/>
      </c>
      <c r="BM28" s="13" t="str">
        <f>IF($B28="","",IFERROR(VLOOKUP(BM$4&amp;$B$1&amp;BE$1,RTRAB!$1:$1048576,$C28,0)*$D28,"-"))</f>
        <v/>
      </c>
      <c r="BN28" s="13" t="str">
        <f>IF($B28="","",IFERROR(VLOOKUP(BN$4&amp;$B$1&amp;BE$1,RTRAB!$1:$1048576,$C28,0)*$D28,"-"))</f>
        <v/>
      </c>
      <c r="BO28" s="13" t="str">
        <f>IF($B28="","",IFERROR(VLOOKUP(BO$4&amp;$B$1&amp;BE$1,RTRAB!$1:$1048576,$C28,0)*$D28,"-"))</f>
        <v/>
      </c>
      <c r="BP28" s="13" t="str">
        <f>IF($B28="","",IFERROR(VLOOKUP(BP$4&amp;$B$1&amp;BE$1,RTRAB!$1:$1048576,$C28,0)*$D28,"-"))</f>
        <v/>
      </c>
      <c r="BR28" s="11" t="s">
        <v>227</v>
      </c>
      <c r="BS28" s="11"/>
      <c r="BT28" s="12" t="str">
        <f>IF($B28="","",IFERROR(VLOOKUP(BT$4&amp;$B$1&amp;BR$1,RTRAB!$1:$1048576,$C28,0)*$D28,"-"))</f>
        <v/>
      </c>
      <c r="BU28" s="12" t="str">
        <f>IF($B28="","",IFERROR(VLOOKUP(BU$4&amp;$B$1&amp;BR$1,RTRAB!$1:$1048576,$C28,0)*$D28,"-"))</f>
        <v/>
      </c>
      <c r="BV28" s="12" t="str">
        <f>IF($B28="","",IFERROR(VLOOKUP(BV$4&amp;$B$1&amp;BR$1,RTRAB!$1:$1048576,$C28,0)*$D28,"-"))</f>
        <v/>
      </c>
      <c r="BW28" s="12" t="str">
        <f>IF($B28="","",IFERROR(VLOOKUP(BW$4&amp;$B$1&amp;BR$1,RTRAB!$1:$1048576,$C28,0)*$D28,"-"))</f>
        <v/>
      </c>
      <c r="BX28" s="12" t="str">
        <f>IF($B28="","",IFERROR(VLOOKUP(BX$4&amp;$B$1&amp;BR$1,RTRAB!$1:$1048576,$C28,0)*$D28,"-"))</f>
        <v/>
      </c>
      <c r="BY28" s="12" t="str">
        <f>IF($B28="","",IFERROR(VLOOKUP(BY$4&amp;$B$1&amp;BR$1,RTRAB!$1:$1048576,$C28,0)*$D28,"-"))</f>
        <v/>
      </c>
      <c r="BZ28" s="13" t="str">
        <f>IF($B28="","",IFERROR(VLOOKUP(BZ$4&amp;$B$1&amp;BR$1,RTRAB!$1:$1048576,$C28,0)*$D28,"-"))</f>
        <v/>
      </c>
      <c r="CA28" s="13" t="str">
        <f>IF($B28="","",IFERROR(VLOOKUP(CA$4&amp;$B$1&amp;BR$1,RTRAB!$1:$1048576,$C28,0)*$D28,"-"))</f>
        <v/>
      </c>
      <c r="CB28" s="13" t="str">
        <f>IF($B28="","",IFERROR(VLOOKUP(CB$4&amp;$B$1&amp;BR$1,RTRAB!$1:$1048576,$C28,0)*$D28,"-"))</f>
        <v/>
      </c>
      <c r="CC28" s="13" t="str">
        <f>IF($B28="","",IFERROR(VLOOKUP(CC$4&amp;$B$1&amp;BR$1,RTRAB!$1:$1048576,$C28,0)*$D28,"-"))</f>
        <v/>
      </c>
    </row>
    <row r="29" spans="1:81" ht="28.5" customHeight="1" x14ac:dyDescent="0.25">
      <c r="A29" s="64">
        <v>24</v>
      </c>
      <c r="B29" s="37" t="s">
        <v>56</v>
      </c>
      <c r="C29" s="41">
        <f>HLOOKUP($B29,RTRAB!$1:$2,2,0)</f>
        <v>11</v>
      </c>
      <c r="D29" s="41">
        <v>100</v>
      </c>
      <c r="E29" s="14"/>
      <c r="F29" s="14" t="s">
        <v>229</v>
      </c>
      <c r="G29" s="15">
        <f>IF($B29="","",IFERROR(VLOOKUP(G$4&amp;$B$1&amp;E$1,RTRAB!$1:$1048576,$C29,0)*$D29,"-"))</f>
        <v>9.5175813060442245</v>
      </c>
      <c r="H29" s="15">
        <f>IF($B29="","",IFERROR(VLOOKUP(H$4&amp;$B$1&amp;E$1,RTRAB!$1:$1048576,$C29,0)*$D29,"-"))</f>
        <v>8.7941268392538525</v>
      </c>
      <c r="I29" s="15">
        <f>IF($B29="","",IFERROR(VLOOKUP(I$4&amp;$B$1&amp;E$1,RTRAB!$1:$1048576,$C29,0)*$D29,"-"))</f>
        <v>9.871879126421824</v>
      </c>
      <c r="J29" s="15">
        <f>IF($B29="","",IFERROR(VLOOKUP(J$4&amp;$B$1&amp;E$1,RTRAB!$1:$1048576,$C29,0)*$D29,"-"))</f>
        <v>8.9966492989388076</v>
      </c>
      <c r="K29" s="15">
        <f>IF($B29="","",IFERROR(VLOOKUP(K$4&amp;$B$1&amp;E$1,RTRAB!$1:$1048576,$C29,0)*$D29,"-"))</f>
        <v>9.6775019611224362</v>
      </c>
      <c r="L29" s="15">
        <f>IF($B29="","",IFERROR(VLOOKUP(L$4&amp;$B$1&amp;E$1,RTRAB!$1:$1048576,$C29,0)*$D29,"-"))</f>
        <v>8.6094154106684506</v>
      </c>
      <c r="M29" s="15">
        <f>IF($B29="","",IFERROR(VLOOKUP(M$4&amp;$B$1&amp;E$1,RTRAB!$1:$1048576,$C29,0)*$D29,"-"))</f>
        <v>7.2763283406703021</v>
      </c>
      <c r="N29" s="15">
        <f>IF($B29="","",IFERROR(VLOOKUP(N$4&amp;$B$1&amp;E$1,RTRAB!$1:$1048576,$C29,0)*$D29,"-"))</f>
        <v>6.8774358194476815</v>
      </c>
      <c r="O29" s="15">
        <f>IF($B29="","",IFERROR(VLOOKUP(O$4&amp;$B$1&amp;E$1,RTRAB!$1:$1048576,$C29,0)*$D29,"-"))</f>
        <v>6.4825529771567396</v>
      </c>
      <c r="P29" s="15">
        <f>IF($B29="","",IFERROR(VLOOKUP(P$4&amp;$B$1&amp;E$1,RTRAB!$1:$1048576,$C29,0)*$D29,"-"))</f>
        <v>6.2381702852553742</v>
      </c>
      <c r="Q29" s="58" t="s">
        <v>18</v>
      </c>
      <c r="R29" s="14"/>
      <c r="S29" s="14" t="s">
        <v>229</v>
      </c>
      <c r="T29" s="15">
        <f>IF($B29="","",IFERROR(VLOOKUP(T$4&amp;$B$1&amp;R$1,RTRAB!$1:$1048576,$C29,0)*$D29,"-"))</f>
        <v>10.088446195231235</v>
      </c>
      <c r="U29" s="15">
        <f>IF($B29="","",IFERROR(VLOOKUP(U$4&amp;$B$1&amp;R$1,RTRAB!$1:$1048576,$C29,0)*$D29,"-"))</f>
        <v>9.5198527074713883</v>
      </c>
      <c r="V29" s="15">
        <f>IF($B29="","",IFERROR(VLOOKUP(V$4&amp;$B$1&amp;R$1,RTRAB!$1:$1048576,$C29,0)*$D29,"-"))</f>
        <v>10.64073476045372</v>
      </c>
      <c r="W29" s="15">
        <f>IF($B29="","",IFERROR(VLOOKUP(W$4&amp;$B$1&amp;R$1,RTRAB!$1:$1048576,$C29,0)*$D29,"-"))</f>
        <v>9.4322903589527058</v>
      </c>
      <c r="X29" s="15">
        <f>IF($B29="","",IFERROR(VLOOKUP(X$4&amp;$B$1&amp;R$1,RTRAB!$1:$1048576,$C29,0)*$D29,"-"))</f>
        <v>9.5932612825787533</v>
      </c>
      <c r="Y29" s="15">
        <f>IF($B29="","",IFERROR(VLOOKUP(Y$4&amp;$B$1&amp;R$1,RTRAB!$1:$1048576,$C29,0)*$D29,"-"))</f>
        <v>8.9151035302345445</v>
      </c>
      <c r="Z29" s="15">
        <f>IF($B29="","",IFERROR(VLOOKUP(Z$4&amp;$B$1&amp;R$1,RTRAB!$1:$1048576,$C29,0)*$D29,"-"))</f>
        <v>7.6191820942932766</v>
      </c>
      <c r="AA29" s="15">
        <f>IF($B29="","",IFERROR(VLOOKUP(AA$4&amp;$B$1&amp;R$1,RTRAB!$1:$1048576,$C29,0)*$D29,"-"))</f>
        <v>6.9560077049598048</v>
      </c>
      <c r="AB29" s="15">
        <f>IF($B29="","",IFERROR(VLOOKUP(AB$4&amp;$B$1&amp;R$1,RTRAB!$1:$1048576,$C29,0)*$D29,"-"))</f>
        <v>6.815728899034375</v>
      </c>
      <c r="AC29" s="15">
        <f>IF($B29="","",IFERROR(VLOOKUP(AC$4&amp;$B$1&amp;R$1,RTRAB!$1:$1048576,$C29,0)*$D29,"-"))</f>
        <v>6.1627693298586115</v>
      </c>
      <c r="AE29" s="14"/>
      <c r="AF29" s="14" t="s">
        <v>229</v>
      </c>
      <c r="AG29" s="15">
        <f>IF($B29="","",IFERROR(VLOOKUP(AG$4&amp;$B$1&amp;AE$1,RTRAB!$1:$1048576,$C29,0)*$D29,"-"))</f>
        <v>8.8413824364666684</v>
      </c>
      <c r="AH29" s="15">
        <f>IF($B29="","",IFERROR(VLOOKUP(AH$4&amp;$B$1&amp;AE$1,RTRAB!$1:$1048576,$C29,0)*$D29,"-"))</f>
        <v>8.4138617433065299</v>
      </c>
      <c r="AI29" s="15">
        <f>IF($B29="","",IFERROR(VLOOKUP(AI$4&amp;$B$1&amp;AE$1,RTRAB!$1:$1048576,$C29,0)*$D29,"-"))</f>
        <v>9.3012343317411794</v>
      </c>
      <c r="AJ29" s="15">
        <f>IF($B29="","",IFERROR(VLOOKUP(AJ$4&amp;$B$1&amp;AE$1,RTRAB!$1:$1048576,$C29,0)*$D29,"-"))</f>
        <v>7.3707121107188991</v>
      </c>
      <c r="AK29" s="15">
        <f>IF($B29="","",IFERROR(VLOOKUP(AK$4&amp;$B$1&amp;AE$1,RTRAB!$1:$1048576,$C29,0)*$D29,"-"))</f>
        <v>8.5205811520679617</v>
      </c>
      <c r="AL29" s="15">
        <f>IF($B29="","",IFERROR(VLOOKUP(AL$4&amp;$B$1&amp;AE$1,RTRAB!$1:$1048576,$C29,0)*$D29,"-"))</f>
        <v>7.6249966719189839</v>
      </c>
      <c r="AM29" s="15">
        <f>IF($B29="","",IFERROR(VLOOKUP(AM$4&amp;$B$1&amp;AE$1,RTRAB!$1:$1048576,$C29,0)*$D29,"-"))</f>
        <v>6.5578458325264375</v>
      </c>
      <c r="AN29" s="15">
        <f>IF($B29="","",IFERROR(VLOOKUP(AN$4&amp;$B$1&amp;AE$1,RTRAB!$1:$1048576,$C29,0)*$D29,"-"))</f>
        <v>5.5258395455308129</v>
      </c>
      <c r="AO29" s="15">
        <f>IF($B29="","",IFERROR(VLOOKUP(AO$4&amp;$B$1&amp;AE$1,RTRAB!$1:$1048576,$C29,0)*$D29,"-"))</f>
        <v>5.9382335273125868</v>
      </c>
      <c r="AP29" s="15">
        <f>IF($B29="","",IFERROR(VLOOKUP(AP$4&amp;$B$1&amp;AE$1,RTRAB!$1:$1048576,$C29,0)*$D29,"-"))</f>
        <v>5.5231793706988315</v>
      </c>
      <c r="AR29" s="14"/>
      <c r="AS29" s="14" t="s">
        <v>229</v>
      </c>
      <c r="AT29" s="15">
        <f>IF($B29="","",IFERROR(VLOOKUP(AT$4&amp;$B$1&amp;AR$1,RTRAB!$1:$1048576,$C29,0)*$D29,"-"))</f>
        <v>7.9683811141758571</v>
      </c>
      <c r="AU29" s="15">
        <f>IF($B29="","",IFERROR(VLOOKUP(AU$4&amp;$B$1&amp;AR$1,RTRAB!$1:$1048576,$C29,0)*$D29,"-"))</f>
        <v>6.7980053555400515</v>
      </c>
      <c r="AV29" s="15">
        <f>IF($B29="","",IFERROR(VLOOKUP(AV$4&amp;$B$1&amp;AR$1,RTRAB!$1:$1048576,$C29,0)*$D29,"-"))</f>
        <v>7.8422481725450464</v>
      </c>
      <c r="AW29" s="15">
        <f>IF($B29="","",IFERROR(VLOOKUP(AW$4&amp;$B$1&amp;AR$1,RTRAB!$1:$1048576,$C29,0)*$D29,"-"))</f>
        <v>7.835700365970105</v>
      </c>
      <c r="AX29" s="15">
        <f>IF($B29="","",IFERROR(VLOOKUP(AX$4&amp;$B$1&amp;AR$1,RTRAB!$1:$1048576,$C29,0)*$D29,"-"))</f>
        <v>9.9075198816478842</v>
      </c>
      <c r="AY29" s="15">
        <f>IF($B29="","",IFERROR(VLOOKUP(AY$4&amp;$B$1&amp;AR$1,RTRAB!$1:$1048576,$C29,0)*$D29,"-"))</f>
        <v>7.8159148572720492</v>
      </c>
      <c r="AZ29" s="15">
        <f>IF($B29="","",IFERROR(VLOOKUP(AZ$4&amp;$B$1&amp;AR$1,RTRAB!$1:$1048576,$C29,0)*$D29,"-"))</f>
        <v>6.3908122365059912</v>
      </c>
      <c r="BA29" s="15">
        <f>IF($B29="","",IFERROR(VLOOKUP(BA$4&amp;$B$1&amp;AR$1,RTRAB!$1:$1048576,$C29,0)*$D29,"-"))</f>
        <v>6.66952660149515</v>
      </c>
      <c r="BB29" s="15">
        <f>IF($B29="","",IFERROR(VLOOKUP(BB$4&amp;$B$1&amp;AR$1,RTRAB!$1:$1048576,$C29,0)*$D29,"-"))</f>
        <v>5.6000894395259051</v>
      </c>
      <c r="BC29" s="15">
        <f>IF($B29="","",IFERROR(VLOOKUP(BC$4&amp;$B$1&amp;AR$1,RTRAB!$1:$1048576,$C29,0)*$D29,"-"))</f>
        <v>6.4502427753749956</v>
      </c>
      <c r="BE29" s="14"/>
      <c r="BF29" s="14" t="s">
        <v>229</v>
      </c>
      <c r="BG29" s="15">
        <f>IF($B29="","",IFERROR(VLOOKUP(BG$4&amp;$B$1&amp;BE$1,RTRAB!$1:$1048576,$C29,0)*$D29,"-"))</f>
        <v>11.519490033095089</v>
      </c>
      <c r="BH29" s="15">
        <f>IF($B29="","",IFERROR(VLOOKUP(BH$4&amp;$B$1&amp;BE$1,RTRAB!$1:$1048576,$C29,0)*$D29,"-"))</f>
        <v>10.73432078711323</v>
      </c>
      <c r="BI29" s="15">
        <f>IF($B29="","",IFERROR(VLOOKUP(BI$4&amp;$B$1&amp;BE$1,RTRAB!$1:$1048576,$C29,0)*$D29,"-"))</f>
        <v>12.107237580941913</v>
      </c>
      <c r="BJ29" s="15">
        <f>IF($B29="","",IFERROR(VLOOKUP(BJ$4&amp;$B$1&amp;BE$1,RTRAB!$1:$1048576,$C29,0)*$D29,"-"))</f>
        <v>11.810348289531808</v>
      </c>
      <c r="BK29" s="15">
        <f>IF($B29="","",IFERROR(VLOOKUP(BK$4&amp;$B$1&amp;BE$1,RTRAB!$1:$1048576,$C29,0)*$D29,"-"))</f>
        <v>10.793467918710125</v>
      </c>
      <c r="BL29" s="15">
        <f>IF($B29="","",IFERROR(VLOOKUP(BL$4&amp;$B$1&amp;BE$1,RTRAB!$1:$1048576,$C29,0)*$D29,"-"))</f>
        <v>10.388154985629008</v>
      </c>
      <c r="BM29" s="15">
        <f>IF($B29="","",IFERROR(VLOOKUP(BM$4&amp;$B$1&amp;BE$1,RTRAB!$1:$1048576,$C29,0)*$D29,"-"))</f>
        <v>8.8312090940406467</v>
      </c>
      <c r="BN29" s="15">
        <f>IF($B29="","",IFERROR(VLOOKUP(BN$4&amp;$B$1&amp;BE$1,RTRAB!$1:$1048576,$C29,0)*$D29,"-"))</f>
        <v>8.4886213455568722</v>
      </c>
      <c r="BO29" s="15">
        <f>IF($B29="","",IFERROR(VLOOKUP(BO$4&amp;$B$1&amp;BE$1,RTRAB!$1:$1048576,$C29,0)*$D29,"-"))</f>
        <v>7.7923954907306854</v>
      </c>
      <c r="BP29" s="15">
        <f>IF($B29="","",IFERROR(VLOOKUP(BP$4&amp;$B$1&amp;BE$1,RTRAB!$1:$1048576,$C29,0)*$D29,"-"))</f>
        <v>6.8786615288513691</v>
      </c>
      <c r="BR29" s="14"/>
      <c r="BS29" s="14" t="s">
        <v>229</v>
      </c>
      <c r="BT29" s="15">
        <f>IF($B29="","",IFERROR(VLOOKUP(BT$4&amp;$B$1&amp;BR$1,RTRAB!$1:$1048576,$C29,0)*$D29,"-"))</f>
        <v>7.5284343197110166</v>
      </c>
      <c r="BU29" s="15">
        <f>IF($B29="","",IFERROR(VLOOKUP(BU$4&amp;$B$1&amp;BR$1,RTRAB!$1:$1048576,$C29,0)*$D29,"-"))</f>
        <v>7.3586286616730234</v>
      </c>
      <c r="BV29" s="15">
        <f>IF($B29="","",IFERROR(VLOOKUP(BV$4&amp;$B$1&amp;BR$1,RTRAB!$1:$1048576,$C29,0)*$D29,"-"))</f>
        <v>7.7908094512391131</v>
      </c>
      <c r="BW29" s="15">
        <f>IF($B29="","",IFERROR(VLOOKUP(BW$4&amp;$B$1&amp;BR$1,RTRAB!$1:$1048576,$C29,0)*$D29,"-"))</f>
        <v>6.9125713797328379</v>
      </c>
      <c r="BX29" s="15">
        <f>IF($B29="","",IFERROR(VLOOKUP(BX$4&amp;$B$1&amp;BR$1,RTRAB!$1:$1048576,$C29,0)*$D29,"-"))</f>
        <v>7.2130066526558307</v>
      </c>
      <c r="BY29" s="15">
        <f>IF($B29="","",IFERROR(VLOOKUP(BY$4&amp;$B$1&amp;BR$1,RTRAB!$1:$1048576,$C29,0)*$D29,"-"))</f>
        <v>6.4743568575903447</v>
      </c>
      <c r="BZ29" s="15">
        <f>IF($B29="","",IFERROR(VLOOKUP(BZ$4&amp;$B$1&amp;BR$1,RTRAB!$1:$1048576,$C29,0)*$D29,"-"))</f>
        <v>6.1670473099515029</v>
      </c>
      <c r="CA29" s="15">
        <f>IF($B29="","",IFERROR(VLOOKUP(CA$4&amp;$B$1&amp;BR$1,RTRAB!$1:$1048576,$C29,0)*$D29,"-"))</f>
        <v>5.2930073764633887</v>
      </c>
      <c r="CB29" s="15">
        <f>IF($B29="","",IFERROR(VLOOKUP(CB$4&amp;$B$1&amp;BR$1,RTRAB!$1:$1048576,$C29,0)*$D29,"-"))</f>
        <v>6.2688003973952906</v>
      </c>
      <c r="CC29" s="15">
        <f>IF($B29="","",IFERROR(VLOOKUP(CC$4&amp;$B$1&amp;BR$1,RTRAB!$1:$1048576,$C29,0)*$D29,"-"))</f>
        <v>4.9682359217843475</v>
      </c>
    </row>
    <row r="30" spans="1:81" ht="28.5" customHeight="1" x14ac:dyDescent="0.25">
      <c r="A30" s="64">
        <v>25</v>
      </c>
      <c r="B30" s="37" t="s">
        <v>57</v>
      </c>
      <c r="C30" s="41">
        <f>HLOOKUP($B30,RTRAB!$1:$2,2,0)</f>
        <v>12</v>
      </c>
      <c r="D30" s="41">
        <v>100</v>
      </c>
      <c r="E30" s="14"/>
      <c r="F30" s="14" t="s">
        <v>241</v>
      </c>
      <c r="G30" s="15">
        <f>IF($B30="","",IFERROR(VLOOKUP(G$4&amp;$B$1&amp;E$1,RTRAB!$1:$1048576,$C30,0)*$D30,"-"))</f>
        <v>15.732891022619548</v>
      </c>
      <c r="H30" s="15">
        <f>IF($B30="","",IFERROR(VLOOKUP(H$4&amp;$B$1&amp;E$1,RTRAB!$1:$1048576,$C30,0)*$D30,"-"))</f>
        <v>15.135727627590681</v>
      </c>
      <c r="I30" s="15">
        <f>IF($B30="","",IFERROR(VLOOKUP(I$4&amp;$B$1&amp;E$1,RTRAB!$1:$1048576,$C30,0)*$D30,"-"))</f>
        <v>16.8671766494619</v>
      </c>
      <c r="J30" s="15">
        <f>IF($B30="","",IFERROR(VLOOKUP(J$4&amp;$B$1&amp;E$1,RTRAB!$1:$1048576,$C30,0)*$D30,"-"))</f>
        <v>14.437744554715248</v>
      </c>
      <c r="K30" s="15">
        <f>IF($B30="","",IFERROR(VLOOKUP(K$4&amp;$B$1&amp;E$1,RTRAB!$1:$1048576,$C30,0)*$D30,"-"))</f>
        <v>16.301966365430321</v>
      </c>
      <c r="L30" s="15">
        <f>IF($B30="","",IFERROR(VLOOKUP(L$4&amp;$B$1&amp;E$1,RTRAB!$1:$1048576,$C30,0)*$D30,"-"))</f>
        <v>15.645659456083575</v>
      </c>
      <c r="M30" s="15">
        <f>IF($B30="","",IFERROR(VLOOKUP(M$4&amp;$B$1&amp;E$1,RTRAB!$1:$1048576,$C30,0)*$D30,"-"))</f>
        <v>13.659909290504149</v>
      </c>
      <c r="N30" s="15">
        <f>IF($B30="","",IFERROR(VLOOKUP(N$4&amp;$B$1&amp;E$1,RTRAB!$1:$1048576,$C30,0)*$D30,"-"))</f>
        <v>12.929443733819001</v>
      </c>
      <c r="O30" s="15">
        <f>IF($B30="","",IFERROR(VLOOKUP(O$4&amp;$B$1&amp;E$1,RTRAB!$1:$1048576,$C30,0)*$D30,"-"))</f>
        <v>12.568384339203281</v>
      </c>
      <c r="P30" s="15">
        <f>IF($B30="","",IFERROR(VLOOKUP(P$4&amp;$B$1&amp;E$1,RTRAB!$1:$1048576,$C30,0)*$D30,"-"))</f>
        <v>10.651895791000172</v>
      </c>
      <c r="Q30" s="58" t="s">
        <v>18</v>
      </c>
      <c r="R30" s="14"/>
      <c r="S30" s="14" t="s">
        <v>241</v>
      </c>
      <c r="T30" s="15">
        <f>IF($B30="","",IFERROR(VLOOKUP(T$4&amp;$B$1&amp;R$1,RTRAB!$1:$1048576,$C30,0)*$D30,"-"))</f>
        <v>16.04711341126082</v>
      </c>
      <c r="U30" s="15">
        <f>IF($B30="","",IFERROR(VLOOKUP(U$4&amp;$B$1&amp;R$1,RTRAB!$1:$1048576,$C30,0)*$D30,"-"))</f>
        <v>15.606455285674855</v>
      </c>
      <c r="V30" s="15">
        <f>IF($B30="","",IFERROR(VLOOKUP(V$4&amp;$B$1&amp;R$1,RTRAB!$1:$1048576,$C30,0)*$D30,"-"))</f>
        <v>17.371176270191686</v>
      </c>
      <c r="W30" s="15">
        <f>IF($B30="","",IFERROR(VLOOKUP(W$4&amp;$B$1&amp;R$1,RTRAB!$1:$1048576,$C30,0)*$D30,"-"))</f>
        <v>14.900454179323194</v>
      </c>
      <c r="X30" s="15">
        <f>IF($B30="","",IFERROR(VLOOKUP(X$4&amp;$B$1&amp;R$1,RTRAB!$1:$1048576,$C30,0)*$D30,"-"))</f>
        <v>16.560070208194794</v>
      </c>
      <c r="Y30" s="15">
        <f>IF($B30="","",IFERROR(VLOOKUP(Y$4&amp;$B$1&amp;R$1,RTRAB!$1:$1048576,$C30,0)*$D30,"-"))</f>
        <v>15.880918415113236</v>
      </c>
      <c r="Z30" s="15">
        <f>IF($B30="","",IFERROR(VLOOKUP(Z$4&amp;$B$1&amp;R$1,RTRAB!$1:$1048576,$C30,0)*$D30,"-"))</f>
        <v>14.26447873435891</v>
      </c>
      <c r="AA30" s="15">
        <f>IF($B30="","",IFERROR(VLOOKUP(AA$4&amp;$B$1&amp;R$1,RTRAB!$1:$1048576,$C30,0)*$D30,"-"))</f>
        <v>13.59143046705845</v>
      </c>
      <c r="AB30" s="15">
        <f>IF($B30="","",IFERROR(VLOOKUP(AB$4&amp;$B$1&amp;R$1,RTRAB!$1:$1048576,$C30,0)*$D30,"-"))</f>
        <v>12.608089679939106</v>
      </c>
      <c r="AC30" s="15">
        <f>IF($B30="","",IFERROR(VLOOKUP(AC$4&amp;$B$1&amp;R$1,RTRAB!$1:$1048576,$C30,0)*$D30,"-"))</f>
        <v>10.328506373387365</v>
      </c>
      <c r="AE30" s="14"/>
      <c r="AF30" s="14" t="s">
        <v>241</v>
      </c>
      <c r="AG30" s="15">
        <f>IF($B30="","",IFERROR(VLOOKUP(AG$4&amp;$B$1&amp;AE$1,RTRAB!$1:$1048576,$C30,0)*$D30,"-"))</f>
        <v>12.742447602315417</v>
      </c>
      <c r="AH30" s="15">
        <f>IF($B30="","",IFERROR(VLOOKUP(AH$4&amp;$B$1&amp;AE$1,RTRAB!$1:$1048576,$C30,0)*$D30,"-"))</f>
        <v>13.400584774852348</v>
      </c>
      <c r="AI30" s="15">
        <f>IF($B30="","",IFERROR(VLOOKUP(AI$4&amp;$B$1&amp;AE$1,RTRAB!$1:$1048576,$C30,0)*$D30,"-"))</f>
        <v>13.775584664063151</v>
      </c>
      <c r="AJ30" s="15">
        <f>IF($B30="","",IFERROR(VLOOKUP(AJ$4&amp;$B$1&amp;AE$1,RTRAB!$1:$1048576,$C30,0)*$D30,"-"))</f>
        <v>11.395793280561277</v>
      </c>
      <c r="AK30" s="15">
        <f>IF($B30="","",IFERROR(VLOOKUP(AK$4&amp;$B$1&amp;AE$1,RTRAB!$1:$1048576,$C30,0)*$D30,"-"))</f>
        <v>13.359861260360256</v>
      </c>
      <c r="AL30" s="15">
        <f>IF($B30="","",IFERROR(VLOOKUP(AL$4&amp;$B$1&amp;AE$1,RTRAB!$1:$1048576,$C30,0)*$D30,"-"))</f>
        <v>12.567722561114827</v>
      </c>
      <c r="AM30" s="15">
        <f>IF($B30="","",IFERROR(VLOOKUP(AM$4&amp;$B$1&amp;AE$1,RTRAB!$1:$1048576,$C30,0)*$D30,"-"))</f>
        <v>11.459503992564112</v>
      </c>
      <c r="AN30" s="15">
        <f>IF($B30="","",IFERROR(VLOOKUP(AN$4&amp;$B$1&amp;AE$1,RTRAB!$1:$1048576,$C30,0)*$D30,"-"))</f>
        <v>11.294544784856418</v>
      </c>
      <c r="AO30" s="15">
        <f>IF($B30="","",IFERROR(VLOOKUP(AO$4&amp;$B$1&amp;AE$1,RTRAB!$1:$1048576,$C30,0)*$D30,"-"))</f>
        <v>10.162330338635343</v>
      </c>
      <c r="AP30" s="15">
        <f>IF($B30="","",IFERROR(VLOOKUP(AP$4&amp;$B$1&amp;AE$1,RTRAB!$1:$1048576,$C30,0)*$D30,"-"))</f>
        <v>7.9459539497088922</v>
      </c>
      <c r="AR30" s="14"/>
      <c r="AS30" s="14" t="s">
        <v>241</v>
      </c>
      <c r="AT30" s="15">
        <f>IF($B30="","",IFERROR(VLOOKUP(AT$4&amp;$B$1&amp;AR$1,RTRAB!$1:$1048576,$C30,0)*$D30,"-"))</f>
        <v>14.829602002811324</v>
      </c>
      <c r="AU30" s="15">
        <f>IF($B30="","",IFERROR(VLOOKUP(AU$4&amp;$B$1&amp;AR$1,RTRAB!$1:$1048576,$C30,0)*$D30,"-"))</f>
        <v>13.789087319946947</v>
      </c>
      <c r="AV30" s="15">
        <f>IF($B30="","",IFERROR(VLOOKUP(AV$4&amp;$B$1&amp;AR$1,RTRAB!$1:$1048576,$C30,0)*$D30,"-"))</f>
        <v>15.410754448936229</v>
      </c>
      <c r="AW30" s="15">
        <f>IF($B30="","",IFERROR(VLOOKUP(AW$4&amp;$B$1&amp;AR$1,RTRAB!$1:$1048576,$C30,0)*$D30,"-"))</f>
        <v>13.160409266771298</v>
      </c>
      <c r="AX30" s="15">
        <f>IF($B30="","",IFERROR(VLOOKUP(AX$4&amp;$B$1&amp;AR$1,RTRAB!$1:$1048576,$C30,0)*$D30,"-"))</f>
        <v>15.575821015339262</v>
      </c>
      <c r="AY30" s="15">
        <f>IF($B30="","",IFERROR(VLOOKUP(AY$4&amp;$B$1&amp;AR$1,RTRAB!$1:$1048576,$C30,0)*$D30,"-"))</f>
        <v>14.974454107632923</v>
      </c>
      <c r="AZ30" s="15">
        <f>IF($B30="","",IFERROR(VLOOKUP(AZ$4&amp;$B$1&amp;AR$1,RTRAB!$1:$1048576,$C30,0)*$D30,"-"))</f>
        <v>11.987779197017295</v>
      </c>
      <c r="BA30" s="15">
        <f>IF($B30="","",IFERROR(VLOOKUP(BA$4&amp;$B$1&amp;AR$1,RTRAB!$1:$1048576,$C30,0)*$D30,"-"))</f>
        <v>11.002226344678338</v>
      </c>
      <c r="BB30" s="15">
        <f>IF($B30="","",IFERROR(VLOOKUP(BB$4&amp;$B$1&amp;AR$1,RTRAB!$1:$1048576,$C30,0)*$D30,"-"))</f>
        <v>12.451509620405011</v>
      </c>
      <c r="BC30" s="15">
        <f>IF($B30="","",IFERROR(VLOOKUP(BC$4&amp;$B$1&amp;AR$1,RTRAB!$1:$1048576,$C30,0)*$D30,"-"))</f>
        <v>11.621227855531121</v>
      </c>
      <c r="BE30" s="14"/>
      <c r="BF30" s="14" t="s">
        <v>241</v>
      </c>
      <c r="BG30" s="15">
        <f>IF($B30="","",IFERROR(VLOOKUP(BG$4&amp;$B$1&amp;BE$1,RTRAB!$1:$1048576,$C30,0)*$D30,"-"))</f>
        <v>20.252145569203162</v>
      </c>
      <c r="BH30" s="15">
        <f>IF($B30="","",IFERROR(VLOOKUP(BH$4&amp;$B$1&amp;BE$1,RTRAB!$1:$1048576,$C30,0)*$D30,"-"))</f>
        <v>18.351519750807523</v>
      </c>
      <c r="BI30" s="15">
        <f>IF($B30="","",IFERROR(VLOOKUP(BI$4&amp;$B$1&amp;BE$1,RTRAB!$1:$1048576,$C30,0)*$D30,"-"))</f>
        <v>21.797888102349429</v>
      </c>
      <c r="BJ30" s="15">
        <f>IF($B30="","",IFERROR(VLOOKUP(BJ$4&amp;$B$1&amp;BE$1,RTRAB!$1:$1048576,$C30,0)*$D30,"-"))</f>
        <v>19.474811613764405</v>
      </c>
      <c r="BK30" s="15">
        <f>IF($B30="","",IFERROR(VLOOKUP(BK$4&amp;$B$1&amp;BE$1,RTRAB!$1:$1048576,$C30,0)*$D30,"-"))</f>
        <v>20.690071830229112</v>
      </c>
      <c r="BL30" s="15">
        <f>IF($B30="","",IFERROR(VLOOKUP(BL$4&amp;$B$1&amp;BE$1,RTRAB!$1:$1048576,$C30,0)*$D30,"-"))</f>
        <v>20.289331923992069</v>
      </c>
      <c r="BM30" s="15">
        <f>IF($B30="","",IFERROR(VLOOKUP(BM$4&amp;$B$1&amp;BE$1,RTRAB!$1:$1048576,$C30,0)*$D30,"-"))</f>
        <v>17.747678424651543</v>
      </c>
      <c r="BN30" s="15">
        <f>IF($B30="","",IFERROR(VLOOKUP(BN$4&amp;$B$1&amp;BE$1,RTRAB!$1:$1048576,$C30,0)*$D30,"-"))</f>
        <v>16.30644181870856</v>
      </c>
      <c r="BO30" s="15">
        <f>IF($B30="","",IFERROR(VLOOKUP(BO$4&amp;$B$1&amp;BE$1,RTRAB!$1:$1048576,$C30,0)*$D30,"-"))</f>
        <v>15.587082215977585</v>
      </c>
      <c r="BP30" s="15">
        <f>IF($B30="","",IFERROR(VLOOKUP(BP$4&amp;$B$1&amp;BE$1,RTRAB!$1:$1048576,$C30,0)*$D30,"-"))</f>
        <v>13.527855340216977</v>
      </c>
      <c r="BR30" s="14"/>
      <c r="BS30" s="14" t="s">
        <v>241</v>
      </c>
      <c r="BT30" s="15">
        <f>IF($B30="","",IFERROR(VLOOKUP(BT$4&amp;$B$1&amp;BR$1,RTRAB!$1:$1048576,$C30,0)*$D30,"-"))</f>
        <v>11.888685053927105</v>
      </c>
      <c r="BU30" s="15">
        <f>IF($B30="","",IFERROR(VLOOKUP(BU$4&amp;$B$1&amp;BR$1,RTRAB!$1:$1048576,$C30,0)*$D30,"-"))</f>
        <v>11.57472900764353</v>
      </c>
      <c r="BV30" s="15">
        <f>IF($B30="","",IFERROR(VLOOKUP(BV$4&amp;$B$1&amp;BR$1,RTRAB!$1:$1048576,$C30,0)*$D30,"-"))</f>
        <v>12.313659244511708</v>
      </c>
      <c r="BW30" s="15">
        <f>IF($B30="","",IFERROR(VLOOKUP(BW$4&amp;$B$1&amp;BR$1,RTRAB!$1:$1048576,$C30,0)*$D30,"-"))</f>
        <v>11.774657704983451</v>
      </c>
      <c r="BX30" s="15">
        <f>IF($B30="","",IFERROR(VLOOKUP(BX$4&amp;$B$1&amp;BR$1,RTRAB!$1:$1048576,$C30,0)*$D30,"-"))</f>
        <v>12.291507853299342</v>
      </c>
      <c r="BY30" s="15">
        <f>IF($B30="","",IFERROR(VLOOKUP(BY$4&amp;$B$1&amp;BR$1,RTRAB!$1:$1048576,$C30,0)*$D30,"-"))</f>
        <v>11.093672426501151</v>
      </c>
      <c r="BZ30" s="15">
        <f>IF($B30="","",IFERROR(VLOOKUP(BZ$4&amp;$B$1&amp;BR$1,RTRAB!$1:$1048576,$C30,0)*$D30,"-"))</f>
        <v>10.896417431108873</v>
      </c>
      <c r="CA30" s="15">
        <f>IF($B30="","",IFERROR(VLOOKUP(CA$4&amp;$B$1&amp;BR$1,RTRAB!$1:$1048576,$C30,0)*$D30,"-"))</f>
        <v>9.7428279801520326</v>
      </c>
      <c r="CB30" s="15">
        <f>IF($B30="","",IFERROR(VLOOKUP(CB$4&amp;$B$1&amp;BR$1,RTRAB!$1:$1048576,$C30,0)*$D30,"-"))</f>
        <v>11.132796143934703</v>
      </c>
      <c r="CC30" s="15">
        <f>IF($B30="","",IFERROR(VLOOKUP(CC$4&amp;$B$1&amp;BR$1,RTRAB!$1:$1048576,$C30,0)*$D30,"-"))</f>
        <v>9.2316578786474626</v>
      </c>
    </row>
    <row r="31" spans="1:81" ht="28.5" customHeight="1" x14ac:dyDescent="0.25">
      <c r="A31" s="64">
        <v>26</v>
      </c>
      <c r="B31" s="37" t="s">
        <v>58</v>
      </c>
      <c r="C31" s="41">
        <f>HLOOKUP($B31,RTRAB!$1:$2,2,0)</f>
        <v>13</v>
      </c>
      <c r="D31" s="41">
        <v>100</v>
      </c>
      <c r="E31" s="14"/>
      <c r="F31" s="14" t="s">
        <v>230</v>
      </c>
      <c r="G31" s="15">
        <f>IF($B31="","",IFERROR(VLOOKUP(G$4&amp;$B$1&amp;E$1,RTRAB!$1:$1048576,$C31,0)*$D31,"-"))</f>
        <v>10.817144914086557</v>
      </c>
      <c r="H31" s="15">
        <f>IF($B31="","",IFERROR(VLOOKUP(H$4&amp;$B$1&amp;E$1,RTRAB!$1:$1048576,$C31,0)*$D31,"-"))</f>
        <v>10.434305388668085</v>
      </c>
      <c r="I31" s="15">
        <f>IF($B31="","",IFERROR(VLOOKUP(I$4&amp;$B$1&amp;E$1,RTRAB!$1:$1048576,$C31,0)*$D31,"-"))</f>
        <v>11.262902438572899</v>
      </c>
      <c r="J31" s="15">
        <f>IF($B31="","",IFERROR(VLOOKUP(J$4&amp;$B$1&amp;E$1,RTRAB!$1:$1048576,$C31,0)*$D31,"-"))</f>
        <v>10.50818905137209</v>
      </c>
      <c r="K31" s="15">
        <f>IF($B31="","",IFERROR(VLOOKUP(K$4&amp;$B$1&amp;E$1,RTRAB!$1:$1048576,$C31,0)*$D31,"-"))</f>
        <v>11.205926643934019</v>
      </c>
      <c r="L31" s="15">
        <f>IF($B31="","",IFERROR(VLOOKUP(L$4&amp;$B$1&amp;E$1,RTRAB!$1:$1048576,$C31,0)*$D31,"-"))</f>
        <v>10.668798843413192</v>
      </c>
      <c r="M31" s="15">
        <f>IF($B31="","",IFERROR(VLOOKUP(M$4&amp;$B$1&amp;E$1,RTRAB!$1:$1048576,$C31,0)*$D31,"-"))</f>
        <v>9.1060133514257231</v>
      </c>
      <c r="N31" s="15">
        <f>IF($B31="","",IFERROR(VLOOKUP(N$4&amp;$B$1&amp;E$1,RTRAB!$1:$1048576,$C31,0)*$D31,"-"))</f>
        <v>8.6425683379527474</v>
      </c>
      <c r="O31" s="15">
        <f>IF($B31="","",IFERROR(VLOOKUP(O$4&amp;$B$1&amp;E$1,RTRAB!$1:$1048576,$C31,0)*$D31,"-"))</f>
        <v>7.8935528512296678</v>
      </c>
      <c r="P31" s="15">
        <f>IF($B31="","",IFERROR(VLOOKUP(P$4&amp;$B$1&amp;E$1,RTRAB!$1:$1048576,$C31,0)*$D31,"-"))</f>
        <v>7.2067881115206678</v>
      </c>
      <c r="Q31" s="58" t="s">
        <v>18</v>
      </c>
      <c r="R31" s="14"/>
      <c r="S31" s="14" t="s">
        <v>230</v>
      </c>
      <c r="T31" s="15">
        <f>IF($B31="","",IFERROR(VLOOKUP(T$4&amp;$B$1&amp;R$1,RTRAB!$1:$1048576,$C31,0)*$D31,"-"))</f>
        <v>10.947990949156438</v>
      </c>
      <c r="U31" s="15">
        <f>IF($B31="","",IFERROR(VLOOKUP(U$4&amp;$B$1&amp;R$1,RTRAB!$1:$1048576,$C31,0)*$D31,"-"))</f>
        <v>11.0741469971929</v>
      </c>
      <c r="V31" s="15">
        <f>IF($B31="","",IFERROR(VLOOKUP(V$4&amp;$B$1&amp;R$1,RTRAB!$1:$1048576,$C31,0)*$D31,"-"))</f>
        <v>11.892672161970838</v>
      </c>
      <c r="W31" s="15">
        <f>IF($B31="","",IFERROR(VLOOKUP(W$4&amp;$B$1&amp;R$1,RTRAB!$1:$1048576,$C31,0)*$D31,"-"))</f>
        <v>10.886348508462175</v>
      </c>
      <c r="X31" s="15">
        <f>IF($B31="","",IFERROR(VLOOKUP(X$4&amp;$B$1&amp;R$1,RTRAB!$1:$1048576,$C31,0)*$D31,"-"))</f>
        <v>11.191495639393432</v>
      </c>
      <c r="Y31" s="15">
        <f>IF($B31="","",IFERROR(VLOOKUP(Y$4&amp;$B$1&amp;R$1,RTRAB!$1:$1048576,$C31,0)*$D31,"-"))</f>
        <v>11.124642912313602</v>
      </c>
      <c r="Z31" s="15">
        <f>IF($B31="","",IFERROR(VLOOKUP(Z$4&amp;$B$1&amp;R$1,RTRAB!$1:$1048576,$C31,0)*$D31,"-"))</f>
        <v>9.4641879049726185</v>
      </c>
      <c r="AA31" s="15">
        <f>IF($B31="","",IFERROR(VLOOKUP(AA$4&amp;$B$1&amp;R$1,RTRAB!$1:$1048576,$C31,0)*$D31,"-"))</f>
        <v>9.1590535371527899</v>
      </c>
      <c r="AB31" s="15">
        <f>IF($B31="","",IFERROR(VLOOKUP(AB$4&amp;$B$1&amp;R$1,RTRAB!$1:$1048576,$C31,0)*$D31,"-"))</f>
        <v>8.0171842605852053</v>
      </c>
      <c r="AC31" s="15">
        <f>IF($B31="","",IFERROR(VLOOKUP(AC$4&amp;$B$1&amp;R$1,RTRAB!$1:$1048576,$C31,0)*$D31,"-"))</f>
        <v>7.2435603186775612</v>
      </c>
      <c r="AE31" s="14"/>
      <c r="AF31" s="14" t="s">
        <v>230</v>
      </c>
      <c r="AG31" s="15">
        <f>IF($B31="","",IFERROR(VLOOKUP(AG$4&amp;$B$1&amp;AE$1,RTRAB!$1:$1048576,$C31,0)*$D31,"-"))</f>
        <v>9.0816144209962069</v>
      </c>
      <c r="AH31" s="15">
        <f>IF($B31="","",IFERROR(VLOOKUP(AH$4&amp;$B$1&amp;AE$1,RTRAB!$1:$1048576,$C31,0)*$D31,"-"))</f>
        <v>10.035071257558098</v>
      </c>
      <c r="AI31" s="15">
        <f>IF($B31="","",IFERROR(VLOOKUP(AI$4&amp;$B$1&amp;AE$1,RTRAB!$1:$1048576,$C31,0)*$D31,"-"))</f>
        <v>9.93967997200075</v>
      </c>
      <c r="AJ31" s="15">
        <f>IF($B31="","",IFERROR(VLOOKUP(AJ$4&amp;$B$1&amp;AE$1,RTRAB!$1:$1048576,$C31,0)*$D31,"-"))</f>
        <v>8.4404832300903898</v>
      </c>
      <c r="AK31" s="15">
        <f>IF($B31="","",IFERROR(VLOOKUP(AK$4&amp;$B$1&amp;AE$1,RTRAB!$1:$1048576,$C31,0)*$D31,"-"))</f>
        <v>9.9500832141016247</v>
      </c>
      <c r="AL31" s="15">
        <f>IF($B31="","",IFERROR(VLOOKUP(AL$4&amp;$B$1&amp;AE$1,RTRAB!$1:$1048576,$C31,0)*$D31,"-"))</f>
        <v>9.5216963140681798</v>
      </c>
      <c r="AM31" s="15">
        <f>IF($B31="","",IFERROR(VLOOKUP(AM$4&amp;$B$1&amp;AE$1,RTRAB!$1:$1048576,$C31,0)*$D31,"-"))</f>
        <v>8.417436599150248</v>
      </c>
      <c r="AN31" s="15">
        <f>IF($B31="","",IFERROR(VLOOKUP(AN$4&amp;$B$1&amp;AE$1,RTRAB!$1:$1048576,$C31,0)*$D31,"-"))</f>
        <v>7.7749509139680875</v>
      </c>
      <c r="AO31" s="15">
        <f>IF($B31="","",IFERROR(VLOOKUP(AO$4&amp;$B$1&amp;AE$1,RTRAB!$1:$1048576,$C31,0)*$D31,"-"))</f>
        <v>7.0134748695126845</v>
      </c>
      <c r="AP31" s="15">
        <f>IF($B31="","",IFERROR(VLOOKUP(AP$4&amp;$B$1&amp;AE$1,RTRAB!$1:$1048576,$C31,0)*$D31,"-"))</f>
        <v>6.1795470818263603</v>
      </c>
      <c r="AR31" s="14"/>
      <c r="AS31" s="14" t="s">
        <v>230</v>
      </c>
      <c r="AT31" s="15">
        <f>IF($B31="","",IFERROR(VLOOKUP(AT$4&amp;$B$1&amp;AR$1,RTRAB!$1:$1048576,$C31,0)*$D31,"-"))</f>
        <v>10.477962915167215</v>
      </c>
      <c r="AU31" s="15">
        <f>IF($B31="","",IFERROR(VLOOKUP(AU$4&amp;$B$1&amp;AR$1,RTRAB!$1:$1048576,$C31,0)*$D31,"-"))</f>
        <v>8.6993288878406485</v>
      </c>
      <c r="AV31" s="15">
        <f>IF($B31="","",IFERROR(VLOOKUP(AV$4&amp;$B$1&amp;AR$1,RTRAB!$1:$1048576,$C31,0)*$D31,"-"))</f>
        <v>9.5811900611224967</v>
      </c>
      <c r="AW31" s="15">
        <f>IF($B31="","",IFERROR(VLOOKUP(AW$4&amp;$B$1&amp;AR$1,RTRAB!$1:$1048576,$C31,0)*$D31,"-"))</f>
        <v>9.5393120443848716</v>
      </c>
      <c r="AX31" s="15">
        <f>IF($B31="","",IFERROR(VLOOKUP(AX$4&amp;$B$1&amp;AR$1,RTRAB!$1:$1048576,$C31,0)*$D31,"-"))</f>
        <v>11.241075586557178</v>
      </c>
      <c r="AY31" s="15">
        <f>IF($B31="","",IFERROR(VLOOKUP(AY$4&amp;$B$1&amp;AR$1,RTRAB!$1:$1048576,$C31,0)*$D31,"-"))</f>
        <v>9.5256931886678728</v>
      </c>
      <c r="AZ31" s="15">
        <f>IF($B31="","",IFERROR(VLOOKUP(AZ$4&amp;$B$1&amp;AR$1,RTRAB!$1:$1048576,$C31,0)*$D31,"-"))</f>
        <v>8.2126695147713367</v>
      </c>
      <c r="BA31" s="15">
        <f>IF($B31="","",IFERROR(VLOOKUP(BA$4&amp;$B$1&amp;AR$1,RTRAB!$1:$1048576,$C31,0)*$D31,"-"))</f>
        <v>7.2790729833068797</v>
      </c>
      <c r="BB31" s="15">
        <f>IF($B31="","",IFERROR(VLOOKUP(BB$4&amp;$B$1&amp;AR$1,RTRAB!$1:$1048576,$C31,0)*$D31,"-"))</f>
        <v>7.5661878728196772</v>
      </c>
      <c r="BC31" s="15">
        <f>IF($B31="","",IFERROR(VLOOKUP(BC$4&amp;$B$1&amp;AR$1,RTRAB!$1:$1048576,$C31,0)*$D31,"-"))</f>
        <v>7.1097884786053323</v>
      </c>
      <c r="BE31" s="14"/>
      <c r="BF31" s="14" t="s">
        <v>230</v>
      </c>
      <c r="BG31" s="15">
        <f>IF($B31="","",IFERROR(VLOOKUP(BG$4&amp;$B$1&amp;BE$1,RTRAB!$1:$1048576,$C31,0)*$D31,"-"))</f>
        <v>13.79279620805276</v>
      </c>
      <c r="BH31" s="15">
        <f>IF($B31="","",IFERROR(VLOOKUP(BH$4&amp;$B$1&amp;BE$1,RTRAB!$1:$1048576,$C31,0)*$D31,"-"))</f>
        <v>12.641617070773028</v>
      </c>
      <c r="BI31" s="15">
        <f>IF($B31="","",IFERROR(VLOOKUP(BI$4&amp;$B$1&amp;BE$1,RTRAB!$1:$1048576,$C31,0)*$D31,"-"))</f>
        <v>14.867245562798528</v>
      </c>
      <c r="BJ31" s="15">
        <f>IF($B31="","",IFERROR(VLOOKUP(BJ$4&amp;$B$1&amp;BE$1,RTRAB!$1:$1048576,$C31,0)*$D31,"-"))</f>
        <v>14.475389991839876</v>
      </c>
      <c r="BK31" s="15">
        <f>IF($B31="","",IFERROR(VLOOKUP(BK$4&amp;$B$1&amp;BE$1,RTRAB!$1:$1048576,$C31,0)*$D31,"-"))</f>
        <v>12.971204670453822</v>
      </c>
      <c r="BL31" s="15">
        <f>IF($B31="","",IFERROR(VLOOKUP(BL$4&amp;$B$1&amp;BE$1,RTRAB!$1:$1048576,$C31,0)*$D31,"-"))</f>
        <v>13.541775876077896</v>
      </c>
      <c r="BM31" s="15">
        <f>IF($B31="","",IFERROR(VLOOKUP(BM$4&amp;$B$1&amp;BE$1,RTRAB!$1:$1048576,$C31,0)*$D31,"-"))</f>
        <v>10.892238475132107</v>
      </c>
      <c r="BN31" s="15">
        <f>IF($B31="","",IFERROR(VLOOKUP(BN$4&amp;$B$1&amp;BE$1,RTRAB!$1:$1048576,$C31,0)*$D31,"-"))</f>
        <v>11.078479723329465</v>
      </c>
      <c r="BO31" s="15">
        <f>IF($B31="","",IFERROR(VLOOKUP(BO$4&amp;$B$1&amp;BE$1,RTRAB!$1:$1048576,$C31,0)*$D31,"-"))</f>
        <v>9.5413868439690948</v>
      </c>
      <c r="BP31" s="15">
        <f>IF($B31="","",IFERROR(VLOOKUP(BP$4&amp;$B$1&amp;BE$1,RTRAB!$1:$1048576,$C31,0)*$D31,"-"))</f>
        <v>8.797296980298718</v>
      </c>
      <c r="BR31" s="14"/>
      <c r="BS31" s="14" t="s">
        <v>230</v>
      </c>
      <c r="BT31" s="15">
        <f>IF($B31="","",IFERROR(VLOOKUP(BT$4&amp;$B$1&amp;BR$1,RTRAB!$1:$1048576,$C31,0)*$D31,"-"))</f>
        <v>8.2431010623780541</v>
      </c>
      <c r="BU31" s="15">
        <f>IF($B31="","",IFERROR(VLOOKUP(BU$4&amp;$B$1&amp;BR$1,RTRAB!$1:$1048576,$C31,0)*$D31,"-"))</f>
        <v>8.151191730328696</v>
      </c>
      <c r="BV31" s="15">
        <f>IF($B31="","",IFERROR(VLOOKUP(BV$4&amp;$B$1&amp;BR$1,RTRAB!$1:$1048576,$C31,0)*$D31,"-"))</f>
        <v>8.8281498370767508</v>
      </c>
      <c r="BW31" s="15">
        <f>IF($B31="","",IFERROR(VLOOKUP(BW$4&amp;$B$1&amp;BR$1,RTRAB!$1:$1048576,$C31,0)*$D31,"-"))</f>
        <v>7.9523041892812758</v>
      </c>
      <c r="BX31" s="15">
        <f>IF($B31="","",IFERROR(VLOOKUP(BX$4&amp;$B$1&amp;BR$1,RTRAB!$1:$1048576,$C31,0)*$D31,"-"))</f>
        <v>8.2463549608155162</v>
      </c>
      <c r="BY31" s="15">
        <f>IF($B31="","",IFERROR(VLOOKUP(BY$4&amp;$B$1&amp;BR$1,RTRAB!$1:$1048576,$C31,0)*$D31,"-"))</f>
        <v>7.5293657246423562</v>
      </c>
      <c r="BZ31" s="15">
        <f>IF($B31="","",IFERROR(VLOOKUP(BZ$4&amp;$B$1&amp;BR$1,RTRAB!$1:$1048576,$C31,0)*$D31,"-"))</f>
        <v>7.2885213900266299</v>
      </c>
      <c r="CA31" s="15">
        <f>IF($B31="","",IFERROR(VLOOKUP(CA$4&amp;$B$1&amp;BR$1,RTRAB!$1:$1048576,$C31,0)*$D31,"-"))</f>
        <v>6.2472234049837239</v>
      </c>
      <c r="CB31" s="15">
        <f>IF($B31="","",IFERROR(VLOOKUP(CB$4&amp;$B$1&amp;BR$1,RTRAB!$1:$1048576,$C31,0)*$D31,"-"))</f>
        <v>7.3176176020301336</v>
      </c>
      <c r="CC31" s="15">
        <f>IF($B31="","",IFERROR(VLOOKUP(CC$4&amp;$B$1&amp;BR$1,RTRAB!$1:$1048576,$C31,0)*$D31,"-"))</f>
        <v>5.8524274889809664</v>
      </c>
    </row>
    <row r="32" spans="1:81" ht="28.5" customHeight="1" x14ac:dyDescent="0.25">
      <c r="A32" s="64">
        <v>27</v>
      </c>
      <c r="B32" s="37" t="s">
        <v>59</v>
      </c>
      <c r="C32" s="41">
        <f>HLOOKUP($B32,RTRAB!$1:$2,2,0)</f>
        <v>14</v>
      </c>
      <c r="D32" s="41">
        <v>100</v>
      </c>
      <c r="E32" s="14"/>
      <c r="F32" s="14" t="s">
        <v>231</v>
      </c>
      <c r="G32" s="15">
        <f>IF($B32="","",IFERROR(VLOOKUP(G$4&amp;$B$1&amp;E$1,RTRAB!$1:$1048576,$C32,0)*$D32,"-"))</f>
        <v>14.301900072386434</v>
      </c>
      <c r="H32" s="15">
        <f>IF($B32="","",IFERROR(VLOOKUP(H$4&amp;$B$1&amp;E$1,RTRAB!$1:$1048576,$C32,0)*$D32,"-"))</f>
        <v>13.33252791142254</v>
      </c>
      <c r="I32" s="15">
        <f>IF($B32="","",IFERROR(VLOOKUP(I$4&amp;$B$1&amp;E$1,RTRAB!$1:$1048576,$C32,0)*$D32,"-"))</f>
        <v>15.300677215655739</v>
      </c>
      <c r="J32" s="15">
        <f>IF($B32="","",IFERROR(VLOOKUP(J$4&amp;$B$1&amp;E$1,RTRAB!$1:$1048576,$C32,0)*$D32,"-"))</f>
        <v>12.724737339389108</v>
      </c>
      <c r="K32" s="15">
        <f>IF($B32="","",IFERROR(VLOOKUP(K$4&amp;$B$1&amp;E$1,RTRAB!$1:$1048576,$C32,0)*$D32,"-"))</f>
        <v>14.244044959210189</v>
      </c>
      <c r="L32" s="15">
        <f>IF($B32="","",IFERROR(VLOOKUP(L$4&amp;$B$1&amp;E$1,RTRAB!$1:$1048576,$C32,0)*$D32,"-"))</f>
        <v>13.109076820817108</v>
      </c>
      <c r="M32" s="15">
        <f>IF($B32="","",IFERROR(VLOOKUP(M$4&amp;$B$1&amp;E$1,RTRAB!$1:$1048576,$C32,0)*$D32,"-"))</f>
        <v>11.383524013304953</v>
      </c>
      <c r="N32" s="15">
        <f>IF($B32="","",IFERROR(VLOOKUP(N$4&amp;$B$1&amp;E$1,RTRAB!$1:$1048576,$C32,0)*$D32,"-"))</f>
        <v>10.340201921854906</v>
      </c>
      <c r="O32" s="15">
        <f>IF($B32="","",IFERROR(VLOOKUP(O$4&amp;$B$1&amp;E$1,RTRAB!$1:$1048576,$C32,0)*$D32,"-"))</f>
        <v>10.8723319354118</v>
      </c>
      <c r="P32" s="15">
        <f>IF($B32="","",IFERROR(VLOOKUP(P$4&amp;$B$1&amp;E$1,RTRAB!$1:$1048576,$C32,0)*$D32,"-"))</f>
        <v>9.245524995960551</v>
      </c>
      <c r="Q32" s="58" t="s">
        <v>18</v>
      </c>
      <c r="R32" s="14"/>
      <c r="S32" s="14" t="s">
        <v>231</v>
      </c>
      <c r="T32" s="15">
        <f>IF($B32="","",IFERROR(VLOOKUP(T$4&amp;$B$1&amp;R$1,RTRAB!$1:$1048576,$C32,0)*$D32,"-"))</f>
        <v>15.193598431032541</v>
      </c>
      <c r="U32" s="15">
        <f>IF($B32="","",IFERROR(VLOOKUP(U$4&amp;$B$1&amp;R$1,RTRAB!$1:$1048576,$C32,0)*$D32,"-"))</f>
        <v>13.912559722183193</v>
      </c>
      <c r="V32" s="15">
        <f>IF($B32="","",IFERROR(VLOOKUP(V$4&amp;$B$1&amp;R$1,RTRAB!$1:$1048576,$C32,0)*$D32,"-"))</f>
        <v>16.046887072705637</v>
      </c>
      <c r="W32" s="15">
        <f>IF($B32="","",IFERROR(VLOOKUP(W$4&amp;$B$1&amp;R$1,RTRAB!$1:$1048576,$C32,0)*$D32,"-"))</f>
        <v>13.257498995180242</v>
      </c>
      <c r="X32" s="15">
        <f>IF($B32="","",IFERROR(VLOOKUP(X$4&amp;$B$1&amp;R$1,RTRAB!$1:$1048576,$C32,0)*$D32,"-"))</f>
        <v>14.305008557994588</v>
      </c>
      <c r="Y32" s="15">
        <f>IF($B32="","",IFERROR(VLOOKUP(Y$4&amp;$B$1&amp;R$1,RTRAB!$1:$1048576,$C32,0)*$D32,"-"))</f>
        <v>13.227093386415376</v>
      </c>
      <c r="Z32" s="15">
        <f>IF($B32="","",IFERROR(VLOOKUP(Z$4&amp;$B$1&amp;R$1,RTRAB!$1:$1048576,$C32,0)*$D32,"-"))</f>
        <v>11.976099636129122</v>
      </c>
      <c r="AA32" s="15">
        <f>IF($B32="","",IFERROR(VLOOKUP(AA$4&amp;$B$1&amp;R$1,RTRAB!$1:$1048576,$C32,0)*$D32,"-"))</f>
        <v>10.5925382093917</v>
      </c>
      <c r="AB32" s="15">
        <f>IF($B32="","",IFERROR(VLOOKUP(AB$4&amp;$B$1&amp;R$1,RTRAB!$1:$1048576,$C32,0)*$D32,"-"))</f>
        <v>11.206228203281675</v>
      </c>
      <c r="AC32" s="15">
        <f>IF($B32="","",IFERROR(VLOOKUP(AC$4&amp;$B$1&amp;R$1,RTRAB!$1:$1048576,$C32,0)*$D32,"-"))</f>
        <v>8.8246740800660124</v>
      </c>
      <c r="AE32" s="14"/>
      <c r="AF32" s="14" t="s">
        <v>231</v>
      </c>
      <c r="AG32" s="15">
        <f>IF($B32="","",IFERROR(VLOOKUP(AG$4&amp;$B$1&amp;AE$1,RTRAB!$1:$1048576,$C32,0)*$D32,"-"))</f>
        <v>13.37369453232202</v>
      </c>
      <c r="AH32" s="15">
        <f>IF($B32="","",IFERROR(VLOOKUP(AH$4&amp;$B$1&amp;AE$1,RTRAB!$1:$1048576,$C32,0)*$D32,"-"))</f>
        <v>12.034073158348821</v>
      </c>
      <c r="AI32" s="15">
        <f>IF($B32="","",IFERROR(VLOOKUP(AI$4&amp;$B$1&amp;AE$1,RTRAB!$1:$1048576,$C32,0)*$D32,"-"))</f>
        <v>14.062961987889588</v>
      </c>
      <c r="AJ32" s="15">
        <f>IF($B32="","",IFERROR(VLOOKUP(AJ$4&amp;$B$1&amp;AE$1,RTRAB!$1:$1048576,$C32,0)*$D32,"-"))</f>
        <v>10.558349887991884</v>
      </c>
      <c r="AK32" s="15">
        <f>IF($B32="","",IFERROR(VLOOKUP(AK$4&amp;$B$1&amp;AE$1,RTRAB!$1:$1048576,$C32,0)*$D32,"-"))</f>
        <v>11.728238429488384</v>
      </c>
      <c r="AL32" s="15">
        <f>IF($B32="","",IFERROR(VLOOKUP(AL$4&amp;$B$1&amp;AE$1,RTRAB!$1:$1048576,$C32,0)*$D32,"-"))</f>
        <v>10.640023646555004</v>
      </c>
      <c r="AM32" s="15">
        <f>IF($B32="","",IFERROR(VLOOKUP(AM$4&amp;$B$1&amp;AE$1,RTRAB!$1:$1048576,$C32,0)*$D32,"-"))</f>
        <v>9.3878518142894443</v>
      </c>
      <c r="AN32" s="15">
        <f>IF($B32="","",IFERROR(VLOOKUP(AN$4&amp;$B$1&amp;AE$1,RTRAB!$1:$1048576,$C32,0)*$D32,"-"))</f>
        <v>8.249715414750046</v>
      </c>
      <c r="AO32" s="15">
        <f>IF($B32="","",IFERROR(VLOOKUP(AO$4&amp;$B$1&amp;AE$1,RTRAB!$1:$1048576,$C32,0)*$D32,"-"))</f>
        <v>9.2894314360022374</v>
      </c>
      <c r="AP32" s="15">
        <f>IF($B32="","",IFERROR(VLOOKUP(AP$4&amp;$B$1&amp;AE$1,RTRAB!$1:$1048576,$C32,0)*$D32,"-"))</f>
        <v>7.2297731714844149</v>
      </c>
      <c r="AR32" s="14"/>
      <c r="AS32" s="14" t="s">
        <v>231</v>
      </c>
      <c r="AT32" s="15">
        <f>IF($B32="","",IFERROR(VLOOKUP(AT$4&amp;$B$1&amp;AR$1,RTRAB!$1:$1048576,$C32,0)*$D32,"-"))</f>
        <v>11.543765242518905</v>
      </c>
      <c r="AU32" s="15">
        <f>IF($B32="","",IFERROR(VLOOKUP(AU$4&amp;$B$1&amp;AR$1,RTRAB!$1:$1048576,$C32,0)*$D32,"-"))</f>
        <v>11.628730166058759</v>
      </c>
      <c r="AV32" s="15">
        <f>IF($B32="","",IFERROR(VLOOKUP(AV$4&amp;$B$1&amp;AR$1,RTRAB!$1:$1048576,$C32,0)*$D32,"-"))</f>
        <v>13.173168592457005</v>
      </c>
      <c r="AW32" s="15">
        <f>IF($B32="","",IFERROR(VLOOKUP(AW$4&amp;$B$1&amp;AR$1,RTRAB!$1:$1048576,$C32,0)*$D32,"-"))</f>
        <v>11.170399494488521</v>
      </c>
      <c r="AX32" s="15">
        <f>IF($B32="","",IFERROR(VLOOKUP(AX$4&amp;$B$1&amp;AR$1,RTRAB!$1:$1048576,$C32,0)*$D32,"-"))</f>
        <v>14.047186194333971</v>
      </c>
      <c r="AY32" s="15">
        <f>IF($B32="","",IFERROR(VLOOKUP(AY$4&amp;$B$1&amp;AR$1,RTRAB!$1:$1048576,$C32,0)*$D32,"-"))</f>
        <v>12.7577137681855</v>
      </c>
      <c r="AZ32" s="15">
        <f>IF($B32="","",IFERROR(VLOOKUP(AZ$4&amp;$B$1&amp;AR$1,RTRAB!$1:$1048576,$C32,0)*$D32,"-"))</f>
        <v>9.6789242321354809</v>
      </c>
      <c r="BA32" s="15">
        <f>IF($B32="","",IFERROR(VLOOKUP(BA$4&amp;$B$1&amp;AR$1,RTRAB!$1:$1048576,$C32,0)*$D32,"-"))</f>
        <v>9.606328379946941</v>
      </c>
      <c r="BB32" s="15">
        <f>IF($B32="","",IFERROR(VLOOKUP(BB$4&amp;$B$1&amp;AR$1,RTRAB!$1:$1048576,$C32,0)*$D32,"-"))</f>
        <v>9.8923016864971967</v>
      </c>
      <c r="BC32" s="15">
        <f>IF($B32="","",IFERROR(VLOOKUP(BC$4&amp;$B$1&amp;AR$1,RTRAB!$1:$1048576,$C32,0)*$D32,"-"))</f>
        <v>10.5905108375044</v>
      </c>
      <c r="BE32" s="14"/>
      <c r="BF32" s="14" t="s">
        <v>231</v>
      </c>
      <c r="BG32" s="15">
        <f>IF($B32="","",IFERROR(VLOOKUP(BG$4&amp;$B$1&amp;BE$1,RTRAB!$1:$1048576,$C32,0)*$D32,"-"))</f>
        <v>16.761793159350827</v>
      </c>
      <c r="BH32" s="15">
        <f>IF($B32="","",IFERROR(VLOOKUP(BH$4&amp;$B$1&amp;BE$1,RTRAB!$1:$1048576,$C32,0)*$D32,"-"))</f>
        <v>15.388488572264523</v>
      </c>
      <c r="BI32" s="15">
        <f>IF($B32="","",IFERROR(VLOOKUP(BI$4&amp;$B$1&amp;BE$1,RTRAB!$1:$1048576,$C32,0)*$D32,"-"))</f>
        <v>17.60764604995774</v>
      </c>
      <c r="BJ32" s="15">
        <f>IF($B32="","",IFERROR(VLOOKUP(BJ$4&amp;$B$1&amp;BE$1,RTRAB!$1:$1048576,$C32,0)*$D32,"-"))</f>
        <v>15.845043343507323</v>
      </c>
      <c r="BK32" s="15">
        <f>IF($B32="","",IFERROR(VLOOKUP(BK$4&amp;$B$1&amp;BE$1,RTRAB!$1:$1048576,$C32,0)*$D32,"-"))</f>
        <v>16.817714632082296</v>
      </c>
      <c r="BL32" s="15">
        <f>IF($B32="","",IFERROR(VLOOKUP(BL$4&amp;$B$1&amp;BE$1,RTRAB!$1:$1048576,$C32,0)*$D32,"-"))</f>
        <v>15.727474186472017</v>
      </c>
      <c r="BM32" s="15">
        <f>IF($B32="","",IFERROR(VLOOKUP(BM$4&amp;$B$1&amp;BE$1,RTRAB!$1:$1048576,$C32,0)*$D32,"-"))</f>
        <v>14.586569512170062</v>
      </c>
      <c r="BN32" s="15">
        <f>IF($B32="","",IFERROR(VLOOKUP(BN$4&amp;$B$1&amp;BE$1,RTRAB!$1:$1048576,$C32,0)*$D32,"-"))</f>
        <v>12.642184121780907</v>
      </c>
      <c r="BO32" s="15">
        <f>IF($B32="","",IFERROR(VLOOKUP(BO$4&amp;$B$1&amp;BE$1,RTRAB!$1:$1048576,$C32,0)*$D32,"-"))</f>
        <v>12.821959944248764</v>
      </c>
      <c r="BP32" s="15">
        <f>IF($B32="","",IFERROR(VLOOKUP(BP$4&amp;$B$1&amp;BE$1,RTRAB!$1:$1048576,$C32,0)*$D32,"-"))</f>
        <v>10.453623140821486</v>
      </c>
      <c r="BR32" s="14"/>
      <c r="BS32" s="14" t="s">
        <v>231</v>
      </c>
      <c r="BT32" s="15">
        <f>IF($B32="","",IFERROR(VLOOKUP(BT$4&amp;$B$1&amp;BR$1,RTRAB!$1:$1048576,$C32,0)*$D32,"-"))</f>
        <v>10.680235161131549</v>
      </c>
      <c r="BU32" s="15">
        <f>IF($B32="","",IFERROR(VLOOKUP(BU$4&amp;$B$1&amp;BR$1,RTRAB!$1:$1048576,$C32,0)*$D32,"-"))</f>
        <v>10.330679711280883</v>
      </c>
      <c r="BV32" s="15">
        <f>IF($B32="","",IFERROR(VLOOKUP(BV$4&amp;$B$1&amp;BR$1,RTRAB!$1:$1048576,$C32,0)*$D32,"-"))</f>
        <v>10.723492157625275</v>
      </c>
      <c r="BW32" s="15">
        <f>IF($B32="","",IFERROR(VLOOKUP(BW$4&amp;$B$1&amp;BR$1,RTRAB!$1:$1048576,$C32,0)*$D32,"-"))</f>
        <v>10.203700147676829</v>
      </c>
      <c r="BX32" s="15">
        <f>IF($B32="","",IFERROR(VLOOKUP(BX$4&amp;$B$1&amp;BR$1,RTRAB!$1:$1048576,$C32,0)*$D32,"-"))</f>
        <v>10.675308336850806</v>
      </c>
      <c r="BY32" s="15">
        <f>IF($B32="","",IFERROR(VLOOKUP(BY$4&amp;$B$1&amp;BR$1,RTRAB!$1:$1048576,$C32,0)*$D32,"-"))</f>
        <v>9.5226819807097165</v>
      </c>
      <c r="BZ32" s="15">
        <f>IF($B32="","",IFERROR(VLOOKUP(BZ$4&amp;$B$1&amp;BR$1,RTRAB!$1:$1048576,$C32,0)*$D32,"-"))</f>
        <v>9.2183543503238958</v>
      </c>
      <c r="CA32" s="15">
        <f>IF($B32="","",IFERROR(VLOOKUP(CA$4&amp;$B$1&amp;BR$1,RTRAB!$1:$1048576,$C32,0)*$D32,"-"))</f>
        <v>8.0544965524584331</v>
      </c>
      <c r="CB32" s="15">
        <f>IF($B32="","",IFERROR(VLOOKUP(CB$4&amp;$B$1&amp;BR$1,RTRAB!$1:$1048576,$C32,0)*$D32,"-"))</f>
        <v>9.4139297648742701</v>
      </c>
      <c r="CC32" s="15">
        <f>IF($B32="","",IFERROR(VLOOKUP(CC$4&amp;$B$1&amp;BR$1,RTRAB!$1:$1048576,$C32,0)*$D32,"-"))</f>
        <v>7.7796878797688871</v>
      </c>
    </row>
    <row r="33" spans="1:81" ht="28.5" customHeight="1" x14ac:dyDescent="0.25">
      <c r="A33" s="64">
        <v>28</v>
      </c>
      <c r="B33" s="37" t="s">
        <v>60</v>
      </c>
      <c r="C33" s="41">
        <f>HLOOKUP($B33,RTRAB!$1:$2,2,0)</f>
        <v>15</v>
      </c>
      <c r="D33" s="41">
        <v>100</v>
      </c>
      <c r="E33" s="14"/>
      <c r="F33" s="14" t="s">
        <v>232</v>
      </c>
      <c r="G33" s="15">
        <f>IF($B33="","",IFERROR(VLOOKUP(G$4&amp;$B$1&amp;E$1,RTRAB!$1:$1048576,$C33,0)*$D33,"-"))</f>
        <v>24.705648195948427</v>
      </c>
      <c r="H33" s="15">
        <f>IF($B33="","",IFERROR(VLOOKUP(H$4&amp;$B$1&amp;E$1,RTRAB!$1:$1048576,$C33,0)*$D33,"-"))</f>
        <v>24.991274046439237</v>
      </c>
      <c r="I33" s="15">
        <f>IF($B33="","",IFERROR(VLOOKUP(I$4&amp;$B$1&amp;E$1,RTRAB!$1:$1048576,$C33,0)*$D33,"-"))</f>
        <v>26.724543629780793</v>
      </c>
      <c r="J33" s="15">
        <f>IF($B33="","",IFERROR(VLOOKUP(J$4&amp;$B$1&amp;E$1,RTRAB!$1:$1048576,$C33,0)*$D33,"-"))</f>
        <v>24.518205392061518</v>
      </c>
      <c r="K33" s="15">
        <f>IF($B33="","",IFERROR(VLOOKUP(K$4&amp;$B$1&amp;E$1,RTRAB!$1:$1048576,$C33,0)*$D33,"-"))</f>
        <v>27.410638881781217</v>
      </c>
      <c r="L33" s="15">
        <f>IF($B33="","",IFERROR(VLOOKUP(L$4&amp;$B$1&amp;E$1,RTRAB!$1:$1048576,$C33,0)*$D33,"-"))</f>
        <v>25.941995353218907</v>
      </c>
      <c r="M33" s="15">
        <f>IF($B33="","",IFERROR(VLOOKUP(M$4&amp;$B$1&amp;E$1,RTRAB!$1:$1048576,$C33,0)*$D33,"-"))</f>
        <v>21.863985398940176</v>
      </c>
      <c r="N33" s="15">
        <f>IF($B33="","",IFERROR(VLOOKUP(N$4&amp;$B$1&amp;E$1,RTRAB!$1:$1048576,$C33,0)*$D33,"-"))</f>
        <v>22.551377198660933</v>
      </c>
      <c r="O33" s="15">
        <f>IF($B33="","",IFERROR(VLOOKUP(O$4&amp;$B$1&amp;E$1,RTRAB!$1:$1048576,$C33,0)*$D33,"-"))</f>
        <v>21.891829608779215</v>
      </c>
      <c r="P33" s="15">
        <f>IF($B33="","",IFERROR(VLOOKUP(P$4&amp;$B$1&amp;E$1,RTRAB!$1:$1048576,$C33,0)*$D33,"-"))</f>
        <v>19.882908913377484</v>
      </c>
      <c r="Q33" s="58" t="s">
        <v>18</v>
      </c>
      <c r="R33" s="14"/>
      <c r="S33" s="14" t="s">
        <v>232</v>
      </c>
      <c r="T33" s="15">
        <f>IF($B33="","",IFERROR(VLOOKUP(T$4&amp;$B$1&amp;R$1,RTRAB!$1:$1048576,$C33,0)*$D33,"-"))</f>
        <v>26.152286171032507</v>
      </c>
      <c r="U33" s="15">
        <f>IF($B33="","",IFERROR(VLOOKUP(U$4&amp;$B$1&amp;R$1,RTRAB!$1:$1048576,$C33,0)*$D33,"-"))</f>
        <v>26.405845704907517</v>
      </c>
      <c r="V33" s="15">
        <f>IF($B33="","",IFERROR(VLOOKUP(V$4&amp;$B$1&amp;R$1,RTRAB!$1:$1048576,$C33,0)*$D33,"-"))</f>
        <v>28.795651415387454</v>
      </c>
      <c r="W33" s="15">
        <f>IF($B33="","",IFERROR(VLOOKUP(W$4&amp;$B$1&amp;R$1,RTRAB!$1:$1048576,$C33,0)*$D33,"-"))</f>
        <v>25.576598021900725</v>
      </c>
      <c r="X33" s="15">
        <f>IF($B33="","",IFERROR(VLOOKUP(X$4&amp;$B$1&amp;R$1,RTRAB!$1:$1048576,$C33,0)*$D33,"-"))</f>
        <v>27.744865261459189</v>
      </c>
      <c r="Y33" s="15">
        <f>IF($B33="","",IFERROR(VLOOKUP(Y$4&amp;$B$1&amp;R$1,RTRAB!$1:$1048576,$C33,0)*$D33,"-"))</f>
        <v>27.2725482570361</v>
      </c>
      <c r="Z33" s="15">
        <f>IF($B33="","",IFERROR(VLOOKUP(Z$4&amp;$B$1&amp;R$1,RTRAB!$1:$1048576,$C33,0)*$D33,"-"))</f>
        <v>22.787995281056599</v>
      </c>
      <c r="AA33" s="15">
        <f>IF($B33="","",IFERROR(VLOOKUP(AA$4&amp;$B$1&amp;R$1,RTRAB!$1:$1048576,$C33,0)*$D33,"-"))</f>
        <v>23.156736819968618</v>
      </c>
      <c r="AB33" s="15">
        <f>IF($B33="","",IFERROR(VLOOKUP(AB$4&amp;$B$1&amp;R$1,RTRAB!$1:$1048576,$C33,0)*$D33,"-"))</f>
        <v>22.720532205179769</v>
      </c>
      <c r="AC33" s="15">
        <f>IF($B33="","",IFERROR(VLOOKUP(AC$4&amp;$B$1&amp;R$1,RTRAB!$1:$1048576,$C33,0)*$D33,"-"))</f>
        <v>19.740658417250586</v>
      </c>
      <c r="AE33" s="14"/>
      <c r="AF33" s="14" t="s">
        <v>232</v>
      </c>
      <c r="AG33" s="15">
        <f>IF($B33="","",IFERROR(VLOOKUP(AG$4&amp;$B$1&amp;AE$1,RTRAB!$1:$1048576,$C33,0)*$D33,"-"))</f>
        <v>22.695702954466849</v>
      </c>
      <c r="AH33" s="15">
        <f>IF($B33="","",IFERROR(VLOOKUP(AH$4&amp;$B$1&amp;AE$1,RTRAB!$1:$1048576,$C33,0)*$D33,"-"))</f>
        <v>23.411562794318431</v>
      </c>
      <c r="AI33" s="15">
        <f>IF($B33="","",IFERROR(VLOOKUP(AI$4&amp;$B$1&amp;AE$1,RTRAB!$1:$1048576,$C33,0)*$D33,"-"))</f>
        <v>24.829595178129019</v>
      </c>
      <c r="AJ33" s="15">
        <f>IF($B33="","",IFERROR(VLOOKUP(AJ$4&amp;$B$1&amp;AE$1,RTRAB!$1:$1048576,$C33,0)*$D33,"-"))</f>
        <v>20.073122255779829</v>
      </c>
      <c r="AK33" s="15">
        <f>IF($B33="","",IFERROR(VLOOKUP(AK$4&amp;$B$1&amp;AE$1,RTRAB!$1:$1048576,$C33,0)*$D33,"-"))</f>
        <v>23.007554871410889</v>
      </c>
      <c r="AL33" s="15">
        <f>IF($B33="","",IFERROR(VLOOKUP(AL$4&amp;$B$1&amp;AE$1,RTRAB!$1:$1048576,$C33,0)*$D33,"-"))</f>
        <v>23.931844736579439</v>
      </c>
      <c r="AM33" s="15">
        <f>IF($B33="","",IFERROR(VLOOKUP(AM$4&amp;$B$1&amp;AE$1,RTRAB!$1:$1048576,$C33,0)*$D33,"-"))</f>
        <v>18.531331031177416</v>
      </c>
      <c r="AN33" s="15">
        <f>IF($B33="","",IFERROR(VLOOKUP(AN$4&amp;$B$1&amp;AE$1,RTRAB!$1:$1048576,$C33,0)*$D33,"-"))</f>
        <v>20.02841298409421</v>
      </c>
      <c r="AO33" s="15">
        <f>IF($B33="","",IFERROR(VLOOKUP(AO$4&amp;$B$1&amp;AE$1,RTRAB!$1:$1048576,$C33,0)*$D33,"-"))</f>
        <v>18.589417047697957</v>
      </c>
      <c r="AP33" s="15">
        <f>IF($B33="","",IFERROR(VLOOKUP(AP$4&amp;$B$1&amp;AE$1,RTRAB!$1:$1048576,$C33,0)*$D33,"-"))</f>
        <v>17.126891894208189</v>
      </c>
      <c r="AR33" s="14"/>
      <c r="AS33" s="14" t="s">
        <v>232</v>
      </c>
      <c r="AT33" s="15">
        <f>IF($B33="","",IFERROR(VLOOKUP(AT$4&amp;$B$1&amp;AR$1,RTRAB!$1:$1048576,$C33,0)*$D33,"-"))</f>
        <v>20.965635832492957</v>
      </c>
      <c r="AU33" s="15">
        <f>IF($B33="","",IFERROR(VLOOKUP(AU$4&amp;$B$1&amp;AR$1,RTRAB!$1:$1048576,$C33,0)*$D33,"-"))</f>
        <v>21.306995426444125</v>
      </c>
      <c r="AV33" s="15">
        <f>IF($B33="","",IFERROR(VLOOKUP(AV$4&amp;$B$1&amp;AR$1,RTRAB!$1:$1048576,$C33,0)*$D33,"-"))</f>
        <v>21.620642431181029</v>
      </c>
      <c r="AW33" s="15">
        <f>IF($B33="","",IFERROR(VLOOKUP(AW$4&amp;$B$1&amp;AR$1,RTRAB!$1:$1048576,$C33,0)*$D33,"-"))</f>
        <v>21.927842227378193</v>
      </c>
      <c r="AX33" s="15">
        <f>IF($B33="","",IFERROR(VLOOKUP(AX$4&amp;$B$1&amp;AR$1,RTRAB!$1:$1048576,$C33,0)*$D33,"-"))</f>
        <v>26.56980849769624</v>
      </c>
      <c r="AY33" s="15">
        <f>IF($B33="","",IFERROR(VLOOKUP(AY$4&amp;$B$1&amp;AR$1,RTRAB!$1:$1048576,$C33,0)*$D33,"-"))</f>
        <v>22.81545199419752</v>
      </c>
      <c r="AZ33" s="15">
        <f>IF($B33="","",IFERROR(VLOOKUP(AZ$4&amp;$B$1&amp;AR$1,RTRAB!$1:$1048576,$C33,0)*$D33,"-"))</f>
        <v>19.82115190061479</v>
      </c>
      <c r="BA33" s="15">
        <f>IF($B33="","",IFERROR(VLOOKUP(BA$4&amp;$B$1&amp;AR$1,RTRAB!$1:$1048576,$C33,0)*$D33,"-"))</f>
        <v>21.284151401725687</v>
      </c>
      <c r="BB33" s="15">
        <f>IF($B33="","",IFERROR(VLOOKUP(BB$4&amp;$B$1&amp;AR$1,RTRAB!$1:$1048576,$C33,0)*$D33,"-"))</f>
        <v>19.74367941075224</v>
      </c>
      <c r="BC33" s="15">
        <f>IF($B33="","",IFERROR(VLOOKUP(BC$4&amp;$B$1&amp;AR$1,RTRAB!$1:$1048576,$C33,0)*$D33,"-"))</f>
        <v>20.225012087201691</v>
      </c>
      <c r="BE33" s="14"/>
      <c r="BF33" s="14" t="s">
        <v>232</v>
      </c>
      <c r="BG33" s="15">
        <f>IF($B33="","",IFERROR(VLOOKUP(BG$4&amp;$B$1&amp;BE$1,RTRAB!$1:$1048576,$C33,0)*$D33,"-"))</f>
        <v>29.708734465935411</v>
      </c>
      <c r="BH33" s="15">
        <f>IF($B33="","",IFERROR(VLOOKUP(BH$4&amp;$B$1&amp;BE$1,RTRAB!$1:$1048576,$C33,0)*$D33,"-"))</f>
        <v>29.292161501719487</v>
      </c>
      <c r="BI33" s="15">
        <f>IF($B33="","",IFERROR(VLOOKUP(BI$4&amp;$B$1&amp;BE$1,RTRAB!$1:$1048576,$C33,0)*$D33,"-"))</f>
        <v>32.414377399232244</v>
      </c>
      <c r="BJ33" s="15">
        <f>IF($B33="","",IFERROR(VLOOKUP(BJ$4&amp;$B$1&amp;BE$1,RTRAB!$1:$1048576,$C33,0)*$D33,"-"))</f>
        <v>31.066806549230964</v>
      </c>
      <c r="BK33" s="15">
        <f>IF($B33="","",IFERROR(VLOOKUP(BK$4&amp;$B$1&amp;BE$1,RTRAB!$1:$1048576,$C33,0)*$D33,"-"))</f>
        <v>32.67034503609085</v>
      </c>
      <c r="BL33" s="15">
        <f>IF($B33="","",IFERROR(VLOOKUP(BL$4&amp;$B$1&amp;BE$1,RTRAB!$1:$1048576,$C33,0)*$D33,"-"))</f>
        <v>30.654601509003299</v>
      </c>
      <c r="BM33" s="15">
        <f>IF($B33="","",IFERROR(VLOOKUP(BM$4&amp;$B$1&amp;BE$1,RTRAB!$1:$1048576,$C33,0)*$D33,"-"))</f>
        <v>27.413969638961849</v>
      </c>
      <c r="BN33" s="15">
        <f>IF($B33="","",IFERROR(VLOOKUP(BN$4&amp;$B$1&amp;BE$1,RTRAB!$1:$1048576,$C33,0)*$D33,"-"))</f>
        <v>25.955249710375604</v>
      </c>
      <c r="BO33" s="15">
        <f>IF($B33="","",IFERROR(VLOOKUP(BO$4&amp;$B$1&amp;BE$1,RTRAB!$1:$1048576,$C33,0)*$D33,"-"))</f>
        <v>27.110316911665599</v>
      </c>
      <c r="BP33" s="15">
        <f>IF($B33="","",IFERROR(VLOOKUP(BP$4&amp;$B$1&amp;BE$1,RTRAB!$1:$1048576,$C33,0)*$D33,"-"))</f>
        <v>22.654466068579399</v>
      </c>
      <c r="BR33" s="14"/>
      <c r="BS33" s="14" t="s">
        <v>232</v>
      </c>
      <c r="BT33" s="15">
        <f>IF($B33="","",IFERROR(VLOOKUP(BT$4&amp;$B$1&amp;BR$1,RTRAB!$1:$1048576,$C33,0)*$D33,"-"))</f>
        <v>17.893769344947458</v>
      </c>
      <c r="BU33" s="15">
        <f>IF($B33="","",IFERROR(VLOOKUP(BU$4&amp;$B$1&amp;BR$1,RTRAB!$1:$1048576,$C33,0)*$D33,"-"))</f>
        <v>18.00447190800249</v>
      </c>
      <c r="BV33" s="15">
        <f>IF($B33="","",IFERROR(VLOOKUP(BV$4&amp;$B$1&amp;BR$1,RTRAB!$1:$1048576,$C33,0)*$D33,"-"))</f>
        <v>19.015776264980776</v>
      </c>
      <c r="BW33" s="15">
        <f>IF($B33="","",IFERROR(VLOOKUP(BW$4&amp;$B$1&amp;BR$1,RTRAB!$1:$1048576,$C33,0)*$D33,"-"))</f>
        <v>18.332475318015877</v>
      </c>
      <c r="BX33" s="15">
        <f>IF($B33="","",IFERROR(VLOOKUP(BX$4&amp;$B$1&amp;BR$1,RTRAB!$1:$1048576,$C33,0)*$D33,"-"))</f>
        <v>19.607359623500681</v>
      </c>
      <c r="BY33" s="15">
        <f>IF($B33="","",IFERROR(VLOOKUP(BY$4&amp;$B$1&amp;BR$1,RTRAB!$1:$1048576,$C33,0)*$D33,"-"))</f>
        <v>17.936459437646171</v>
      </c>
      <c r="BZ33" s="15">
        <f>IF($B33="","",IFERROR(VLOOKUP(BZ$4&amp;$B$1&amp;BR$1,RTRAB!$1:$1048576,$C33,0)*$D33,"-"))</f>
        <v>16.967563529537397</v>
      </c>
      <c r="CA33" s="15">
        <f>IF($B33="","",IFERROR(VLOOKUP(CA$4&amp;$B$1&amp;BR$1,RTRAB!$1:$1048576,$C33,0)*$D33,"-"))</f>
        <v>15.703482205124649</v>
      </c>
      <c r="CB33" s="15">
        <f>IF($B33="","",IFERROR(VLOOKUP(CB$4&amp;$B$1&amp;BR$1,RTRAB!$1:$1048576,$C33,0)*$D33,"-"))</f>
        <v>17.979809829692748</v>
      </c>
      <c r="CC33" s="15">
        <f>IF($B33="","",IFERROR(VLOOKUP(CC$4&amp;$B$1&amp;BR$1,RTRAB!$1:$1048576,$C33,0)*$D33,"-"))</f>
        <v>15.573572144071246</v>
      </c>
    </row>
    <row r="34" spans="1:81" ht="28.5" customHeight="1" x14ac:dyDescent="0.25">
      <c r="A34" s="64">
        <v>29</v>
      </c>
      <c r="B34" s="37" t="s">
        <v>61</v>
      </c>
      <c r="C34" s="41">
        <f>HLOOKUP($B34,RTRAB!$1:$2,2,0)</f>
        <v>16</v>
      </c>
      <c r="D34" s="41">
        <v>100</v>
      </c>
      <c r="E34" s="14"/>
      <c r="F34" s="14" t="s">
        <v>233</v>
      </c>
      <c r="G34" s="15">
        <f>IF($B34="","",IFERROR(VLOOKUP(G$4&amp;$B$1&amp;E$1,RTRAB!$1:$1048576,$C34,0)*$D34,"-"))</f>
        <v>9.3238251157464891</v>
      </c>
      <c r="H34" s="15">
        <f>IF($B34="","",IFERROR(VLOOKUP(H$4&amp;$B$1&amp;E$1,RTRAB!$1:$1048576,$C34,0)*$D34,"-"))</f>
        <v>9.0672749742561347</v>
      </c>
      <c r="I34" s="15">
        <f>IF($B34="","",IFERROR(VLOOKUP(I$4&amp;$B$1&amp;E$1,RTRAB!$1:$1048576,$C34,0)*$D34,"-"))</f>
        <v>10.207429796475006</v>
      </c>
      <c r="J34" s="15">
        <f>IF($B34="","",IFERROR(VLOOKUP(J$4&amp;$B$1&amp;E$1,RTRAB!$1:$1048576,$C34,0)*$D34,"-"))</f>
        <v>8.7575869097869994</v>
      </c>
      <c r="K34" s="15">
        <f>IF($B34="","",IFERROR(VLOOKUP(K$4&amp;$B$1&amp;E$1,RTRAB!$1:$1048576,$C34,0)*$D34,"-"))</f>
        <v>9.700087722926158</v>
      </c>
      <c r="L34" s="15">
        <f>IF($B34="","",IFERROR(VLOOKUP(L$4&amp;$B$1&amp;E$1,RTRAB!$1:$1048576,$C34,0)*$D34,"-"))</f>
        <v>9.622752229293555</v>
      </c>
      <c r="M34" s="15">
        <f>IF($B34="","",IFERROR(VLOOKUP(M$4&amp;$B$1&amp;E$1,RTRAB!$1:$1048576,$C34,0)*$D34,"-"))</f>
        <v>8.5011196830627291</v>
      </c>
      <c r="N34" s="15">
        <f>IF($B34="","",IFERROR(VLOOKUP(N$4&amp;$B$1&amp;E$1,RTRAB!$1:$1048576,$C34,0)*$D34,"-"))</f>
        <v>7.9650845495214186</v>
      </c>
      <c r="O34" s="15">
        <f>IF($B34="","",IFERROR(VLOOKUP(O$4&amp;$B$1&amp;E$1,RTRAB!$1:$1048576,$C34,0)*$D34,"-"))</f>
        <v>7.485597186733119</v>
      </c>
      <c r="P34" s="15">
        <f>IF($B34="","",IFERROR(VLOOKUP(P$4&amp;$B$1&amp;E$1,RTRAB!$1:$1048576,$C34,0)*$D34,"-"))</f>
        <v>6.8432020256874129</v>
      </c>
      <c r="Q34" s="58" t="s">
        <v>18</v>
      </c>
      <c r="R34" s="14"/>
      <c r="S34" s="14" t="s">
        <v>233</v>
      </c>
      <c r="T34" s="15">
        <f>IF($B34="","",IFERROR(VLOOKUP(T$4&amp;$B$1&amp;R$1,RTRAB!$1:$1048576,$C34,0)*$D34,"-"))</f>
        <v>9.7339069631540234</v>
      </c>
      <c r="U34" s="15">
        <f>IF($B34="","",IFERROR(VLOOKUP(U$4&amp;$B$1&amp;R$1,RTRAB!$1:$1048576,$C34,0)*$D34,"-"))</f>
        <v>9.6096058454412745</v>
      </c>
      <c r="V34" s="15">
        <f>IF($B34="","",IFERROR(VLOOKUP(V$4&amp;$B$1&amp;R$1,RTRAB!$1:$1048576,$C34,0)*$D34,"-"))</f>
        <v>10.597951637868595</v>
      </c>
      <c r="W34" s="15">
        <f>IF($B34="","",IFERROR(VLOOKUP(W$4&amp;$B$1&amp;R$1,RTRAB!$1:$1048576,$C34,0)*$D34,"-"))</f>
        <v>9.4506933250046021</v>
      </c>
      <c r="X34" s="15">
        <f>IF($B34="","",IFERROR(VLOOKUP(X$4&amp;$B$1&amp;R$1,RTRAB!$1:$1048576,$C34,0)*$D34,"-"))</f>
        <v>9.7975457313244991</v>
      </c>
      <c r="Y34" s="15">
        <f>IF($B34="","",IFERROR(VLOOKUP(Y$4&amp;$B$1&amp;R$1,RTRAB!$1:$1048576,$C34,0)*$D34,"-"))</f>
        <v>9.9854650912181899</v>
      </c>
      <c r="Z34" s="15">
        <f>IF($B34="","",IFERROR(VLOOKUP(Z$4&amp;$B$1&amp;R$1,RTRAB!$1:$1048576,$C34,0)*$D34,"-"))</f>
        <v>9.0909013694278595</v>
      </c>
      <c r="AA34" s="15">
        <f>IF($B34="","",IFERROR(VLOOKUP(AA$4&amp;$B$1&amp;R$1,RTRAB!$1:$1048576,$C34,0)*$D34,"-"))</f>
        <v>8.7645386426576053</v>
      </c>
      <c r="AB34" s="15">
        <f>IF($B34="","",IFERROR(VLOOKUP(AB$4&amp;$B$1&amp;R$1,RTRAB!$1:$1048576,$C34,0)*$D34,"-"))</f>
        <v>7.7834852357477624</v>
      </c>
      <c r="AC34" s="15">
        <f>IF($B34="","",IFERROR(VLOOKUP(AC$4&amp;$B$1&amp;R$1,RTRAB!$1:$1048576,$C34,0)*$D34,"-"))</f>
        <v>6.7695029933582909</v>
      </c>
      <c r="AE34" s="14"/>
      <c r="AF34" s="14" t="s">
        <v>233</v>
      </c>
      <c r="AG34" s="15">
        <f>IF($B34="","",IFERROR(VLOOKUP(AG$4&amp;$B$1&amp;AE$1,RTRAB!$1:$1048576,$C34,0)*$D34,"-"))</f>
        <v>8.2784514348645555</v>
      </c>
      <c r="AH34" s="15">
        <f>IF($B34="","",IFERROR(VLOOKUP(AH$4&amp;$B$1&amp;AE$1,RTRAB!$1:$1048576,$C34,0)*$D34,"-"))</f>
        <v>8.6379865339049129</v>
      </c>
      <c r="AI34" s="15">
        <f>IF($B34="","",IFERROR(VLOOKUP(AI$4&amp;$B$1&amp;AE$1,RTRAB!$1:$1048576,$C34,0)*$D34,"-"))</f>
        <v>8.9701454296455179</v>
      </c>
      <c r="AJ34" s="15">
        <f>IF($B34="","",IFERROR(VLOOKUP(AJ$4&amp;$B$1&amp;AE$1,RTRAB!$1:$1048576,$C34,0)*$D34,"-"))</f>
        <v>7.7960425290786954</v>
      </c>
      <c r="AK34" s="15">
        <f>IF($B34="","",IFERROR(VLOOKUP(AK$4&amp;$B$1&amp;AE$1,RTRAB!$1:$1048576,$C34,0)*$D34,"-"))</f>
        <v>8.9149716586833776</v>
      </c>
      <c r="AL34" s="15">
        <f>IF($B34="","",IFERROR(VLOOKUP(AL$4&amp;$B$1&amp;AE$1,RTRAB!$1:$1048576,$C34,0)*$D34,"-"))</f>
        <v>8.6167777825629805</v>
      </c>
      <c r="AM34" s="15">
        <f>IF($B34="","",IFERROR(VLOOKUP(AM$4&amp;$B$1&amp;AE$1,RTRAB!$1:$1048576,$C34,0)*$D34,"-"))</f>
        <v>8.1597986192929906</v>
      </c>
      <c r="AN34" s="15">
        <f>IF($B34="","",IFERROR(VLOOKUP(AN$4&amp;$B$1&amp;AE$1,RTRAB!$1:$1048576,$C34,0)*$D34,"-"))</f>
        <v>7.4791181196199235</v>
      </c>
      <c r="AO34" s="15">
        <f>IF($B34="","",IFERROR(VLOOKUP(AO$4&amp;$B$1&amp;AE$1,RTRAB!$1:$1048576,$C34,0)*$D34,"-"))</f>
        <v>6.9431997212510366</v>
      </c>
      <c r="AP34" s="15">
        <f>IF($B34="","",IFERROR(VLOOKUP(AP$4&amp;$B$1&amp;AE$1,RTRAB!$1:$1048576,$C34,0)*$D34,"-"))</f>
        <v>5.5667100765995743</v>
      </c>
      <c r="AR34" s="14"/>
      <c r="AS34" s="14" t="s">
        <v>233</v>
      </c>
      <c r="AT34" s="15">
        <f>IF($B34="","",IFERROR(VLOOKUP(AT$4&amp;$B$1&amp;AR$1,RTRAB!$1:$1048576,$C34,0)*$D34,"-"))</f>
        <v>8.1543927573175203</v>
      </c>
      <c r="AU34" s="15">
        <f>IF($B34="","",IFERROR(VLOOKUP(AU$4&amp;$B$1&amp;AR$1,RTRAB!$1:$1048576,$C34,0)*$D34,"-"))</f>
        <v>7.5434322470690107</v>
      </c>
      <c r="AV34" s="15">
        <f>IF($B34="","",IFERROR(VLOOKUP(AV$4&amp;$B$1&amp;AR$1,RTRAB!$1:$1048576,$C34,0)*$D34,"-"))</f>
        <v>9.1428518929320735</v>
      </c>
      <c r="AW34" s="15">
        <f>IF($B34="","",IFERROR(VLOOKUP(AW$4&amp;$B$1&amp;AR$1,RTRAB!$1:$1048576,$C34,0)*$D34,"-"))</f>
        <v>6.8672461038408965</v>
      </c>
      <c r="AX34" s="15">
        <f>IF($B34="","",IFERROR(VLOOKUP(AX$4&amp;$B$1&amp;AR$1,RTRAB!$1:$1048576,$C34,0)*$D34,"-"))</f>
        <v>9.4273109539028948</v>
      </c>
      <c r="AY34" s="15">
        <f>IF($B34="","",IFERROR(VLOOKUP(AY$4&amp;$B$1&amp;AR$1,RTRAB!$1:$1048576,$C34,0)*$D34,"-"))</f>
        <v>8.6010433994260893</v>
      </c>
      <c r="AZ34" s="15">
        <f>IF($B34="","",IFERROR(VLOOKUP(AZ$4&amp;$B$1&amp;AR$1,RTRAB!$1:$1048576,$C34,0)*$D34,"-"))</f>
        <v>6.8787790996514122</v>
      </c>
      <c r="BA34" s="15">
        <f>IF($B34="","",IFERROR(VLOOKUP(BA$4&amp;$B$1&amp;AR$1,RTRAB!$1:$1048576,$C34,0)*$D34,"-"))</f>
        <v>5.7299558937610833</v>
      </c>
      <c r="BB34" s="15">
        <f>IF($B34="","",IFERROR(VLOOKUP(BB$4&amp;$B$1&amp;AR$1,RTRAB!$1:$1048576,$C34,0)*$D34,"-"))</f>
        <v>6.6667172508507626</v>
      </c>
      <c r="BC34" s="15">
        <f>IF($B34="","",IFERROR(VLOOKUP(BC$4&amp;$B$1&amp;AR$1,RTRAB!$1:$1048576,$C34,0)*$D34,"-"))</f>
        <v>7.0524892000228263</v>
      </c>
      <c r="BE34" s="14"/>
      <c r="BF34" s="14" t="s">
        <v>233</v>
      </c>
      <c r="BG34" s="15">
        <f>IF($B34="","",IFERROR(VLOOKUP(BG$4&amp;$B$1&amp;BE$1,RTRAB!$1:$1048576,$C34,0)*$D34,"-"))</f>
        <v>11.47669831306829</v>
      </c>
      <c r="BH34" s="15">
        <f>IF($B34="","",IFERROR(VLOOKUP(BH$4&amp;$B$1&amp;BE$1,RTRAB!$1:$1048576,$C34,0)*$D34,"-"))</f>
        <v>10.739502977611377</v>
      </c>
      <c r="BI34" s="15">
        <f>IF($B34="","",IFERROR(VLOOKUP(BI$4&amp;$B$1&amp;BE$1,RTRAB!$1:$1048576,$C34,0)*$D34,"-"))</f>
        <v>12.512769016165642</v>
      </c>
      <c r="BJ34" s="15">
        <f>IF($B34="","",IFERROR(VLOOKUP(BJ$4&amp;$B$1&amp;BE$1,RTRAB!$1:$1048576,$C34,0)*$D34,"-"))</f>
        <v>11.50898116598443</v>
      </c>
      <c r="BK34" s="15">
        <f>IF($B34="","",IFERROR(VLOOKUP(BK$4&amp;$B$1&amp;BE$1,RTRAB!$1:$1048576,$C34,0)*$D34,"-"))</f>
        <v>10.826216112292251</v>
      </c>
      <c r="BL34" s="15">
        <f>IF($B34="","",IFERROR(VLOOKUP(BL$4&amp;$B$1&amp;BE$1,RTRAB!$1:$1048576,$C34,0)*$D34,"-"))</f>
        <v>11.639147650836358</v>
      </c>
      <c r="BM34" s="15">
        <f>IF($B34="","",IFERROR(VLOOKUP(BM$4&amp;$B$1&amp;BE$1,RTRAB!$1:$1048576,$C34,0)*$D34,"-"))</f>
        <v>10.177424401376696</v>
      </c>
      <c r="BN34" s="15">
        <f>IF($B34="","",IFERROR(VLOOKUP(BN$4&amp;$B$1&amp;BE$1,RTRAB!$1:$1048576,$C34,0)*$D34,"-"))</f>
        <v>10.207912292471535</v>
      </c>
      <c r="BO34" s="15">
        <f>IF($B34="","",IFERROR(VLOOKUP(BO$4&amp;$B$1&amp;BE$1,RTRAB!$1:$1048576,$C34,0)*$D34,"-"))</f>
        <v>8.7430156202980509</v>
      </c>
      <c r="BP34" s="15">
        <f>IF($B34="","",IFERROR(VLOOKUP(BP$4&amp;$B$1&amp;BE$1,RTRAB!$1:$1048576,$C34,0)*$D34,"-"))</f>
        <v>8.192577231333253</v>
      </c>
      <c r="BR34" s="14"/>
      <c r="BS34" s="14" t="s">
        <v>233</v>
      </c>
      <c r="BT34" s="15">
        <f>IF($B34="","",IFERROR(VLOOKUP(BT$4&amp;$B$1&amp;BR$1,RTRAB!$1:$1048576,$C34,0)*$D34,"-"))</f>
        <v>7.1895871450634861</v>
      </c>
      <c r="BU34" s="15">
        <f>IF($B34="","",IFERROR(VLOOKUP(BU$4&amp;$B$1&amp;BR$1,RTRAB!$1:$1048576,$C34,0)*$D34,"-"))</f>
        <v>6.8491243785132081</v>
      </c>
      <c r="BV34" s="15">
        <f>IF($B34="","",IFERROR(VLOOKUP(BV$4&amp;$B$1&amp;BR$1,RTRAB!$1:$1048576,$C34,0)*$D34,"-"))</f>
        <v>7.4881939060123655</v>
      </c>
      <c r="BW34" s="15">
        <f>IF($B34="","",IFERROR(VLOOKUP(BW$4&amp;$B$1&amp;BR$1,RTRAB!$1:$1048576,$C34,0)*$D34,"-"))</f>
        <v>6.7893559688766425</v>
      </c>
      <c r="BX34" s="15">
        <f>IF($B34="","",IFERROR(VLOOKUP(BX$4&amp;$B$1&amp;BR$1,RTRAB!$1:$1048576,$C34,0)*$D34,"-"))</f>
        <v>6.9416305676241059</v>
      </c>
      <c r="BY34" s="15">
        <f>IF($B34="","",IFERROR(VLOOKUP(BY$4&amp;$B$1&amp;BR$1,RTRAB!$1:$1048576,$C34,0)*$D34,"-"))</f>
        <v>6.4374563109927703</v>
      </c>
      <c r="BZ34" s="15">
        <f>IF($B34="","",IFERROR(VLOOKUP(BZ$4&amp;$B$1&amp;BR$1,RTRAB!$1:$1048576,$C34,0)*$D34,"-"))</f>
        <v>6.4831059205624726</v>
      </c>
      <c r="CA34" s="15">
        <f>IF($B34="","",IFERROR(VLOOKUP(CA$4&amp;$B$1&amp;BR$1,RTRAB!$1:$1048576,$C34,0)*$D34,"-"))</f>
        <v>5.6009636419490256</v>
      </c>
      <c r="CB34" s="15">
        <f>IF($B34="","",IFERROR(VLOOKUP(CB$4&amp;$B$1&amp;BR$1,RTRAB!$1:$1048576,$C34,0)*$D34,"-"))</f>
        <v>6.6710186461443461</v>
      </c>
      <c r="CC34" s="15">
        <f>IF($B34="","",IFERROR(VLOOKUP(CC$4&amp;$B$1&amp;BR$1,RTRAB!$1:$1048576,$C34,0)*$D34,"-"))</f>
        <v>5.381174515418059</v>
      </c>
    </row>
    <row r="35" spans="1:81" ht="28.5" customHeight="1" x14ac:dyDescent="0.25">
      <c r="A35" s="64">
        <v>30</v>
      </c>
      <c r="B35" s="37" t="s">
        <v>62</v>
      </c>
      <c r="C35" s="41">
        <f>HLOOKUP($B35,RTRAB!$1:$2,2,0)</f>
        <v>17</v>
      </c>
      <c r="D35" s="41">
        <v>100</v>
      </c>
      <c r="E35" s="14"/>
      <c r="F35" s="14" t="s">
        <v>234</v>
      </c>
      <c r="G35" s="15">
        <f>IF($B35="","",IFERROR(VLOOKUP(G$4&amp;$B$1&amp;E$1,RTRAB!$1:$1048576,$C35,0)*$D35,"-"))</f>
        <v>6.3995737260882706</v>
      </c>
      <c r="H35" s="15">
        <f>IF($B35="","",IFERROR(VLOOKUP(H$4&amp;$B$1&amp;E$1,RTRAB!$1:$1048576,$C35,0)*$D35,"-"))</f>
        <v>5.1821711012945126</v>
      </c>
      <c r="I35" s="15">
        <f>IF($B35="","",IFERROR(VLOOKUP(I$4&amp;$B$1&amp;E$1,RTRAB!$1:$1048576,$C35,0)*$D35,"-"))</f>
        <v>6.814517244945371</v>
      </c>
      <c r="J35" s="15">
        <f>IF($B35="","",IFERROR(VLOOKUP(J$4&amp;$B$1&amp;E$1,RTRAB!$1:$1048576,$C35,0)*$D35,"-"))</f>
        <v>5.6430298044317881</v>
      </c>
      <c r="K35" s="15">
        <f>IF($B35="","",IFERROR(VLOOKUP(K$4&amp;$B$1&amp;E$1,RTRAB!$1:$1048576,$C35,0)*$D35,"-"))</f>
        <v>6.2058336991552192</v>
      </c>
      <c r="L35" s="15">
        <f>IF($B35="","",IFERROR(VLOOKUP(L$4&amp;$B$1&amp;E$1,RTRAB!$1:$1048576,$C35,0)*$D35,"-"))</f>
        <v>4.999969114258711</v>
      </c>
      <c r="M35" s="15">
        <f>IF($B35="","",IFERROR(VLOOKUP(M$4&amp;$B$1&amp;E$1,RTRAB!$1:$1048576,$C35,0)*$D35,"-"))</f>
        <v>4.6621759799649514</v>
      </c>
      <c r="N35" s="15">
        <f>IF($B35="","",IFERROR(VLOOKUP(N$4&amp;$B$1&amp;E$1,RTRAB!$1:$1048576,$C35,0)*$D35,"-"))</f>
        <v>3.8826125184558471</v>
      </c>
      <c r="O35" s="15">
        <f>IF($B35="","",IFERROR(VLOOKUP(O$4&amp;$B$1&amp;E$1,RTRAB!$1:$1048576,$C35,0)*$D35,"-"))</f>
        <v>4.5882275746994852</v>
      </c>
      <c r="P35" s="15">
        <f>IF($B35="","",IFERROR(VLOOKUP(P$4&amp;$B$1&amp;E$1,RTRAB!$1:$1048576,$C35,0)*$D35,"-"))</f>
        <v>3.8776483102378085</v>
      </c>
      <c r="Q35" s="58" t="s">
        <v>18</v>
      </c>
      <c r="R35" s="14"/>
      <c r="S35" s="14" t="s">
        <v>234</v>
      </c>
      <c r="T35" s="15">
        <f>IF($B35="","",IFERROR(VLOOKUP(T$4&amp;$B$1&amp;R$1,RTRAB!$1:$1048576,$C35,0)*$D35,"-"))</f>
        <v>6.4126525203503881</v>
      </c>
      <c r="U35" s="15">
        <f>IF($B35="","",IFERROR(VLOOKUP(U$4&amp;$B$1&amp;R$1,RTRAB!$1:$1048576,$C35,0)*$D35,"-"))</f>
        <v>5.8214991656636821</v>
      </c>
      <c r="V35" s="15">
        <f>IF($B35="","",IFERROR(VLOOKUP(V$4&amp;$B$1&amp;R$1,RTRAB!$1:$1048576,$C35,0)*$D35,"-"))</f>
        <v>7.5989495870645438</v>
      </c>
      <c r="W35" s="15">
        <f>IF($B35="","",IFERROR(VLOOKUP(W$4&amp;$B$1&amp;R$1,RTRAB!$1:$1048576,$C35,0)*$D35,"-"))</f>
        <v>5.7270400604984912</v>
      </c>
      <c r="X35" s="15">
        <f>IF($B35="","",IFERROR(VLOOKUP(X$4&amp;$B$1&amp;R$1,RTRAB!$1:$1048576,$C35,0)*$D35,"-"))</f>
        <v>6.5899038552062823</v>
      </c>
      <c r="Y35" s="15">
        <f>IF($B35="","",IFERROR(VLOOKUP(Y$4&amp;$B$1&amp;R$1,RTRAB!$1:$1048576,$C35,0)*$D35,"-"))</f>
        <v>5.027961106352965</v>
      </c>
      <c r="Z35" s="15">
        <f>IF($B35="","",IFERROR(VLOOKUP(Z$4&amp;$B$1&amp;R$1,RTRAB!$1:$1048576,$C35,0)*$D35,"-"))</f>
        <v>5.1060652619442459</v>
      </c>
      <c r="AA35" s="15">
        <f>IF($B35="","",IFERROR(VLOOKUP(AA$4&amp;$B$1&amp;R$1,RTRAB!$1:$1048576,$C35,0)*$D35,"-"))</f>
        <v>4.0664786592467044</v>
      </c>
      <c r="AB35" s="15">
        <f>IF($B35="","",IFERROR(VLOOKUP(AB$4&amp;$B$1&amp;R$1,RTRAB!$1:$1048576,$C35,0)*$D35,"-"))</f>
        <v>4.5698488028632225</v>
      </c>
      <c r="AC35" s="15">
        <f>IF($B35="","",IFERROR(VLOOKUP(AC$4&amp;$B$1&amp;R$1,RTRAB!$1:$1048576,$C35,0)*$D35,"-"))</f>
        <v>4.0413640106469249</v>
      </c>
      <c r="AE35" s="14"/>
      <c r="AF35" s="14" t="s">
        <v>234</v>
      </c>
      <c r="AG35" s="15">
        <f>IF($B35="","",IFERROR(VLOOKUP(AG$4&amp;$B$1&amp;AE$1,RTRAB!$1:$1048576,$C35,0)*$D35,"-"))</f>
        <v>5.3602592869608578</v>
      </c>
      <c r="AH35" s="15">
        <f>IF($B35="","",IFERROR(VLOOKUP(AH$4&amp;$B$1&amp;AE$1,RTRAB!$1:$1048576,$C35,0)*$D35,"-"))</f>
        <v>5.805569302320631</v>
      </c>
      <c r="AI35" s="15">
        <f>IF($B35="","",IFERROR(VLOOKUP(AI$4&amp;$B$1&amp;AE$1,RTRAB!$1:$1048576,$C35,0)*$D35,"-"))</f>
        <v>6.5335033807708189</v>
      </c>
      <c r="AJ35" s="15">
        <f>IF($B35="","",IFERROR(VLOOKUP(AJ$4&amp;$B$1&amp;AE$1,RTRAB!$1:$1048576,$C35,0)*$D35,"-"))</f>
        <v>4.2185801824016593</v>
      </c>
      <c r="AK35" s="15">
        <f>IF($B35="","",IFERROR(VLOOKUP(AK$4&amp;$B$1&amp;AE$1,RTRAB!$1:$1048576,$C35,0)*$D35,"-"))</f>
        <v>5.4311108146135556</v>
      </c>
      <c r="AL35" s="15">
        <f>IF($B35="","",IFERROR(VLOOKUP(AL$4&amp;$B$1&amp;AE$1,RTRAB!$1:$1048576,$C35,0)*$D35,"-"))</f>
        <v>3.4865862367256364</v>
      </c>
      <c r="AM35" s="15">
        <f>IF($B35="","",IFERROR(VLOOKUP(AM$4&amp;$B$1&amp;AE$1,RTRAB!$1:$1048576,$C35,0)*$D35,"-"))</f>
        <v>3.6140277906834397</v>
      </c>
      <c r="AN35" s="15">
        <f>IF($B35="","",IFERROR(VLOOKUP(AN$4&amp;$B$1&amp;AE$1,RTRAB!$1:$1048576,$C35,0)*$D35,"-"))</f>
        <v>3.2701818458495016</v>
      </c>
      <c r="AO35" s="15">
        <f>IF($B35="","",IFERROR(VLOOKUP(AO$4&amp;$B$1&amp;AE$1,RTRAB!$1:$1048576,$C35,0)*$D35,"-"))</f>
        <v>3.6110726927194587</v>
      </c>
      <c r="AP35" s="15">
        <f>IF($B35="","",IFERROR(VLOOKUP(AP$4&amp;$B$1&amp;AE$1,RTRAB!$1:$1048576,$C35,0)*$D35,"-"))</f>
        <v>3.4061331947733517</v>
      </c>
      <c r="AR35" s="14"/>
      <c r="AS35" s="14" t="s">
        <v>234</v>
      </c>
      <c r="AT35" s="15">
        <f>IF($B35="","",IFERROR(VLOOKUP(AT$4&amp;$B$1&amp;AR$1,RTRAB!$1:$1048576,$C35,0)*$D35,"-"))</f>
        <v>6.3615083830595749</v>
      </c>
      <c r="AU35" s="15">
        <f>IF($B35="","",IFERROR(VLOOKUP(AU$4&amp;$B$1&amp;AR$1,RTRAB!$1:$1048576,$C35,0)*$D35,"-"))</f>
        <v>3.2009686330393459</v>
      </c>
      <c r="AV35" s="15">
        <f>IF($B35="","",IFERROR(VLOOKUP(AV$4&amp;$B$1&amp;AR$1,RTRAB!$1:$1048576,$C35,0)*$D35,"-"))</f>
        <v>4.3092231853250018</v>
      </c>
      <c r="AW35" s="15">
        <f>IF($B35="","",IFERROR(VLOOKUP(AW$4&amp;$B$1&amp;AR$1,RTRAB!$1:$1048576,$C35,0)*$D35,"-"))</f>
        <v>5.3908211182614734</v>
      </c>
      <c r="AX35" s="15">
        <f>IF($B35="","",IFERROR(VLOOKUP(AX$4&amp;$B$1&amp;AR$1,RTRAB!$1:$1048576,$C35,0)*$D35,"-"))</f>
        <v>5.0757805595494059</v>
      </c>
      <c r="AY35" s="15">
        <f>IF($B35="","",IFERROR(VLOOKUP(AY$4&amp;$B$1&amp;AR$1,RTRAB!$1:$1048576,$C35,0)*$D35,"-"))</f>
        <v>4.9220666931507493</v>
      </c>
      <c r="AZ35" s="15">
        <f>IF($B35="","",IFERROR(VLOOKUP(AZ$4&amp;$B$1&amp;AR$1,RTRAB!$1:$1048576,$C35,0)*$D35,"-"))</f>
        <v>3.3766921458934971</v>
      </c>
      <c r="BA35" s="15">
        <f>IF($B35="","",IFERROR(VLOOKUP(BA$4&amp;$B$1&amp;AR$1,RTRAB!$1:$1048576,$C35,0)*$D35,"-"))</f>
        <v>3.2614669459004686</v>
      </c>
      <c r="BB35" s="15">
        <f>IF($B35="","",IFERROR(VLOOKUP(BB$4&amp;$B$1&amp;AR$1,RTRAB!$1:$1048576,$C35,0)*$D35,"-"))</f>
        <v>4.6436755569883852</v>
      </c>
      <c r="BC35" s="15">
        <f>IF($B35="","",IFERROR(VLOOKUP(BC$4&amp;$B$1&amp;AR$1,RTRAB!$1:$1048576,$C35,0)*$D35,"-"))</f>
        <v>3.3000570241238965</v>
      </c>
      <c r="BE35" s="14"/>
      <c r="BF35" s="14" t="s">
        <v>234</v>
      </c>
      <c r="BG35" s="15">
        <f>IF($B35="","",IFERROR(VLOOKUP(BG$4&amp;$B$1&amp;BE$1,RTRAB!$1:$1048576,$C35,0)*$D35,"-"))</f>
        <v>7.9797244235025353</v>
      </c>
      <c r="BH35" s="15">
        <f>IF($B35="","",IFERROR(VLOOKUP(BH$4&amp;$B$1&amp;BE$1,RTRAB!$1:$1048576,$C35,0)*$D35,"-"))</f>
        <v>5.84447480313752</v>
      </c>
      <c r="BI35" s="15">
        <f>IF($B35="","",IFERROR(VLOOKUP(BI$4&amp;$B$1&amp;BE$1,RTRAB!$1:$1048576,$C35,0)*$D35,"-"))</f>
        <v>9.0500660695933046</v>
      </c>
      <c r="BJ35" s="15">
        <f>IF($B35="","",IFERROR(VLOOKUP(BJ$4&amp;$B$1&amp;BE$1,RTRAB!$1:$1048576,$C35,0)*$D35,"-"))</f>
        <v>7.8613352231428983</v>
      </c>
      <c r="BK35" s="15">
        <f>IF($B35="","",IFERROR(VLOOKUP(BK$4&amp;$B$1&amp;BE$1,RTRAB!$1:$1048576,$C35,0)*$D35,"-"))</f>
        <v>8.266903641290634</v>
      </c>
      <c r="BL35" s="15">
        <f>IF($B35="","",IFERROR(VLOOKUP(BL$4&amp;$B$1&amp;BE$1,RTRAB!$1:$1048576,$C35,0)*$D35,"-"))</f>
        <v>7.3481863562832244</v>
      </c>
      <c r="BM35" s="15">
        <f>IF($B35="","",IFERROR(VLOOKUP(BM$4&amp;$B$1&amp;BE$1,RTRAB!$1:$1048576,$C35,0)*$D35,"-"))</f>
        <v>7.1159776198877811</v>
      </c>
      <c r="BN35" s="15">
        <f>IF($B35="","",IFERROR(VLOOKUP(BN$4&amp;$B$1&amp;BE$1,RTRAB!$1:$1048576,$C35,0)*$D35,"-"))</f>
        <v>5.1014000708688023</v>
      </c>
      <c r="BO35" s="15">
        <f>IF($B35="","",IFERROR(VLOOKUP(BO$4&amp;$B$1&amp;BE$1,RTRAB!$1:$1048576,$C35,0)*$D35,"-"))</f>
        <v>5.8091128336784532</v>
      </c>
      <c r="BP35" s="15">
        <f>IF($B35="","",IFERROR(VLOOKUP(BP$4&amp;$B$1&amp;BE$1,RTRAB!$1:$1048576,$C35,0)*$D35,"-"))</f>
        <v>4.9164996659986642</v>
      </c>
      <c r="BR35" s="14"/>
      <c r="BS35" s="14" t="s">
        <v>234</v>
      </c>
      <c r="BT35" s="15">
        <f>IF($B35="","",IFERROR(VLOOKUP(BT$4&amp;$B$1&amp;BR$1,RTRAB!$1:$1048576,$C35,0)*$D35,"-"))</f>
        <v>3.8032632938138278</v>
      </c>
      <c r="BU35" s="15">
        <f>IF($B35="","",IFERROR(VLOOKUP(BU$4&amp;$B$1&amp;BR$1,RTRAB!$1:$1048576,$C35,0)*$D35,"-"))</f>
        <v>3.5775517113795474</v>
      </c>
      <c r="BV35" s="15">
        <f>IF($B35="","",IFERROR(VLOOKUP(BV$4&amp;$B$1&amp;BR$1,RTRAB!$1:$1048576,$C35,0)*$D35,"-"))</f>
        <v>3.8852270261259259</v>
      </c>
      <c r="BW35" s="15">
        <f>IF($B35="","",IFERROR(VLOOKUP(BW$4&amp;$B$1&amp;BR$1,RTRAB!$1:$1048576,$C35,0)*$D35,"-"))</f>
        <v>3.2653836742031221</v>
      </c>
      <c r="BX35" s="15">
        <f>IF($B35="","",IFERROR(VLOOKUP(BX$4&amp;$B$1&amp;BR$1,RTRAB!$1:$1048576,$C35,0)*$D35,"-"))</f>
        <v>3.4670055385478746</v>
      </c>
      <c r="BY35" s="15">
        <f>IF($B35="","",IFERROR(VLOOKUP(BY$4&amp;$B$1&amp;BR$1,RTRAB!$1:$1048576,$C35,0)*$D35,"-"))</f>
        <v>3.0365609534540239</v>
      </c>
      <c r="BZ35" s="15">
        <f>IF($B35="","",IFERROR(VLOOKUP(BZ$4&amp;$B$1&amp;BR$1,RTRAB!$1:$1048576,$C35,0)*$D35,"-"))</f>
        <v>2.9960833081472273</v>
      </c>
      <c r="CA35" s="15">
        <f>IF($B35="","",IFERROR(VLOOKUP(CA$4&amp;$B$1&amp;BR$1,RTRAB!$1:$1048576,$C35,0)*$D35,"-"))</f>
        <v>2.5588791576052077</v>
      </c>
      <c r="CB35" s="15">
        <f>IF($B35="","",IFERROR(VLOOKUP(CB$4&amp;$B$1&amp;BR$1,RTRAB!$1:$1048576,$C35,0)*$D35,"-"))</f>
        <v>3.1650938844745338</v>
      </c>
      <c r="CC35" s="15">
        <f>IF($B35="","",IFERROR(VLOOKUP(CC$4&amp;$B$1&amp;BR$1,RTRAB!$1:$1048576,$C35,0)*$D35,"-"))</f>
        <v>2.4421340025926721</v>
      </c>
    </row>
    <row r="36" spans="1:81" ht="28.5" customHeight="1" x14ac:dyDescent="0.25">
      <c r="A36" s="64">
        <v>31</v>
      </c>
      <c r="B36" s="37" t="s">
        <v>63</v>
      </c>
      <c r="C36" s="41">
        <f>HLOOKUP($B36,RTRAB!$1:$2,2,0)</f>
        <v>18</v>
      </c>
      <c r="D36" s="41">
        <v>100</v>
      </c>
      <c r="E36" s="14"/>
      <c r="F36" s="14" t="s">
        <v>235</v>
      </c>
      <c r="G36" s="15">
        <f>IF($B36="","",IFERROR(VLOOKUP(G$4&amp;$B$1&amp;E$1,RTRAB!$1:$1048576,$C36,0)*$D36,"-"))</f>
        <v>12.944393175822405</v>
      </c>
      <c r="H36" s="15">
        <f>IF($B36="","",IFERROR(VLOOKUP(H$4&amp;$B$1&amp;E$1,RTRAB!$1:$1048576,$C36,0)*$D36,"-"))</f>
        <v>11.280263367117978</v>
      </c>
      <c r="I36" s="15">
        <f>IF($B36="","",IFERROR(VLOOKUP(I$4&amp;$B$1&amp;E$1,RTRAB!$1:$1048576,$C36,0)*$D36,"-"))</f>
        <v>13.349717894566096</v>
      </c>
      <c r="J36" s="15">
        <f>IF($B36="","",IFERROR(VLOOKUP(J$4&amp;$B$1&amp;E$1,RTRAB!$1:$1048576,$C36,0)*$D36,"-"))</f>
        <v>11.385549395619377</v>
      </c>
      <c r="K36" s="15">
        <f>IF($B36="","",IFERROR(VLOOKUP(K$4&amp;$B$1&amp;E$1,RTRAB!$1:$1048576,$C36,0)*$D36,"-"))</f>
        <v>12.512871383806912</v>
      </c>
      <c r="L36" s="15">
        <f>IF($B36="","",IFERROR(VLOOKUP(L$4&amp;$B$1&amp;E$1,RTRAB!$1:$1048576,$C36,0)*$D36,"-"))</f>
        <v>11.232844240746051</v>
      </c>
      <c r="M36" s="15">
        <f>IF($B36="","",IFERROR(VLOOKUP(M$4&amp;$B$1&amp;E$1,RTRAB!$1:$1048576,$C36,0)*$D36,"-"))</f>
        <v>9.949152535379282</v>
      </c>
      <c r="N36" s="15">
        <f>IF($B36="","",IFERROR(VLOOKUP(N$4&amp;$B$1&amp;E$1,RTRAB!$1:$1048576,$C36,0)*$D36,"-"))</f>
        <v>8.6633546016225562</v>
      </c>
      <c r="O36" s="15">
        <f>IF($B36="","",IFERROR(VLOOKUP(O$4&amp;$B$1&amp;E$1,RTRAB!$1:$1048576,$C36,0)*$D36,"-"))</f>
        <v>8.3178510459494195</v>
      </c>
      <c r="P36" s="15">
        <f>IF($B36="","",IFERROR(VLOOKUP(P$4&amp;$B$1&amp;E$1,RTRAB!$1:$1048576,$C36,0)*$D36,"-"))</f>
        <v>8.2969058219131995</v>
      </c>
      <c r="Q36" s="58" t="s">
        <v>18</v>
      </c>
      <c r="R36" s="14"/>
      <c r="S36" s="14" t="s">
        <v>235</v>
      </c>
      <c r="T36" s="15">
        <f>IF($B36="","",IFERROR(VLOOKUP(T$4&amp;$B$1&amp;R$1,RTRAB!$1:$1048576,$C36,0)*$D36,"-"))</f>
        <v>14.276539367926762</v>
      </c>
      <c r="U36" s="15">
        <f>IF($B36="","",IFERROR(VLOOKUP(U$4&amp;$B$1&amp;R$1,RTRAB!$1:$1048576,$C36,0)*$D36,"-"))</f>
        <v>12.345352749231708</v>
      </c>
      <c r="V36" s="15">
        <f>IF($B36="","",IFERROR(VLOOKUP(V$4&amp;$B$1&amp;R$1,RTRAB!$1:$1048576,$C36,0)*$D36,"-"))</f>
        <v>14.786545717799351</v>
      </c>
      <c r="W36" s="15">
        <f>IF($B36="","",IFERROR(VLOOKUP(W$4&amp;$B$1&amp;R$1,RTRAB!$1:$1048576,$C36,0)*$D36,"-"))</f>
        <v>12.021445484058926</v>
      </c>
      <c r="X36" s="15">
        <f>IF($B36="","",IFERROR(VLOOKUP(X$4&amp;$B$1&amp;R$1,RTRAB!$1:$1048576,$C36,0)*$D36,"-"))</f>
        <v>12.935365754708783</v>
      </c>
      <c r="Y36" s="15">
        <f>IF($B36="","",IFERROR(VLOOKUP(Y$4&amp;$B$1&amp;R$1,RTRAB!$1:$1048576,$C36,0)*$D36,"-"))</f>
        <v>11.987743665555058</v>
      </c>
      <c r="Z36" s="15">
        <f>IF($B36="","",IFERROR(VLOOKUP(Z$4&amp;$B$1&amp;R$1,RTRAB!$1:$1048576,$C36,0)*$D36,"-"))</f>
        <v>10.752236108456106</v>
      </c>
      <c r="AA36" s="15">
        <f>IF($B36="","",IFERROR(VLOOKUP(AA$4&amp;$B$1&amp;R$1,RTRAB!$1:$1048576,$C36,0)*$D36,"-"))</f>
        <v>9.0803064803132987</v>
      </c>
      <c r="AB36" s="15">
        <f>IF($B36="","",IFERROR(VLOOKUP(AB$4&amp;$B$1&amp;R$1,RTRAB!$1:$1048576,$C36,0)*$D36,"-"))</f>
        <v>8.4458431593555066</v>
      </c>
      <c r="AC36" s="15">
        <f>IF($B36="","",IFERROR(VLOOKUP(AC$4&amp;$B$1&amp;R$1,RTRAB!$1:$1048576,$C36,0)*$D36,"-"))</f>
        <v>8.1909530575441281</v>
      </c>
      <c r="AE36" s="14"/>
      <c r="AF36" s="14" t="s">
        <v>235</v>
      </c>
      <c r="AG36" s="15">
        <f>IF($B36="","",IFERROR(VLOOKUP(AG$4&amp;$B$1&amp;AE$1,RTRAB!$1:$1048576,$C36,0)*$D36,"-"))</f>
        <v>12.43704551132852</v>
      </c>
      <c r="AH36" s="15">
        <f>IF($B36="","",IFERROR(VLOOKUP(AH$4&amp;$B$1&amp;AE$1,RTRAB!$1:$1048576,$C36,0)*$D36,"-"))</f>
        <v>10.586842300007399</v>
      </c>
      <c r="AI36" s="15">
        <f>IF($B36="","",IFERROR(VLOOKUP(AI$4&amp;$B$1&amp;AE$1,RTRAB!$1:$1048576,$C36,0)*$D36,"-"))</f>
        <v>12.354819201553727</v>
      </c>
      <c r="AJ36" s="15">
        <f>IF($B36="","",IFERROR(VLOOKUP(AJ$4&amp;$B$1&amp;AE$1,RTRAB!$1:$1048576,$C36,0)*$D36,"-"))</f>
        <v>8.3750462824762053</v>
      </c>
      <c r="AK36" s="15">
        <f>IF($B36="","",IFERROR(VLOOKUP(AK$4&amp;$B$1&amp;AE$1,RTRAB!$1:$1048576,$C36,0)*$D36,"-"))</f>
        <v>11.793005405390865</v>
      </c>
      <c r="AL36" s="15">
        <f>IF($B36="","",IFERROR(VLOOKUP(AL$4&amp;$B$1&amp;AE$1,RTRAB!$1:$1048576,$C36,0)*$D36,"-"))</f>
        <v>8.7863179074446691</v>
      </c>
      <c r="AM36" s="15">
        <f>IF($B36="","",IFERROR(VLOOKUP(AM$4&amp;$B$1&amp;AE$1,RTRAB!$1:$1048576,$C36,0)*$D36,"-"))</f>
        <v>7.3277001781916429</v>
      </c>
      <c r="AN36" s="15">
        <f>IF($B36="","",IFERROR(VLOOKUP(AN$4&amp;$B$1&amp;AE$1,RTRAB!$1:$1048576,$C36,0)*$D36,"-"))</f>
        <v>8.2007565791396981</v>
      </c>
      <c r="AO36" s="15">
        <f>IF($B36="","",IFERROR(VLOOKUP(AO$4&amp;$B$1&amp;AE$1,RTRAB!$1:$1048576,$C36,0)*$D36,"-"))</f>
        <v>7.4381745297563988</v>
      </c>
      <c r="AP36" s="15">
        <f>IF($B36="","",IFERROR(VLOOKUP(AP$4&amp;$B$1&amp;AE$1,RTRAB!$1:$1048576,$C36,0)*$D36,"-"))</f>
        <v>7.3013607586151714</v>
      </c>
      <c r="AR36" s="14"/>
      <c r="AS36" s="14" t="s">
        <v>235</v>
      </c>
      <c r="AT36" s="15">
        <f>IF($B36="","",IFERROR(VLOOKUP(AT$4&amp;$B$1&amp;AR$1,RTRAB!$1:$1048576,$C36,0)*$D36,"-"))</f>
        <v>10.274101796870088</v>
      </c>
      <c r="AU36" s="15">
        <f>IF($B36="","",IFERROR(VLOOKUP(AU$4&amp;$B$1&amp;AR$1,RTRAB!$1:$1048576,$C36,0)*$D36,"-"))</f>
        <v>9.2424592597676138</v>
      </c>
      <c r="AV36" s="15">
        <f>IF($B36="","",IFERROR(VLOOKUP(AV$4&amp;$B$1&amp;AR$1,RTRAB!$1:$1048576,$C36,0)*$D36,"-"))</f>
        <v>10.748490422681648</v>
      </c>
      <c r="AW36" s="15">
        <f>IF($B36="","",IFERROR(VLOOKUP(AW$4&amp;$B$1&amp;AR$1,RTRAB!$1:$1048576,$C36,0)*$D36,"-"))</f>
        <v>10.167630566268496</v>
      </c>
      <c r="AX36" s="15">
        <f>IF($B36="","",IFERROR(VLOOKUP(AX$4&amp;$B$1&amp;AR$1,RTRAB!$1:$1048576,$C36,0)*$D36,"-"))</f>
        <v>11.752763459083619</v>
      </c>
      <c r="AY36" s="15">
        <f>IF($B36="","",IFERROR(VLOOKUP(AY$4&amp;$B$1&amp;AR$1,RTRAB!$1:$1048576,$C36,0)*$D36,"-"))</f>
        <v>9.9072799421321616</v>
      </c>
      <c r="AZ36" s="15">
        <f>IF($B36="","",IFERROR(VLOOKUP(AZ$4&amp;$B$1&amp;AR$1,RTRAB!$1:$1048576,$C36,0)*$D36,"-"))</f>
        <v>8.6535755453166239</v>
      </c>
      <c r="BA36" s="15">
        <f>IF($B36="","",IFERROR(VLOOKUP(BA$4&amp;$B$1&amp;AR$1,RTRAB!$1:$1048576,$C36,0)*$D36,"-"))</f>
        <v>7.8791571211575988</v>
      </c>
      <c r="BB36" s="15">
        <f>IF($B36="","",IFERROR(VLOOKUP(BB$4&amp;$B$1&amp;AR$1,RTRAB!$1:$1048576,$C36,0)*$D36,"-"))</f>
        <v>8.0776851043329021</v>
      </c>
      <c r="BC36" s="15">
        <f>IF($B36="","",IFERROR(VLOOKUP(BC$4&amp;$B$1&amp;AR$1,RTRAB!$1:$1048576,$C36,0)*$D36,"-"))</f>
        <v>8.4994945286316224</v>
      </c>
      <c r="BE36" s="14"/>
      <c r="BF36" s="14" t="s">
        <v>235</v>
      </c>
      <c r="BG36" s="15">
        <f>IF($B36="","",IFERROR(VLOOKUP(BG$4&amp;$B$1&amp;BE$1,RTRAB!$1:$1048576,$C36,0)*$D36,"-"))</f>
        <v>15.665035832041479</v>
      </c>
      <c r="BH36" s="15">
        <f>IF($B36="","",IFERROR(VLOOKUP(BH$4&amp;$B$1&amp;BE$1,RTRAB!$1:$1048576,$C36,0)*$D36,"-"))</f>
        <v>13.65943892363588</v>
      </c>
      <c r="BI36" s="15">
        <f>IF($B36="","",IFERROR(VLOOKUP(BI$4&amp;$B$1&amp;BE$1,RTRAB!$1:$1048576,$C36,0)*$D36,"-"))</f>
        <v>16.733856131676767</v>
      </c>
      <c r="BJ36" s="15">
        <f>IF($B36="","",IFERROR(VLOOKUP(BJ$4&amp;$B$1&amp;BE$1,RTRAB!$1:$1048576,$C36,0)*$D36,"-"))</f>
        <v>14.793689013046265</v>
      </c>
      <c r="BK36" s="15">
        <f>IF($B36="","",IFERROR(VLOOKUP(BK$4&amp;$B$1&amp;BE$1,RTRAB!$1:$1048576,$C36,0)*$D36,"-"))</f>
        <v>13.789645620902673</v>
      </c>
      <c r="BL36" s="15">
        <f>IF($B36="","",IFERROR(VLOOKUP(BL$4&amp;$B$1&amp;BE$1,RTRAB!$1:$1048576,$C36,0)*$D36,"-"))</f>
        <v>14.689507930973589</v>
      </c>
      <c r="BM36" s="15">
        <f>IF($B36="","",IFERROR(VLOOKUP(BM$4&amp;$B$1&amp;BE$1,RTRAB!$1:$1048576,$C36,0)*$D36,"-"))</f>
        <v>13.102450207443159</v>
      </c>
      <c r="BN36" s="15">
        <f>IF($B36="","",IFERROR(VLOOKUP(BN$4&amp;$B$1&amp;BE$1,RTRAB!$1:$1048576,$C36,0)*$D36,"-"))</f>
        <v>9.7492457138537407</v>
      </c>
      <c r="BO36" s="15">
        <f>IF($B36="","",IFERROR(VLOOKUP(BO$4&amp;$B$1&amp;BE$1,RTRAB!$1:$1048576,$C36,0)*$D36,"-"))</f>
        <v>9.1645790674094787</v>
      </c>
      <c r="BP36" s="15">
        <f>IF($B36="","",IFERROR(VLOOKUP(BP$4&amp;$B$1&amp;BE$1,RTRAB!$1:$1048576,$C36,0)*$D36,"-"))</f>
        <v>8.8306963493243416</v>
      </c>
      <c r="BR36" s="14"/>
      <c r="BS36" s="14" t="s">
        <v>235</v>
      </c>
      <c r="BT36" s="15">
        <f>IF($B36="","",IFERROR(VLOOKUP(BT$4&amp;$B$1&amp;BR$1,RTRAB!$1:$1048576,$C36,0)*$D36,"-"))</f>
        <v>8.4276494772477903</v>
      </c>
      <c r="BU36" s="15">
        <f>IF($B36="","",IFERROR(VLOOKUP(BU$4&amp;$B$1&amp;BR$1,RTRAB!$1:$1048576,$C36,0)*$D36,"-"))</f>
        <v>7.8451304893193949</v>
      </c>
      <c r="BV36" s="15">
        <f>IF($B36="","",IFERROR(VLOOKUP(BV$4&amp;$B$1&amp;BR$1,RTRAB!$1:$1048576,$C36,0)*$D36,"-"))</f>
        <v>8.1132870541527105</v>
      </c>
      <c r="BW36" s="15">
        <f>IF($B36="","",IFERROR(VLOOKUP(BW$4&amp;$B$1&amp;BR$1,RTRAB!$1:$1048576,$C36,0)*$D36,"-"))</f>
        <v>7.4579696076061088</v>
      </c>
      <c r="BX36" s="15">
        <f>IF($B36="","",IFERROR(VLOOKUP(BX$4&amp;$B$1&amp;BR$1,RTRAB!$1:$1048576,$C36,0)*$D36,"-"))</f>
        <v>7.6515889586795556</v>
      </c>
      <c r="BY36" s="15">
        <f>IF($B36="","",IFERROR(VLOOKUP(BY$4&amp;$B$1&amp;BR$1,RTRAB!$1:$1048576,$C36,0)*$D36,"-"))</f>
        <v>6.7950156575211791</v>
      </c>
      <c r="BZ36" s="15">
        <f>IF($B36="","",IFERROR(VLOOKUP(BZ$4&amp;$B$1&amp;BR$1,RTRAB!$1:$1048576,$C36,0)*$D36,"-"))</f>
        <v>6.421357957061387</v>
      </c>
      <c r="CA36" s="15">
        <f>IF($B36="","",IFERROR(VLOOKUP(CA$4&amp;$B$1&amp;BR$1,RTRAB!$1:$1048576,$C36,0)*$D36,"-"))</f>
        <v>5.5589415829895801</v>
      </c>
      <c r="CB36" s="15">
        <f>IF($B36="","",IFERROR(VLOOKUP(CB$4&amp;$B$1&amp;BR$1,RTRAB!$1:$1048576,$C36,0)*$D36,"-"))</f>
        <v>6.8186697642462368</v>
      </c>
      <c r="CC36" s="15">
        <f>IF($B36="","",IFERROR(VLOOKUP(CC$4&amp;$B$1&amp;BR$1,RTRAB!$1:$1048576,$C36,0)*$D36,"-"))</f>
        <v>5.5968939800134967</v>
      </c>
    </row>
    <row r="37" spans="1:81" ht="28.5" customHeight="1" x14ac:dyDescent="0.25">
      <c r="A37" s="64">
        <v>32</v>
      </c>
      <c r="B37" s="37" t="s">
        <v>64</v>
      </c>
      <c r="C37" s="41">
        <f>HLOOKUP($B37,RTRAB!$1:$2,2,0)</f>
        <v>19</v>
      </c>
      <c r="D37" s="41">
        <v>100</v>
      </c>
      <c r="E37" s="14"/>
      <c r="F37" s="14" t="s">
        <v>236</v>
      </c>
      <c r="G37" s="15">
        <f>IF($B37="","",IFERROR(VLOOKUP(G$4&amp;$B$1&amp;E$1,RTRAB!$1:$1048576,$C37,0)*$D37,"-"))</f>
        <v>13.428626818268974</v>
      </c>
      <c r="H37" s="15">
        <f>IF($B37="","",IFERROR(VLOOKUP(H$4&amp;$B$1&amp;E$1,RTRAB!$1:$1048576,$C37,0)*$D37,"-"))</f>
        <v>12.247266527523685</v>
      </c>
      <c r="I37" s="15">
        <f>IF($B37="","",IFERROR(VLOOKUP(I$4&amp;$B$1&amp;E$1,RTRAB!$1:$1048576,$C37,0)*$D37,"-"))</f>
        <v>13.560886182145854</v>
      </c>
      <c r="J37" s="15">
        <f>IF($B37="","",IFERROR(VLOOKUP(J$4&amp;$B$1&amp;E$1,RTRAB!$1:$1048576,$C37,0)*$D37,"-"))</f>
        <v>11.75645499387312</v>
      </c>
      <c r="K37" s="15">
        <f>IF($B37="","",IFERROR(VLOOKUP(K$4&amp;$B$1&amp;E$1,RTRAB!$1:$1048576,$C37,0)*$D37,"-"))</f>
        <v>13.853199688765475</v>
      </c>
      <c r="L37" s="15">
        <f>IF($B37="","",IFERROR(VLOOKUP(L$4&amp;$B$1&amp;E$1,RTRAB!$1:$1048576,$C37,0)*$D37,"-"))</f>
        <v>12.444788926126874</v>
      </c>
      <c r="M37" s="15">
        <f>IF($B37="","",IFERROR(VLOOKUP(M$4&amp;$B$1&amp;E$1,RTRAB!$1:$1048576,$C37,0)*$D37,"-"))</f>
        <v>10.170012352988174</v>
      </c>
      <c r="N37" s="15">
        <f>IF($B37="","",IFERROR(VLOOKUP(N$4&amp;$B$1&amp;E$1,RTRAB!$1:$1048576,$C37,0)*$D37,"-"))</f>
        <v>9.591677021477647</v>
      </c>
      <c r="O37" s="15">
        <f>IF($B37="","",IFERROR(VLOOKUP(O$4&amp;$B$1&amp;E$1,RTRAB!$1:$1048576,$C37,0)*$D37,"-"))</f>
        <v>9.894147652093503</v>
      </c>
      <c r="P37" s="15">
        <f>IF($B37="","",IFERROR(VLOOKUP(P$4&amp;$B$1&amp;E$1,RTRAB!$1:$1048576,$C37,0)*$D37,"-"))</f>
        <v>8.8647768997670671</v>
      </c>
      <c r="Q37" s="58" t="s">
        <v>18</v>
      </c>
      <c r="R37" s="14"/>
      <c r="S37" s="14" t="s">
        <v>236</v>
      </c>
      <c r="T37" s="15">
        <f>IF($B37="","",IFERROR(VLOOKUP(T$4&amp;$B$1&amp;R$1,RTRAB!$1:$1048576,$C37,0)*$D37,"-"))</f>
        <v>13.753250623589015</v>
      </c>
      <c r="U37" s="15">
        <f>IF($B37="","",IFERROR(VLOOKUP(U$4&amp;$B$1&amp;R$1,RTRAB!$1:$1048576,$C37,0)*$D37,"-"))</f>
        <v>12.911681951178439</v>
      </c>
      <c r="V37" s="15">
        <f>IF($B37="","",IFERROR(VLOOKUP(V$4&amp;$B$1&amp;R$1,RTRAB!$1:$1048576,$C37,0)*$D37,"-"))</f>
        <v>13.95388087791091</v>
      </c>
      <c r="W37" s="15">
        <f>IF($B37="","",IFERROR(VLOOKUP(W$4&amp;$B$1&amp;R$1,RTRAB!$1:$1048576,$C37,0)*$D37,"-"))</f>
        <v>12.329441523111072</v>
      </c>
      <c r="X37" s="15">
        <f>IF($B37="","",IFERROR(VLOOKUP(X$4&amp;$B$1&amp;R$1,RTRAB!$1:$1048576,$C37,0)*$D37,"-"))</f>
        <v>13.255745314533332</v>
      </c>
      <c r="Y37" s="15">
        <f>IF($B37="","",IFERROR(VLOOKUP(Y$4&amp;$B$1&amp;R$1,RTRAB!$1:$1048576,$C37,0)*$D37,"-"))</f>
        <v>12.521823514376443</v>
      </c>
      <c r="Z37" s="15">
        <f>IF($B37="","",IFERROR(VLOOKUP(Z$4&amp;$B$1&amp;R$1,RTRAB!$1:$1048576,$C37,0)*$D37,"-"))</f>
        <v>10.607265182990911</v>
      </c>
      <c r="AA37" s="15">
        <f>IF($B37="","",IFERROR(VLOOKUP(AA$4&amp;$B$1&amp;R$1,RTRAB!$1:$1048576,$C37,0)*$D37,"-"))</f>
        <v>10.043993674257651</v>
      </c>
      <c r="AB37" s="15">
        <f>IF($B37="","",IFERROR(VLOOKUP(AB$4&amp;$B$1&amp;R$1,RTRAB!$1:$1048576,$C37,0)*$D37,"-"))</f>
        <v>10.341923143701276</v>
      </c>
      <c r="AC37" s="15">
        <f>IF($B37="","",IFERROR(VLOOKUP(AC$4&amp;$B$1&amp;R$1,RTRAB!$1:$1048576,$C37,0)*$D37,"-"))</f>
        <v>8.9604103806841717</v>
      </c>
      <c r="AE37" s="14"/>
      <c r="AF37" s="14" t="s">
        <v>236</v>
      </c>
      <c r="AG37" s="15">
        <f>IF($B37="","",IFERROR(VLOOKUP(AG$4&amp;$B$1&amp;AE$1,RTRAB!$1:$1048576,$C37,0)*$D37,"-"))</f>
        <v>10.048959474857838</v>
      </c>
      <c r="AH37" s="15">
        <f>IF($B37="","",IFERROR(VLOOKUP(AH$4&amp;$B$1&amp;AE$1,RTRAB!$1:$1048576,$C37,0)*$D37,"-"))</f>
        <v>11.354946379114891</v>
      </c>
      <c r="AI37" s="15">
        <f>IF($B37="","",IFERROR(VLOOKUP(AI$4&amp;$B$1&amp;AE$1,RTRAB!$1:$1048576,$C37,0)*$D37,"-"))</f>
        <v>10.865014685806479</v>
      </c>
      <c r="AJ37" s="15">
        <f>IF($B37="","",IFERROR(VLOOKUP(AJ$4&amp;$B$1&amp;AE$1,RTRAB!$1:$1048576,$C37,0)*$D37,"-"))</f>
        <v>10.186717227328666</v>
      </c>
      <c r="AK37" s="15">
        <f>IF($B37="","",IFERROR(VLOOKUP(AK$4&amp;$B$1&amp;AE$1,RTRAB!$1:$1048576,$C37,0)*$D37,"-"))</f>
        <v>10.736908756387001</v>
      </c>
      <c r="AL37" s="15">
        <f>IF($B37="","",IFERROR(VLOOKUP(AL$4&amp;$B$1&amp;AE$1,RTRAB!$1:$1048576,$C37,0)*$D37,"-"))</f>
        <v>9.3863713830365452</v>
      </c>
      <c r="AM37" s="15">
        <f>IF($B37="","",IFERROR(VLOOKUP(AM$4&amp;$B$1&amp;AE$1,RTRAB!$1:$1048576,$C37,0)*$D37,"-"))</f>
        <v>10.823632997820672</v>
      </c>
      <c r="AN37" s="15">
        <f>IF($B37="","",IFERROR(VLOOKUP(AN$4&amp;$B$1&amp;AE$1,RTRAB!$1:$1048576,$C37,0)*$D37,"-"))</f>
        <v>7.2862609918657837</v>
      </c>
      <c r="AO37" s="15">
        <f>IF($B37="","",IFERROR(VLOOKUP(AO$4&amp;$B$1&amp;AE$1,RTRAB!$1:$1048576,$C37,0)*$D37,"-"))</f>
        <v>9.1587185130838833</v>
      </c>
      <c r="AP37" s="15">
        <f>IF($B37="","",IFERROR(VLOOKUP(AP$4&amp;$B$1&amp;AE$1,RTRAB!$1:$1048576,$C37,0)*$D37,"-"))</f>
        <v>6.4076729260483338</v>
      </c>
      <c r="AR37" s="14"/>
      <c r="AS37" s="14" t="s">
        <v>236</v>
      </c>
      <c r="AT37" s="15">
        <f>IF($B37="","",IFERROR(VLOOKUP(AT$4&amp;$B$1&amp;AR$1,RTRAB!$1:$1048576,$C37,0)*$D37,"-"))</f>
        <v>12.28778299585848</v>
      </c>
      <c r="AU37" s="15">
        <f>IF($B37="","",IFERROR(VLOOKUP(AU$4&amp;$B$1&amp;AR$1,RTRAB!$1:$1048576,$C37,0)*$D37,"-"))</f>
        <v>10.083584299495934</v>
      </c>
      <c r="AV37" s="15">
        <f>IF($B37="","",IFERROR(VLOOKUP(AV$4&amp;$B$1&amp;AR$1,RTRAB!$1:$1048576,$C37,0)*$D37,"-"))</f>
        <v>12.220877389298684</v>
      </c>
      <c r="AW37" s="15">
        <f>IF($B37="","",IFERROR(VLOOKUP(AW$4&amp;$B$1&amp;AR$1,RTRAB!$1:$1048576,$C37,0)*$D37,"-"))</f>
        <v>10.184958852766234</v>
      </c>
      <c r="AX37" s="15">
        <f>IF($B37="","",IFERROR(VLOOKUP(AX$4&amp;$B$1&amp;AR$1,RTRAB!$1:$1048576,$C37,0)*$D37,"-"))</f>
        <v>15.746468214997812</v>
      </c>
      <c r="AY37" s="15">
        <f>IF($B37="","",IFERROR(VLOOKUP(AY$4&amp;$B$1&amp;AR$1,RTRAB!$1:$1048576,$C37,0)*$D37,"-"))</f>
        <v>12.206152731241863</v>
      </c>
      <c r="AZ37" s="15">
        <f>IF($B37="","",IFERROR(VLOOKUP(AZ$4&amp;$B$1&amp;AR$1,RTRAB!$1:$1048576,$C37,0)*$D37,"-"))</f>
        <v>8.8411733068553229</v>
      </c>
      <c r="BA37" s="15">
        <f>IF($B37="","",IFERROR(VLOOKUP(BA$4&amp;$B$1&amp;AR$1,RTRAB!$1:$1048576,$C37,0)*$D37,"-"))</f>
        <v>8.2475334691802473</v>
      </c>
      <c r="BB37" s="15">
        <f>IF($B37="","",IFERROR(VLOOKUP(BB$4&amp;$B$1&amp;AR$1,RTRAB!$1:$1048576,$C37,0)*$D37,"-"))</f>
        <v>8.6033380902153009</v>
      </c>
      <c r="BC37" s="15">
        <f>IF($B37="","",IFERROR(VLOOKUP(BC$4&amp;$B$1&amp;AR$1,RTRAB!$1:$1048576,$C37,0)*$D37,"-"))</f>
        <v>8.5359085864007707</v>
      </c>
      <c r="BE37" s="14"/>
      <c r="BF37" s="14" t="s">
        <v>236</v>
      </c>
      <c r="BG37" s="15">
        <f>IF($B37="","",IFERROR(VLOOKUP(BG$4&amp;$B$1&amp;BE$1,RTRAB!$1:$1048576,$C37,0)*$D37,"-"))</f>
        <v>17.445553970518308</v>
      </c>
      <c r="BH37" s="15">
        <f>IF($B37="","",IFERROR(VLOOKUP(BH$4&amp;$B$1&amp;BE$1,RTRAB!$1:$1048576,$C37,0)*$D37,"-"))</f>
        <v>14.540108763688778</v>
      </c>
      <c r="BI37" s="15">
        <f>IF($B37="","",IFERROR(VLOOKUP(BI$4&amp;$B$1&amp;BE$1,RTRAB!$1:$1048576,$C37,0)*$D37,"-"))</f>
        <v>16.870946737856489</v>
      </c>
      <c r="BJ37" s="15">
        <f>IF($B37="","",IFERROR(VLOOKUP(BJ$4&amp;$B$1&amp;BE$1,RTRAB!$1:$1048576,$C37,0)*$D37,"-"))</f>
        <v>14.311390453989667</v>
      </c>
      <c r="BK37" s="15">
        <f>IF($B37="","",IFERROR(VLOOKUP(BK$4&amp;$B$1&amp;BE$1,RTRAB!$1:$1048576,$C37,0)*$D37,"-"))</f>
        <v>15.95169385368726</v>
      </c>
      <c r="BL37" s="15">
        <f>IF($B37="","",IFERROR(VLOOKUP(BL$4&amp;$B$1&amp;BE$1,RTRAB!$1:$1048576,$C37,0)*$D37,"-"))</f>
        <v>15.305287950408086</v>
      </c>
      <c r="BM37" s="15">
        <f>IF($B37="","",IFERROR(VLOOKUP(BM$4&amp;$B$1&amp;BE$1,RTRAB!$1:$1048576,$C37,0)*$D37,"-"))</f>
        <v>10.392747442817523</v>
      </c>
      <c r="BN37" s="15">
        <f>IF($B37="","",IFERROR(VLOOKUP(BN$4&amp;$B$1&amp;BE$1,RTRAB!$1:$1048576,$C37,0)*$D37,"-"))</f>
        <v>12.237660949564974</v>
      </c>
      <c r="BO37" s="15">
        <f>IF($B37="","",IFERROR(VLOOKUP(BO$4&amp;$B$1&amp;BE$1,RTRAB!$1:$1048576,$C37,0)*$D37,"-"))</f>
        <v>11.439024592589316</v>
      </c>
      <c r="BP37" s="15">
        <f>IF($B37="","",IFERROR(VLOOKUP(BP$4&amp;$B$1&amp;BE$1,RTRAB!$1:$1048576,$C37,0)*$D37,"-"))</f>
        <v>11.147873589475289</v>
      </c>
      <c r="BR37" s="14"/>
      <c r="BS37" s="14" t="s">
        <v>236</v>
      </c>
      <c r="BT37" s="15">
        <f>IF($B37="","",IFERROR(VLOOKUP(BT$4&amp;$B$1&amp;BR$1,RTRAB!$1:$1048576,$C37,0)*$D37,"-"))</f>
        <v>11.731842985823366</v>
      </c>
      <c r="BU37" s="15">
        <f>IF($B37="","",IFERROR(VLOOKUP(BU$4&amp;$B$1&amp;BR$1,RTRAB!$1:$1048576,$C37,0)*$D37,"-"))</f>
        <v>11.402651636047223</v>
      </c>
      <c r="BV37" s="15">
        <f>IF($B37="","",IFERROR(VLOOKUP(BV$4&amp;$B$1&amp;BR$1,RTRAB!$1:$1048576,$C37,0)*$D37,"-"))</f>
        <v>12.388226332970619</v>
      </c>
      <c r="BW37" s="15">
        <f>IF($B37="","",IFERROR(VLOOKUP(BW$4&amp;$B$1&amp;BR$1,RTRAB!$1:$1048576,$C37,0)*$D37,"-"))</f>
        <v>10.877716029535796</v>
      </c>
      <c r="BX37" s="15">
        <f>IF($B37="","",IFERROR(VLOOKUP(BX$4&amp;$B$1&amp;BR$1,RTRAB!$1:$1048576,$C37,0)*$D37,"-"))</f>
        <v>11.945959942064031</v>
      </c>
      <c r="BY37" s="15">
        <f>IF($B37="","",IFERROR(VLOOKUP(BY$4&amp;$B$1&amp;BR$1,RTRAB!$1:$1048576,$C37,0)*$D37,"-"))</f>
        <v>10.379844348088767</v>
      </c>
      <c r="BZ37" s="15">
        <f>IF($B37="","",IFERROR(VLOOKUP(BZ$4&amp;$B$1&amp;BR$1,RTRAB!$1:$1048576,$C37,0)*$D37,"-"))</f>
        <v>9.6626520149458504</v>
      </c>
      <c r="CA37" s="15">
        <f>IF($B37="","",IFERROR(VLOOKUP(CA$4&amp;$B$1&amp;BR$1,RTRAB!$1:$1048576,$C37,0)*$D37,"-"))</f>
        <v>8.5517853963332549</v>
      </c>
      <c r="CB37" s="15">
        <f>IF($B37="","",IFERROR(VLOOKUP(CB$4&amp;$B$1&amp;BR$1,RTRAB!$1:$1048576,$C37,0)*$D37,"-"))</f>
        <v>9.886324117106831</v>
      </c>
      <c r="CC37" s="15">
        <f>IF($B37="","",IFERROR(VLOOKUP(CC$4&amp;$B$1&amp;BR$1,RTRAB!$1:$1048576,$C37,0)*$D37,"-"))</f>
        <v>7.8184913372135174</v>
      </c>
    </row>
    <row r="38" spans="1:81" ht="28.5" customHeight="1" x14ac:dyDescent="0.25">
      <c r="A38" s="64">
        <v>33</v>
      </c>
      <c r="B38" s="37" t="s">
        <v>65</v>
      </c>
      <c r="C38" s="41">
        <f>HLOOKUP($B38,RTRAB!$1:$2,2,0)</f>
        <v>20</v>
      </c>
      <c r="D38" s="41">
        <v>100</v>
      </c>
      <c r="E38" s="14"/>
      <c r="F38" s="14" t="s">
        <v>237</v>
      </c>
      <c r="G38" s="15">
        <f>IF($B38="","",IFERROR(VLOOKUP(G$4&amp;$B$1&amp;E$1,RTRAB!$1:$1048576,$C38,0)*$D38,"-"))</f>
        <v>18.918420042496333</v>
      </c>
      <c r="H38" s="15">
        <f>IF($B38="","",IFERROR(VLOOKUP(H$4&amp;$B$1&amp;E$1,RTRAB!$1:$1048576,$C38,0)*$D38,"-"))</f>
        <v>18.713772535691149</v>
      </c>
      <c r="I38" s="15">
        <f>IF($B38="","",IFERROR(VLOOKUP(I$4&amp;$B$1&amp;E$1,RTRAB!$1:$1048576,$C38,0)*$D38,"-"))</f>
        <v>22.664142622530349</v>
      </c>
      <c r="J38" s="15">
        <f>IF($B38="","",IFERROR(VLOOKUP(J$4&amp;$B$1&amp;E$1,RTRAB!$1:$1048576,$C38,0)*$D38,"-"))</f>
        <v>21.527750440059162</v>
      </c>
      <c r="K38" s="15">
        <f>IF($B38="","",IFERROR(VLOOKUP(K$4&amp;$B$1&amp;E$1,RTRAB!$1:$1048576,$C38,0)*$D38,"-"))</f>
        <v>22.213495492573269</v>
      </c>
      <c r="L38" s="15">
        <f>IF($B38="","",IFERROR(VLOOKUP(L$4&amp;$B$1&amp;E$1,RTRAB!$1:$1048576,$C38,0)*$D38,"-"))</f>
        <v>22.243531161822684</v>
      </c>
      <c r="M38" s="15">
        <f>IF($B38="","",IFERROR(VLOOKUP(M$4&amp;$B$1&amp;E$1,RTRAB!$1:$1048576,$C38,0)*$D38,"-"))</f>
        <v>18.72962245649822</v>
      </c>
      <c r="N38" s="15">
        <f>IF($B38="","",IFERROR(VLOOKUP(N$4&amp;$B$1&amp;E$1,RTRAB!$1:$1048576,$C38,0)*$D38,"-"))</f>
        <v>18.219057434648178</v>
      </c>
      <c r="O38" s="15">
        <f>IF($B38="","",IFERROR(VLOOKUP(O$4&amp;$B$1&amp;E$1,RTRAB!$1:$1048576,$C38,0)*$D38,"-"))</f>
        <v>16.380064394201899</v>
      </c>
      <c r="P38" s="15">
        <f>IF($B38="","",IFERROR(VLOOKUP(P$4&amp;$B$1&amp;E$1,RTRAB!$1:$1048576,$C38,0)*$D38,"-"))</f>
        <v>16.024686374693278</v>
      </c>
      <c r="Q38" s="58" t="s">
        <v>18</v>
      </c>
      <c r="R38" s="14"/>
      <c r="S38" s="14" t="s">
        <v>237</v>
      </c>
      <c r="T38" s="15">
        <f>IF($B38="","",IFERROR(VLOOKUP(T$4&amp;$B$1&amp;R$1,RTRAB!$1:$1048576,$C38,0)*$D38,"-"))</f>
        <v>18.103629833279257</v>
      </c>
      <c r="U38" s="15">
        <f>IF($B38="","",IFERROR(VLOOKUP(U$4&amp;$B$1&amp;R$1,RTRAB!$1:$1048576,$C38,0)*$D38,"-"))</f>
        <v>20.203736544727182</v>
      </c>
      <c r="V38" s="15">
        <f>IF($B38="","",IFERROR(VLOOKUP(V$4&amp;$B$1&amp;R$1,RTRAB!$1:$1048576,$C38,0)*$D38,"-"))</f>
        <v>23.270414837787463</v>
      </c>
      <c r="W38" s="15">
        <f>IF($B38="","",IFERROR(VLOOKUP(W$4&amp;$B$1&amp;R$1,RTRAB!$1:$1048576,$C38,0)*$D38,"-"))</f>
        <v>22.333428140221951</v>
      </c>
      <c r="X38" s="15">
        <f>IF($B38="","",IFERROR(VLOOKUP(X$4&amp;$B$1&amp;R$1,RTRAB!$1:$1048576,$C38,0)*$D38,"-"))</f>
        <v>22.633007457377005</v>
      </c>
      <c r="Y38" s="15">
        <f>IF($B38="","",IFERROR(VLOOKUP(Y$4&amp;$B$1&amp;R$1,RTRAB!$1:$1048576,$C38,0)*$D38,"-"))</f>
        <v>23.924879955357863</v>
      </c>
      <c r="Z38" s="15">
        <f>IF($B38="","",IFERROR(VLOOKUP(Z$4&amp;$B$1&amp;R$1,RTRAB!$1:$1048576,$C38,0)*$D38,"-"))</f>
        <v>21.086605419917777</v>
      </c>
      <c r="AA38" s="15">
        <f>IF($B38="","",IFERROR(VLOOKUP(AA$4&amp;$B$1&amp;R$1,RTRAB!$1:$1048576,$C38,0)*$D38,"-"))</f>
        <v>17.840934473165877</v>
      </c>
      <c r="AB38" s="15">
        <f>IF($B38="","",IFERROR(VLOOKUP(AB$4&amp;$B$1&amp;R$1,RTRAB!$1:$1048576,$C38,0)*$D38,"-"))</f>
        <v>17.464572677185938</v>
      </c>
      <c r="AC38" s="15">
        <f>IF($B38="","",IFERROR(VLOOKUP(AC$4&amp;$B$1&amp;R$1,RTRAB!$1:$1048576,$C38,0)*$D38,"-"))</f>
        <v>14.969812866289708</v>
      </c>
      <c r="AE38" s="14"/>
      <c r="AF38" s="14" t="s">
        <v>237</v>
      </c>
      <c r="AG38" s="15">
        <f>IF($B38="","",IFERROR(VLOOKUP(AG$4&amp;$B$1&amp;AE$1,RTRAB!$1:$1048576,$C38,0)*$D38,"-"))</f>
        <v>15.407441102730379</v>
      </c>
      <c r="AH38" s="15">
        <f>IF($B38="","",IFERROR(VLOOKUP(AH$4&amp;$B$1&amp;AE$1,RTRAB!$1:$1048576,$C38,0)*$D38,"-"))</f>
        <v>19.738321142607518</v>
      </c>
      <c r="AI38" s="15">
        <f>IF($B38="","",IFERROR(VLOOKUP(AI$4&amp;$B$1&amp;AE$1,RTRAB!$1:$1048576,$C38,0)*$D38,"-"))</f>
        <v>23.182555434067272</v>
      </c>
      <c r="AJ38" s="15">
        <f>IF($B38="","",IFERROR(VLOOKUP(AJ$4&amp;$B$1&amp;AE$1,RTRAB!$1:$1048576,$C38,0)*$D38,"-"))</f>
        <v>18.851453755035298</v>
      </c>
      <c r="AK38" s="15">
        <f>IF($B38="","",IFERROR(VLOOKUP(AK$4&amp;$B$1&amp;AE$1,RTRAB!$1:$1048576,$C38,0)*$D38,"-"))</f>
        <v>20.381526546238639</v>
      </c>
      <c r="AL38" s="15">
        <f>IF($B38="","",IFERROR(VLOOKUP(AL$4&amp;$B$1&amp;AE$1,RTRAB!$1:$1048576,$C38,0)*$D38,"-"))</f>
        <v>21.533202201501712</v>
      </c>
      <c r="AM38" s="15">
        <f>IF($B38="","",IFERROR(VLOOKUP(AM$4&amp;$B$1&amp;AE$1,RTRAB!$1:$1048576,$C38,0)*$D38,"-"))</f>
        <v>16.446610684145497</v>
      </c>
      <c r="AN38" s="15">
        <f>IF($B38="","",IFERROR(VLOOKUP(AN$4&amp;$B$1&amp;AE$1,RTRAB!$1:$1048576,$C38,0)*$D38,"-"))</f>
        <v>15.858763300542059</v>
      </c>
      <c r="AO38" s="15">
        <f>IF($B38="","",IFERROR(VLOOKUP(AO$4&amp;$B$1&amp;AE$1,RTRAB!$1:$1048576,$C38,0)*$D38,"-"))</f>
        <v>15.24428509576326</v>
      </c>
      <c r="AP38" s="15">
        <f>IF($B38="","",IFERROR(VLOOKUP(AP$4&amp;$B$1&amp;AE$1,RTRAB!$1:$1048576,$C38,0)*$D38,"-"))</f>
        <v>10.778982027712992</v>
      </c>
      <c r="AR38" s="14"/>
      <c r="AS38" s="14" t="s">
        <v>237</v>
      </c>
      <c r="AT38" s="15">
        <f>IF($B38="","",IFERROR(VLOOKUP(AT$4&amp;$B$1&amp;AR$1,RTRAB!$1:$1048576,$C38,0)*$D38,"-"))</f>
        <v>21.201776983753522</v>
      </c>
      <c r="AU38" s="15">
        <f>IF($B38="","",IFERROR(VLOOKUP(AU$4&amp;$B$1&amp;AR$1,RTRAB!$1:$1048576,$C38,0)*$D38,"-"))</f>
        <v>13.865053729767455</v>
      </c>
      <c r="AV38" s="15">
        <f>IF($B38="","",IFERROR(VLOOKUP(AV$4&amp;$B$1&amp;AR$1,RTRAB!$1:$1048576,$C38,0)*$D38,"-"))</f>
        <v>20.766129032258064</v>
      </c>
      <c r="AW38" s="15">
        <f>IF($B38="","",IFERROR(VLOOKUP(AW$4&amp;$B$1&amp;AR$1,RTRAB!$1:$1048576,$C38,0)*$D38,"-"))</f>
        <v>19.331768912727679</v>
      </c>
      <c r="AX38" s="15">
        <f>IF($B38="","",IFERROR(VLOOKUP(AX$4&amp;$B$1&amp;AR$1,RTRAB!$1:$1048576,$C38,0)*$D38,"-"))</f>
        <v>20.879974414035729</v>
      </c>
      <c r="AY38" s="15">
        <f>IF($B38="","",IFERROR(VLOOKUP(AY$4&amp;$B$1&amp;AR$1,RTRAB!$1:$1048576,$C38,0)*$D38,"-"))</f>
        <v>17.784031038914367</v>
      </c>
      <c r="AZ38" s="15">
        <f>IF($B38="","",IFERROR(VLOOKUP(AZ$4&amp;$B$1&amp;AR$1,RTRAB!$1:$1048576,$C38,0)*$D38,"-"))</f>
        <v>12.813814070715512</v>
      </c>
      <c r="BA38" s="15">
        <f>IF($B38="","",IFERROR(VLOOKUP(BA$4&amp;$B$1&amp;AR$1,RTRAB!$1:$1048576,$C38,0)*$D38,"-"))</f>
        <v>19.285622234632072</v>
      </c>
      <c r="BB38" s="15">
        <f>IF($B38="","",IFERROR(VLOOKUP(BB$4&amp;$B$1&amp;AR$1,RTRAB!$1:$1048576,$C38,0)*$D38,"-"))</f>
        <v>12.955824981895484</v>
      </c>
      <c r="BC38" s="15">
        <f>IF($B38="","",IFERROR(VLOOKUP(BC$4&amp;$B$1&amp;AR$1,RTRAB!$1:$1048576,$C38,0)*$D38,"-"))</f>
        <v>18.75085667291086</v>
      </c>
      <c r="BE38" s="14"/>
      <c r="BF38" s="14" t="s">
        <v>237</v>
      </c>
      <c r="BG38" s="15">
        <f>IF($B38="","",IFERROR(VLOOKUP(BG$4&amp;$B$1&amp;BE$1,RTRAB!$1:$1048576,$C38,0)*$D38,"-"))</f>
        <v>21.244177736155951</v>
      </c>
      <c r="BH38" s="15">
        <f>IF($B38="","",IFERROR(VLOOKUP(BH$4&amp;$B$1&amp;BE$1,RTRAB!$1:$1048576,$C38,0)*$D38,"-"))</f>
        <v>20.70013750468766</v>
      </c>
      <c r="BI38" s="15">
        <f>IF($B38="","",IFERROR(VLOOKUP(BI$4&amp;$B$1&amp;BE$1,RTRAB!$1:$1048576,$C38,0)*$D38,"-"))</f>
        <v>23.353942409537652</v>
      </c>
      <c r="BJ38" s="15">
        <f>IF($B38="","",IFERROR(VLOOKUP(BJ$4&amp;$B$1&amp;BE$1,RTRAB!$1:$1048576,$C38,0)*$D38,"-"))</f>
        <v>26.01551008788347</v>
      </c>
      <c r="BK38" s="15">
        <f>IF($B38="","",IFERROR(VLOOKUP(BK$4&amp;$B$1&amp;BE$1,RTRAB!$1:$1048576,$C38,0)*$D38,"-"))</f>
        <v>25.323091159552881</v>
      </c>
      <c r="BL38" s="15">
        <f>IF($B38="","",IFERROR(VLOOKUP(BL$4&amp;$B$1&amp;BE$1,RTRAB!$1:$1048576,$C38,0)*$D38,"-"))</f>
        <v>26.183300516584733</v>
      </c>
      <c r="BM38" s="15">
        <f>IF($B38="","",IFERROR(VLOOKUP(BM$4&amp;$B$1&amp;BE$1,RTRAB!$1:$1048576,$C38,0)*$D38,"-"))</f>
        <v>25.741612218744091</v>
      </c>
      <c r="BN38" s="15">
        <f>IF($B38="","",IFERROR(VLOOKUP(BN$4&amp;$B$1&amp;BE$1,RTRAB!$1:$1048576,$C38,0)*$D38,"-"))</f>
        <v>19.868950784652043</v>
      </c>
      <c r="BO38" s="15">
        <f>IF($B38="","",IFERROR(VLOOKUP(BO$4&amp;$B$1&amp;BE$1,RTRAB!$1:$1048576,$C38,0)*$D38,"-"))</f>
        <v>19.747497736583316</v>
      </c>
      <c r="BP38" s="15">
        <f>IF($B38="","",IFERROR(VLOOKUP(BP$4&amp;$B$1&amp;BE$1,RTRAB!$1:$1048576,$C38,0)*$D38,"-"))</f>
        <v>19.829089196859211</v>
      </c>
      <c r="BR38" s="14"/>
      <c r="BS38" s="14" t="s">
        <v>237</v>
      </c>
      <c r="BT38" s="15">
        <f>IF($B38="","",IFERROR(VLOOKUP(BT$4&amp;$B$1&amp;BR$1,RTRAB!$1:$1048576,$C38,0)*$D38,"-"))</f>
        <v>17.057593233863511</v>
      </c>
      <c r="BU38" s="15">
        <f>IF($B38="","",IFERROR(VLOOKUP(BU$4&amp;$B$1&amp;BR$1,RTRAB!$1:$1048576,$C38,0)*$D38,"-"))</f>
        <v>17.369502405616181</v>
      </c>
      <c r="BV38" s="15">
        <f>IF($B38="","",IFERROR(VLOOKUP(BV$4&amp;$B$1&amp;BR$1,RTRAB!$1:$1048576,$C38,0)*$D38,"-"))</f>
        <v>18.783361088825743</v>
      </c>
      <c r="BW38" s="15">
        <f>IF($B38="","",IFERROR(VLOOKUP(BW$4&amp;$B$1&amp;BR$1,RTRAB!$1:$1048576,$C38,0)*$D38,"-"))</f>
        <v>17.526405158400983</v>
      </c>
      <c r="BX38" s="15">
        <f>IF($B38="","",IFERROR(VLOOKUP(BX$4&amp;$B$1&amp;BR$1,RTRAB!$1:$1048576,$C38,0)*$D38,"-"))</f>
        <v>18.460862326551279</v>
      </c>
      <c r="BY38" s="15">
        <f>IF($B38="","",IFERROR(VLOOKUP(BY$4&amp;$B$1&amp;BR$1,RTRAB!$1:$1048576,$C38,0)*$D38,"-"))</f>
        <v>16.762977652308063</v>
      </c>
      <c r="BZ38" s="15">
        <f>IF($B38="","",IFERROR(VLOOKUP(BZ$4&amp;$B$1&amp;BR$1,RTRAB!$1:$1048576,$C38,0)*$D38,"-"))</f>
        <v>16.395031776161545</v>
      </c>
      <c r="CA38" s="15">
        <f>IF($B38="","",IFERROR(VLOOKUP(CA$4&amp;$B$1&amp;BR$1,RTRAB!$1:$1048576,$C38,0)*$D38,"-"))</f>
        <v>13.991980798892106</v>
      </c>
      <c r="CB38" s="15">
        <f>IF($B38="","",IFERROR(VLOOKUP(CB$4&amp;$B$1&amp;BR$1,RTRAB!$1:$1048576,$C38,0)*$D38,"-"))</f>
        <v>15.555118333105517</v>
      </c>
      <c r="CC38" s="15">
        <f>IF($B38="","",IFERROR(VLOOKUP(CC$4&amp;$B$1&amp;BR$1,RTRAB!$1:$1048576,$C38,0)*$D38,"-"))</f>
        <v>12.91294304415082</v>
      </c>
    </row>
    <row r="39" spans="1:81" ht="28.5" customHeight="1" x14ac:dyDescent="0.25">
      <c r="A39" s="64">
        <v>34</v>
      </c>
      <c r="B39" s="37" t="s">
        <v>66</v>
      </c>
      <c r="C39" s="41">
        <f>HLOOKUP($B39,RTRAB!$1:$2,2,0)</f>
        <v>21</v>
      </c>
      <c r="D39" s="41">
        <v>100</v>
      </c>
      <c r="E39" s="14"/>
      <c r="F39" s="14" t="s">
        <v>238</v>
      </c>
      <c r="G39" s="15">
        <f>IF($B39="","",IFERROR(VLOOKUP(G$4&amp;$B$1&amp;E$1,RTRAB!$1:$1048576,$C39,0)*$D39,"-"))</f>
        <v>11.907453862746664</v>
      </c>
      <c r="H39" s="15">
        <f>IF($B39="","",IFERROR(VLOOKUP(H$4&amp;$B$1&amp;E$1,RTRAB!$1:$1048576,$C39,0)*$D39,"-"))</f>
        <v>12.542661719302162</v>
      </c>
      <c r="I39" s="15">
        <f>IF($B39="","",IFERROR(VLOOKUP(I$4&amp;$B$1&amp;E$1,RTRAB!$1:$1048576,$C39,0)*$D39,"-"))</f>
        <v>12.573294876145233</v>
      </c>
      <c r="J39" s="15">
        <f>IF($B39="","",IFERROR(VLOOKUP(J$4&amp;$B$1&amp;E$1,RTRAB!$1:$1048576,$C39,0)*$D39,"-"))</f>
        <v>11.564849478863017</v>
      </c>
      <c r="K39" s="15">
        <f>IF($B39="","",IFERROR(VLOOKUP(K$4&amp;$B$1&amp;E$1,RTRAB!$1:$1048576,$C39,0)*$D39,"-"))</f>
        <v>12.661356145942934</v>
      </c>
      <c r="L39" s="15">
        <f>IF($B39="","",IFERROR(VLOOKUP(L$4&amp;$B$1&amp;E$1,RTRAB!$1:$1048576,$C39,0)*$D39,"-"))</f>
        <v>11.746725759228843</v>
      </c>
      <c r="M39" s="15">
        <f>IF($B39="","",IFERROR(VLOOKUP(M$4&amp;$B$1&amp;E$1,RTRAB!$1:$1048576,$C39,0)*$D39,"-"))</f>
        <v>11.229099782297725</v>
      </c>
      <c r="N39" s="15">
        <f>IF($B39="","",IFERROR(VLOOKUP(N$4&amp;$B$1&amp;E$1,RTRAB!$1:$1048576,$C39,0)*$D39,"-"))</f>
        <v>10.625544963148231</v>
      </c>
      <c r="O39" s="15">
        <f>IF($B39="","",IFERROR(VLOOKUP(O$4&amp;$B$1&amp;E$1,RTRAB!$1:$1048576,$C39,0)*$D39,"-"))</f>
        <v>10.141310696810395</v>
      </c>
      <c r="P39" s="15">
        <f>IF($B39="","",IFERROR(VLOOKUP(P$4&amp;$B$1&amp;E$1,RTRAB!$1:$1048576,$C39,0)*$D39,"-"))</f>
        <v>8.4325287414565526</v>
      </c>
      <c r="Q39" s="58" t="s">
        <v>18</v>
      </c>
      <c r="R39" s="14"/>
      <c r="S39" s="14" t="s">
        <v>238</v>
      </c>
      <c r="T39" s="15">
        <f>IF($B39="","",IFERROR(VLOOKUP(T$4&amp;$B$1&amp;R$1,RTRAB!$1:$1048576,$C39,0)*$D39,"-"))</f>
        <v>12.511745560938396</v>
      </c>
      <c r="U39" s="15">
        <f>IF($B39="","",IFERROR(VLOOKUP(U$4&amp;$B$1&amp;R$1,RTRAB!$1:$1048576,$C39,0)*$D39,"-"))</f>
        <v>12.831913702622183</v>
      </c>
      <c r="V39" s="15">
        <f>IF($B39="","",IFERROR(VLOOKUP(V$4&amp;$B$1&amp;R$1,RTRAB!$1:$1048576,$C39,0)*$D39,"-"))</f>
        <v>13.016841473774617</v>
      </c>
      <c r="W39" s="15">
        <f>IF($B39="","",IFERROR(VLOOKUP(W$4&amp;$B$1&amp;R$1,RTRAB!$1:$1048576,$C39,0)*$D39,"-"))</f>
        <v>12.018442863976036</v>
      </c>
      <c r="X39" s="15">
        <f>IF($B39="","",IFERROR(VLOOKUP(X$4&amp;$B$1&amp;R$1,RTRAB!$1:$1048576,$C39,0)*$D39,"-"))</f>
        <v>12.967717420243515</v>
      </c>
      <c r="Y39" s="15">
        <f>IF($B39="","",IFERROR(VLOOKUP(Y$4&amp;$B$1&amp;R$1,RTRAB!$1:$1048576,$C39,0)*$D39,"-"))</f>
        <v>11.927250643269247</v>
      </c>
      <c r="Z39" s="15">
        <f>IF($B39="","",IFERROR(VLOOKUP(Z$4&amp;$B$1&amp;R$1,RTRAB!$1:$1048576,$C39,0)*$D39,"-"))</f>
        <v>11.580186248280251</v>
      </c>
      <c r="AA39" s="15">
        <f>IF($B39="","",IFERROR(VLOOKUP(AA$4&amp;$B$1&amp;R$1,RTRAB!$1:$1048576,$C39,0)*$D39,"-"))</f>
        <v>11.35328902611335</v>
      </c>
      <c r="AB39" s="15">
        <f>IF($B39="","",IFERROR(VLOOKUP(AB$4&amp;$B$1&amp;R$1,RTRAB!$1:$1048576,$C39,0)*$D39,"-"))</f>
        <v>10.370638031572966</v>
      </c>
      <c r="AC39" s="15">
        <f>IF($B39="","",IFERROR(VLOOKUP(AC$4&amp;$B$1&amp;R$1,RTRAB!$1:$1048576,$C39,0)*$D39,"-"))</f>
        <v>8.2165403506567873</v>
      </c>
      <c r="AE39" s="14"/>
      <c r="AF39" s="14" t="s">
        <v>238</v>
      </c>
      <c r="AG39" s="15">
        <f>IF($B39="","",IFERROR(VLOOKUP(AG$4&amp;$B$1&amp;AE$1,RTRAB!$1:$1048576,$C39,0)*$D39,"-"))</f>
        <v>11.694508823671097</v>
      </c>
      <c r="AH39" s="15">
        <f>IF($B39="","",IFERROR(VLOOKUP(AH$4&amp;$B$1&amp;AE$1,RTRAB!$1:$1048576,$C39,0)*$D39,"-"))</f>
        <v>11.102577152639615</v>
      </c>
      <c r="AI39" s="15">
        <f>IF($B39="","",IFERROR(VLOOKUP(AI$4&amp;$B$1&amp;AE$1,RTRAB!$1:$1048576,$C39,0)*$D39,"-"))</f>
        <v>11.330832596310085</v>
      </c>
      <c r="AJ39" s="15">
        <f>IF($B39="","",IFERROR(VLOOKUP(AJ$4&amp;$B$1&amp;AE$1,RTRAB!$1:$1048576,$C39,0)*$D39,"-"))</f>
        <v>9.7249958212736765</v>
      </c>
      <c r="AK39" s="15">
        <f>IF($B39="","",IFERROR(VLOOKUP(AK$4&amp;$B$1&amp;AE$1,RTRAB!$1:$1048576,$C39,0)*$D39,"-"))</f>
        <v>10.585250338294994</v>
      </c>
      <c r="AL39" s="15">
        <f>IF($B39="","",IFERROR(VLOOKUP(AL$4&amp;$B$1&amp;AE$1,RTRAB!$1:$1048576,$C39,0)*$D39,"-"))</f>
        <v>10.445279622207671</v>
      </c>
      <c r="AM39" s="15">
        <f>IF($B39="","",IFERROR(VLOOKUP(AM$4&amp;$B$1&amp;AE$1,RTRAB!$1:$1048576,$C39,0)*$D39,"-"))</f>
        <v>9.8123946903382233</v>
      </c>
      <c r="AN39" s="15">
        <f>IF($B39="","",IFERROR(VLOOKUP(AN$4&amp;$B$1&amp;AE$1,RTRAB!$1:$1048576,$C39,0)*$D39,"-"))</f>
        <v>8.8486608243795288</v>
      </c>
      <c r="AO39" s="15">
        <f>IF($B39="","",IFERROR(VLOOKUP(AO$4&amp;$B$1&amp;AE$1,RTRAB!$1:$1048576,$C39,0)*$D39,"-"))</f>
        <v>8.4679867219488258</v>
      </c>
      <c r="AP39" s="15">
        <f>IF($B39="","",IFERROR(VLOOKUP(AP$4&amp;$B$1&amp;AE$1,RTRAB!$1:$1048576,$C39,0)*$D39,"-"))</f>
        <v>7.4987093108628029</v>
      </c>
      <c r="AR39" s="14"/>
      <c r="AS39" s="14" t="s">
        <v>238</v>
      </c>
      <c r="AT39" s="15">
        <f>IF($B39="","",IFERROR(VLOOKUP(AT$4&amp;$B$1&amp;AR$1,RTRAB!$1:$1048576,$C39,0)*$D39,"-"))</f>
        <v>9.7964435050314762</v>
      </c>
      <c r="AU39" s="15">
        <f>IF($B39="","",IFERROR(VLOOKUP(AU$4&amp;$B$1&amp;AR$1,RTRAB!$1:$1048576,$C39,0)*$D39,"-"))</f>
        <v>11.480178724213328</v>
      </c>
      <c r="AV39" s="15">
        <f>IF($B39="","",IFERROR(VLOOKUP(AV$4&amp;$B$1&amp;AR$1,RTRAB!$1:$1048576,$C39,0)*$D39,"-"))</f>
        <v>10.942034544882157</v>
      </c>
      <c r="AW39" s="15">
        <f>IF($B39="","",IFERROR(VLOOKUP(AW$4&amp;$B$1&amp;AR$1,RTRAB!$1:$1048576,$C39,0)*$D39,"-"))</f>
        <v>10.001058813723127</v>
      </c>
      <c r="AX39" s="15">
        <f>IF($B39="","",IFERROR(VLOOKUP(AX$4&amp;$B$1&amp;AR$1,RTRAB!$1:$1048576,$C39,0)*$D39,"-"))</f>
        <v>11.614014246706464</v>
      </c>
      <c r="AY39" s="15">
        <f>IF($B39="","",IFERROR(VLOOKUP(AY$4&amp;$B$1&amp;AR$1,RTRAB!$1:$1048576,$C39,0)*$D39,"-"))</f>
        <v>11.163761547680716</v>
      </c>
      <c r="AZ39" s="15">
        <f>IF($B39="","",IFERROR(VLOOKUP(AZ$4&amp;$B$1&amp;AR$1,RTRAB!$1:$1048576,$C39,0)*$D39,"-"))</f>
        <v>10.045421494471043</v>
      </c>
      <c r="BA39" s="15">
        <f>IF($B39="","",IFERROR(VLOOKUP(BA$4&amp;$B$1&amp;AR$1,RTRAB!$1:$1048576,$C39,0)*$D39,"-"))</f>
        <v>8.2902134478065719</v>
      </c>
      <c r="BB39" s="15">
        <f>IF($B39="","",IFERROR(VLOOKUP(BB$4&amp;$B$1&amp;AR$1,RTRAB!$1:$1048576,$C39,0)*$D39,"-"))</f>
        <v>9.4076036237092584</v>
      </c>
      <c r="BC39" s="15">
        <f>IF($B39="","",IFERROR(VLOOKUP(BC$4&amp;$B$1&amp;AR$1,RTRAB!$1:$1048576,$C39,0)*$D39,"-"))</f>
        <v>9.1600841820167549</v>
      </c>
      <c r="BE39" s="14"/>
      <c r="BF39" s="14" t="s">
        <v>238</v>
      </c>
      <c r="BG39" s="15">
        <f>IF($B39="","",IFERROR(VLOOKUP(BG$4&amp;$B$1&amp;BE$1,RTRAB!$1:$1048576,$C39,0)*$D39,"-"))</f>
        <v>13.813633931559616</v>
      </c>
      <c r="BH39" s="15">
        <f>IF($B39="","",IFERROR(VLOOKUP(BH$4&amp;$B$1&amp;BE$1,RTRAB!$1:$1048576,$C39,0)*$D39,"-"))</f>
        <v>15.027219697529082</v>
      </c>
      <c r="BI39" s="15">
        <f>IF($B39="","",IFERROR(VLOOKUP(BI$4&amp;$B$1&amp;BE$1,RTRAB!$1:$1048576,$C39,0)*$D39,"-"))</f>
        <v>15.158869499179318</v>
      </c>
      <c r="BJ39" s="15">
        <f>IF($B39="","",IFERROR(VLOOKUP(BJ$4&amp;$B$1&amp;BE$1,RTRAB!$1:$1048576,$C39,0)*$D39,"-"))</f>
        <v>15.376984766015008</v>
      </c>
      <c r="BK39" s="15">
        <f>IF($B39="","",IFERROR(VLOOKUP(BK$4&amp;$B$1&amp;BE$1,RTRAB!$1:$1048576,$C39,0)*$D39,"-"))</f>
        <v>15.929859882398794</v>
      </c>
      <c r="BL39" s="15">
        <f>IF($B39="","",IFERROR(VLOOKUP(BL$4&amp;$B$1&amp;BE$1,RTRAB!$1:$1048576,$C39,0)*$D39,"-"))</f>
        <v>13.775691411742327</v>
      </c>
      <c r="BM39" s="15">
        <f>IF($B39="","",IFERROR(VLOOKUP(BM$4&amp;$B$1&amp;BE$1,RTRAB!$1:$1048576,$C39,0)*$D39,"-"))</f>
        <v>13.699644257868702</v>
      </c>
      <c r="BN39" s="15">
        <f>IF($B39="","",IFERROR(VLOOKUP(BN$4&amp;$B$1&amp;BE$1,RTRAB!$1:$1048576,$C39,0)*$D39,"-"))</f>
        <v>14.158412523416111</v>
      </c>
      <c r="BO39" s="15">
        <f>IF($B39="","",IFERROR(VLOOKUP(BO$4&amp;$B$1&amp;BE$1,RTRAB!$1:$1048576,$C39,0)*$D39,"-"))</f>
        <v>12.491141348641083</v>
      </c>
      <c r="BP39" s="15">
        <f>IF($B39="","",IFERROR(VLOOKUP(BP$4&amp;$B$1&amp;BE$1,RTRAB!$1:$1048576,$C39,0)*$D39,"-"))</f>
        <v>9.1255231683359135</v>
      </c>
      <c r="BR39" s="14"/>
      <c r="BS39" s="14" t="s">
        <v>238</v>
      </c>
      <c r="BT39" s="15">
        <f>IF($B39="","",IFERROR(VLOOKUP(BT$4&amp;$B$1&amp;BR$1,RTRAB!$1:$1048576,$C39,0)*$D39,"-"))</f>
        <v>10.208150549493462</v>
      </c>
      <c r="BU39" s="15">
        <f>IF($B39="","",IFERROR(VLOOKUP(BU$4&amp;$B$1&amp;BR$1,RTRAB!$1:$1048576,$C39,0)*$D39,"-"))</f>
        <v>10.765358138002044</v>
      </c>
      <c r="BV39" s="15">
        <f>IF($B39="","",IFERROR(VLOOKUP(BV$4&amp;$B$1&amp;BR$1,RTRAB!$1:$1048576,$C39,0)*$D39,"-"))</f>
        <v>11.268290561798747</v>
      </c>
      <c r="BW39" s="15">
        <f>IF($B39="","",IFERROR(VLOOKUP(BW$4&amp;$B$1&amp;BR$1,RTRAB!$1:$1048576,$C39,0)*$D39,"-"))</f>
        <v>10.640936444955893</v>
      </c>
      <c r="BX39" s="15">
        <f>IF($B39="","",IFERROR(VLOOKUP(BX$4&amp;$B$1&amp;BR$1,RTRAB!$1:$1048576,$C39,0)*$D39,"-"))</f>
        <v>10.821197066356691</v>
      </c>
      <c r="BY39" s="15">
        <f>IF($B39="","",IFERROR(VLOOKUP(BY$4&amp;$B$1&amp;BR$1,RTRAB!$1:$1048576,$C39,0)*$D39,"-"))</f>
        <v>9.9084958332812967</v>
      </c>
      <c r="BZ39" s="15">
        <f>IF($B39="","",IFERROR(VLOOKUP(BZ$4&amp;$B$1&amp;BR$1,RTRAB!$1:$1048576,$C39,0)*$D39,"-"))</f>
        <v>10.024497953250611</v>
      </c>
      <c r="CA39" s="15">
        <f>IF($B39="","",IFERROR(VLOOKUP(CA$4&amp;$B$1&amp;BR$1,RTRAB!$1:$1048576,$C39,0)*$D39,"-"))</f>
        <v>8.5719108648004756</v>
      </c>
      <c r="CB39" s="15">
        <f>IF($B39="","",IFERROR(VLOOKUP(CB$4&amp;$B$1&amp;BR$1,RTRAB!$1:$1048576,$C39,0)*$D39,"-"))</f>
        <v>9.8013471420824647</v>
      </c>
      <c r="CC39" s="15">
        <f>IF($B39="","",IFERROR(VLOOKUP(CC$4&amp;$B$1&amp;BR$1,RTRAB!$1:$1048576,$C39,0)*$D39,"-"))</f>
        <v>7.7399920521131707</v>
      </c>
    </row>
    <row r="40" spans="1:81" ht="28.5" customHeight="1" x14ac:dyDescent="0.25">
      <c r="A40" s="64">
        <v>35</v>
      </c>
      <c r="B40" s="37" t="s">
        <v>67</v>
      </c>
      <c r="C40" s="41">
        <f>HLOOKUP($B40,RTRAB!$1:$2,2,0)</f>
        <v>22</v>
      </c>
      <c r="D40" s="41">
        <v>100</v>
      </c>
      <c r="E40" s="20"/>
      <c r="F40" s="20" t="s">
        <v>239</v>
      </c>
      <c r="G40" s="21">
        <f>IF($B40="","",IFERROR(VLOOKUP(G$4&amp;$B$1&amp;E$1,RTRAB!$1:$1048576,$C40,0)*$D40,"-"))</f>
        <v>6.6153671846970186</v>
      </c>
      <c r="H40" s="21">
        <f>IF($B40="","",IFERROR(VLOOKUP(H$4&amp;$B$1&amp;E$1,RTRAB!$1:$1048576,$C40,0)*$D40,"-"))</f>
        <v>7.2980532021871101</v>
      </c>
      <c r="I40" s="21">
        <f>IF($B40="","",IFERROR(VLOOKUP(I$4&amp;$B$1&amp;E$1,RTRAB!$1:$1048576,$C40,0)*$D40,"-"))</f>
        <v>7.8989015950298533</v>
      </c>
      <c r="J40" s="21">
        <f>IF($B40="","",IFERROR(VLOOKUP(J$4&amp;$B$1&amp;E$1,RTRAB!$1:$1048576,$C40,0)*$D40,"-"))</f>
        <v>6.9131374067582438</v>
      </c>
      <c r="K40" s="21">
        <f>IF($B40="","",IFERROR(VLOOKUP(K$4&amp;$B$1&amp;E$1,RTRAB!$1:$1048576,$C40,0)*$D40,"-"))</f>
        <v>7.9383685710892031</v>
      </c>
      <c r="L40" s="21">
        <f>IF($B40="","",IFERROR(VLOOKUP(L$4&amp;$B$1&amp;E$1,RTRAB!$1:$1048576,$C40,0)*$D40,"-"))</f>
        <v>8.2495073571694792</v>
      </c>
      <c r="M40" s="21">
        <f>IF($B40="","",IFERROR(VLOOKUP(M$4&amp;$B$1&amp;E$1,RTRAB!$1:$1048576,$C40,0)*$D40,"-"))</f>
        <v>5.8123891621024537</v>
      </c>
      <c r="N40" s="21">
        <f>IF($B40="","",IFERROR(VLOOKUP(N$4&amp;$B$1&amp;E$1,RTRAB!$1:$1048576,$C40,0)*$D40,"-"))</f>
        <v>6.6822624142287772</v>
      </c>
      <c r="O40" s="21">
        <f>IF($B40="","",IFERROR(VLOOKUP(O$4&amp;$B$1&amp;E$1,RTRAB!$1:$1048576,$C40,0)*$D40,"-"))</f>
        <v>6.6005013830374315</v>
      </c>
      <c r="P40" s="21">
        <f>IF($B40="","",IFERROR(VLOOKUP(P$4&amp;$B$1&amp;E$1,RTRAB!$1:$1048576,$C40,0)*$D40,"-"))</f>
        <v>5.3028217698599374</v>
      </c>
      <c r="Q40" s="58" t="s">
        <v>18</v>
      </c>
      <c r="R40" s="20"/>
      <c r="S40" s="20" t="s">
        <v>239</v>
      </c>
      <c r="T40" s="21">
        <f>IF($B40="","",IFERROR(VLOOKUP(T$4&amp;$B$1&amp;R$1,RTRAB!$1:$1048576,$C40,0)*$D40,"-"))</f>
        <v>6.4210602504316903</v>
      </c>
      <c r="U40" s="21">
        <f>IF($B40="","",IFERROR(VLOOKUP(U$4&amp;$B$1&amp;R$1,RTRAB!$1:$1048576,$C40,0)*$D40,"-"))</f>
        <v>7.3878385567446427</v>
      </c>
      <c r="V40" s="21">
        <f>IF($B40="","",IFERROR(VLOOKUP(V$4&amp;$B$1&amp;R$1,RTRAB!$1:$1048576,$C40,0)*$D40,"-"))</f>
        <v>8.3612831161448877</v>
      </c>
      <c r="W40" s="21">
        <f>IF($B40="","",IFERROR(VLOOKUP(W$4&amp;$B$1&amp;R$1,RTRAB!$1:$1048576,$C40,0)*$D40,"-"))</f>
        <v>7.3229144160364896</v>
      </c>
      <c r="X40" s="21">
        <f>IF($B40="","",IFERROR(VLOOKUP(X$4&amp;$B$1&amp;R$1,RTRAB!$1:$1048576,$C40,0)*$D40,"-"))</f>
        <v>7.8498913715825918</v>
      </c>
      <c r="Y40" s="21">
        <f>IF($B40="","",IFERROR(VLOOKUP(Y$4&amp;$B$1&amp;R$1,RTRAB!$1:$1048576,$C40,0)*$D40,"-"))</f>
        <v>8.1559289051159674</v>
      </c>
      <c r="Z40" s="21">
        <f>IF($B40="","",IFERROR(VLOOKUP(Z$4&amp;$B$1&amp;R$1,RTRAB!$1:$1048576,$C40,0)*$D40,"-"))</f>
        <v>6.0097350495493478</v>
      </c>
      <c r="AA40" s="21">
        <f>IF($B40="","",IFERROR(VLOOKUP(AA$4&amp;$B$1&amp;R$1,RTRAB!$1:$1048576,$C40,0)*$D40,"-"))</f>
        <v>6.7742096632951121</v>
      </c>
      <c r="AB40" s="21">
        <f>IF($B40="","",IFERROR(VLOOKUP(AB$4&amp;$B$1&amp;R$1,RTRAB!$1:$1048576,$C40,0)*$D40,"-"))</f>
        <v>6.6035855013478733</v>
      </c>
      <c r="AC40" s="21">
        <f>IF($B40="","",IFERROR(VLOOKUP(AC$4&amp;$B$1&amp;R$1,RTRAB!$1:$1048576,$C40,0)*$D40,"-"))</f>
        <v>5.4546513484013754</v>
      </c>
      <c r="AE40" s="20"/>
      <c r="AF40" s="20" t="s">
        <v>239</v>
      </c>
      <c r="AG40" s="21">
        <f>IF($B40="","",IFERROR(VLOOKUP(AG$4&amp;$B$1&amp;AE$1,RTRAB!$1:$1048576,$C40,0)*$D40,"-"))</f>
        <v>5.909137474178964</v>
      </c>
      <c r="AH40" s="21">
        <f>IF($B40="","",IFERROR(VLOOKUP(AH$4&amp;$B$1&amp;AE$1,RTRAB!$1:$1048576,$C40,0)*$D40,"-"))</f>
        <v>7.6048765433846448</v>
      </c>
      <c r="AI40" s="21">
        <f>IF($B40="","",IFERROR(VLOOKUP(AI$4&amp;$B$1&amp;AE$1,RTRAB!$1:$1048576,$C40,0)*$D40,"-"))</f>
        <v>7.3664352675431699</v>
      </c>
      <c r="AJ40" s="21">
        <f>IF($B40="","",IFERROR(VLOOKUP(AJ$4&amp;$B$1&amp;AE$1,RTRAB!$1:$1048576,$C40,0)*$D40,"-"))</f>
        <v>6.6667950965471618</v>
      </c>
      <c r="AK40" s="21">
        <f>IF($B40="","",IFERROR(VLOOKUP(AK$4&amp;$B$1&amp;AE$1,RTRAB!$1:$1048576,$C40,0)*$D40,"-"))</f>
        <v>7.3003918400721126</v>
      </c>
      <c r="AL40" s="21">
        <f>IF($B40="","",IFERROR(VLOOKUP(AL$4&amp;$B$1&amp;AE$1,RTRAB!$1:$1048576,$C40,0)*$D40,"-"))</f>
        <v>7.9888004427731936</v>
      </c>
      <c r="AM40" s="21">
        <f>IF($B40="","",IFERROR(VLOOKUP(AM$4&amp;$B$1&amp;AE$1,RTRAB!$1:$1048576,$C40,0)*$D40,"-"))</f>
        <v>6.4253918071221401</v>
      </c>
      <c r="AN40" s="21">
        <f>IF($B40="","",IFERROR(VLOOKUP(AN$4&amp;$B$1&amp;AE$1,RTRAB!$1:$1048576,$C40,0)*$D40,"-"))</f>
        <v>6.2288963640976265</v>
      </c>
      <c r="AO40" s="21">
        <f>IF($B40="","",IFERROR(VLOOKUP(AO$4&amp;$B$1&amp;AE$1,RTRAB!$1:$1048576,$C40,0)*$D40,"-"))</f>
        <v>5.7581592860198647</v>
      </c>
      <c r="AP40" s="21">
        <f>IF($B40="","",IFERROR(VLOOKUP(AP$4&amp;$B$1&amp;AE$1,RTRAB!$1:$1048576,$C40,0)*$D40,"-"))</f>
        <v>4.6649014051893891</v>
      </c>
      <c r="AR40" s="20"/>
      <c r="AS40" s="20" t="s">
        <v>239</v>
      </c>
      <c r="AT40" s="21">
        <f>IF($B40="","",IFERROR(VLOOKUP(AT$4&amp;$B$1&amp;AR$1,RTRAB!$1:$1048576,$C40,0)*$D40,"-"))</f>
        <v>7.5115380743205646</v>
      </c>
      <c r="AU40" s="21">
        <f>IF($B40="","",IFERROR(VLOOKUP(AU$4&amp;$B$1&amp;AR$1,RTRAB!$1:$1048576,$C40,0)*$D40,"-"))</f>
        <v>6.8593678232911595</v>
      </c>
      <c r="AV40" s="21">
        <f>IF($B40="","",IFERROR(VLOOKUP(AV$4&amp;$B$1&amp;AR$1,RTRAB!$1:$1048576,$C40,0)*$D40,"-"))</f>
        <v>5.8332297419687098</v>
      </c>
      <c r="AW40" s="21">
        <f>IF($B40="","",IFERROR(VLOOKUP(AW$4&amp;$B$1&amp;AR$1,RTRAB!$1:$1048576,$C40,0)*$D40,"-"))</f>
        <v>5.0921520348551894</v>
      </c>
      <c r="AX40" s="21">
        <f>IF($B40="","",IFERROR(VLOOKUP(AX$4&amp;$B$1&amp;AR$1,RTRAB!$1:$1048576,$C40,0)*$D40,"-"))</f>
        <v>8.3682354118010345</v>
      </c>
      <c r="AY40" s="21">
        <f>IF($B40="","",IFERROR(VLOOKUP(AY$4&amp;$B$1&amp;AR$1,RTRAB!$1:$1048576,$C40,0)*$D40,"-"))</f>
        <v>8.6870033894537979</v>
      </c>
      <c r="AZ40" s="21">
        <f>IF($B40="","",IFERROR(VLOOKUP(AZ$4&amp;$B$1&amp;AR$1,RTRAB!$1:$1048576,$C40,0)*$D40,"-"))</f>
        <v>4.9138724898809993</v>
      </c>
      <c r="BA40" s="21">
        <f>IF($B40="","",IFERROR(VLOOKUP(BA$4&amp;$B$1&amp;AR$1,RTRAB!$1:$1048576,$C40,0)*$D40,"-"))</f>
        <v>6.3138248861492077</v>
      </c>
      <c r="BB40" s="21">
        <f>IF($B40="","",IFERROR(VLOOKUP(BB$4&amp;$B$1&amp;AR$1,RTRAB!$1:$1048576,$C40,0)*$D40,"-"))</f>
        <v>6.5883035435188502</v>
      </c>
      <c r="BC40" s="21">
        <f>IF($B40="","",IFERROR(VLOOKUP(BC$4&amp;$B$1&amp;AR$1,RTRAB!$1:$1048576,$C40,0)*$D40,"-"))</f>
        <v>4.6984610364892054</v>
      </c>
      <c r="BE40" s="20"/>
      <c r="BF40" s="20" t="s">
        <v>239</v>
      </c>
      <c r="BG40" s="21">
        <f>IF($B40="","",IFERROR(VLOOKUP(BG$4&amp;$B$1&amp;BE$1,RTRAB!$1:$1048576,$C40,0)*$D40,"-"))</f>
        <v>7.9682618902382663</v>
      </c>
      <c r="BH40" s="21">
        <f>IF($B40="","",IFERROR(VLOOKUP(BH$4&amp;$B$1&amp;BE$1,RTRAB!$1:$1048576,$C40,0)*$D40,"-"))</f>
        <v>6.7203879775711348</v>
      </c>
      <c r="BI40" s="21">
        <f>IF($B40="","",IFERROR(VLOOKUP(BI$4&amp;$B$1&amp;BE$1,RTRAB!$1:$1048576,$C40,0)*$D40,"-"))</f>
        <v>10.927556338153424</v>
      </c>
      <c r="BJ40" s="21">
        <f>IF($B40="","",IFERROR(VLOOKUP(BJ$4&amp;$B$1&amp;BE$1,RTRAB!$1:$1048576,$C40,0)*$D40,"-"))</f>
        <v>9.2673365304102919</v>
      </c>
      <c r="BK40" s="21">
        <f>IF($B40="","",IFERROR(VLOOKUP(BK$4&amp;$B$1&amp;BE$1,RTRAB!$1:$1048576,$C40,0)*$D40,"-"))</f>
        <v>9.312724352144766</v>
      </c>
      <c r="BL40" s="21">
        <f>IF($B40="","",IFERROR(VLOOKUP(BL$4&amp;$B$1&amp;BE$1,RTRAB!$1:$1048576,$C40,0)*$D40,"-"))</f>
        <v>8.6080505426820864</v>
      </c>
      <c r="BM40" s="21">
        <f>IF($B40="","",IFERROR(VLOOKUP(BM$4&amp;$B$1&amp;BE$1,RTRAB!$1:$1048576,$C40,0)*$D40,"-"))</f>
        <v>4.8511606087777537</v>
      </c>
      <c r="BN40" s="21">
        <f>IF($B40="","",IFERROR(VLOOKUP(BN$4&amp;$B$1&amp;BE$1,RTRAB!$1:$1048576,$C40,0)*$D40,"-"))</f>
        <v>7.9999522804003673</v>
      </c>
      <c r="BO40" s="21">
        <f>IF($B40="","",IFERROR(VLOOKUP(BO$4&amp;$B$1&amp;BE$1,RTRAB!$1:$1048576,$C40,0)*$D40,"-"))</f>
        <v>8.7847465619862088</v>
      </c>
      <c r="BP40" s="21">
        <f>IF($B40="","",IFERROR(VLOOKUP(BP$4&amp;$B$1&amp;BE$1,RTRAB!$1:$1048576,$C40,0)*$D40,"-"))</f>
        <v>7.4896676945392455</v>
      </c>
      <c r="BR40" s="20"/>
      <c r="BS40" s="20" t="s">
        <v>239</v>
      </c>
      <c r="BT40" s="21">
        <f>IF($B40="","",IFERROR(VLOOKUP(BT$4&amp;$B$1&amp;BR$1,RTRAB!$1:$1048576,$C40,0)*$D40,"-"))</f>
        <v>5.3479734673570887</v>
      </c>
      <c r="BU40" s="21">
        <f>IF($B40="","",IFERROR(VLOOKUP(BU$4&amp;$B$1&amp;BR$1,RTRAB!$1:$1048576,$C40,0)*$D40,"-"))</f>
        <v>5.3138201312230393</v>
      </c>
      <c r="BV40" s="21">
        <f>IF($B40="","",IFERROR(VLOOKUP(BV$4&amp;$B$1&amp;BR$1,RTRAB!$1:$1048576,$C40,0)*$D40,"-"))</f>
        <v>5.9017321867285517</v>
      </c>
      <c r="BW40" s="21">
        <f>IF($B40="","",IFERROR(VLOOKUP(BW$4&amp;$B$1&amp;BR$1,RTRAB!$1:$1048576,$C40,0)*$D40,"-"))</f>
        <v>5.3624457471773219</v>
      </c>
      <c r="BX40" s="21">
        <f>IF($B40="","",IFERROR(VLOOKUP(BX$4&amp;$B$1&amp;BR$1,RTRAB!$1:$1048576,$C40,0)*$D40,"-"))</f>
        <v>6.0415587475550359</v>
      </c>
      <c r="BY40" s="21">
        <f>IF($B40="","",IFERROR(VLOOKUP(BY$4&amp;$B$1&amp;BR$1,RTRAB!$1:$1048576,$C40,0)*$D40,"-"))</f>
        <v>5.5242241718417784</v>
      </c>
      <c r="BZ40" s="21">
        <f>IF($B40="","",IFERROR(VLOOKUP(BZ$4&amp;$B$1&amp;BR$1,RTRAB!$1:$1048576,$C40,0)*$D40,"-"))</f>
        <v>5.2047412324655751</v>
      </c>
      <c r="CA40" s="21">
        <f>IF($B40="","",IFERROR(VLOOKUP(CA$4&amp;$B$1&amp;BR$1,RTRAB!$1:$1048576,$C40,0)*$D40,"-"))</f>
        <v>5.153110259515099</v>
      </c>
      <c r="CB40" s="21">
        <f>IF($B40="","",IFERROR(VLOOKUP(CB$4&amp;$B$1&amp;BR$1,RTRAB!$1:$1048576,$C40,0)*$D40,"-"))</f>
        <v>5.6951452498319375</v>
      </c>
      <c r="CC40" s="21">
        <f>IF($B40="","",IFERROR(VLOOKUP(CC$4&amp;$B$1&amp;BR$1,RTRAB!$1:$1048576,$C40,0)*$D40,"-"))</f>
        <v>4.6950676450131477</v>
      </c>
    </row>
    <row r="41" spans="1:81" ht="25.5" customHeight="1" x14ac:dyDescent="0.25">
      <c r="A41" s="64">
        <v>36</v>
      </c>
      <c r="C41" s="41" t="e">
        <f>HLOOKUP($B41,RTRAB!$1:$2,2,0)</f>
        <v>#N/A</v>
      </c>
      <c r="D41" s="41" t="s">
        <v>14</v>
      </c>
      <c r="E41" s="11" t="s">
        <v>228</v>
      </c>
      <c r="F41" s="11"/>
      <c r="G41" s="12" t="str">
        <f>IF($B41="","",IFERROR(VLOOKUP(G$4&amp;$B$1&amp;E$1,RTRAB!$1:$1048576,$C41,0)*$D41,"-"))</f>
        <v/>
      </c>
      <c r="H41" s="12" t="str">
        <f>IF($B41="","",IFERROR(VLOOKUP(H$4&amp;$B$1&amp;E$1,RTRAB!$1:$1048576,$C41,0)*$D41,"-"))</f>
        <v/>
      </c>
      <c r="I41" s="12" t="str">
        <f>IF($B41="","",IFERROR(VLOOKUP(I$4&amp;$B$1&amp;E$1,RTRAB!$1:$1048576,$C41,0)*$D41,"-"))</f>
        <v/>
      </c>
      <c r="J41" s="12" t="str">
        <f>IF($B41="","",IFERROR(VLOOKUP(J$4&amp;$B$1&amp;E$1,RTRAB!$1:$1048576,$C41,0)*$D41,"-"))</f>
        <v/>
      </c>
      <c r="K41" s="12" t="str">
        <f>IF($B41="","",IFERROR(VLOOKUP(K$4&amp;$B$1&amp;E$1,RTRAB!$1:$1048576,$C41,0)*$D41,"-"))</f>
        <v/>
      </c>
      <c r="L41" s="12" t="str">
        <f>IF($B41="","",IFERROR(VLOOKUP(L$4&amp;$B$1&amp;E$1,RTRAB!$1:$1048576,$C41,0)*$D41,"-"))</f>
        <v/>
      </c>
      <c r="M41" s="13" t="str">
        <f>IF($B41="","",IFERROR(VLOOKUP(M$4&amp;$B$1&amp;E$1,RTRAB!$1:$1048576,$C41,0)*$D41,"-"))</f>
        <v/>
      </c>
      <c r="N41" s="13" t="str">
        <f>IF($B41="","",IFERROR(VLOOKUP(N$4&amp;$B$1&amp;E$1,RTRAB!$1:$1048576,$C41,0)*$D41,"-"))</f>
        <v/>
      </c>
      <c r="O41" s="13" t="str">
        <f>IF($B41="","",IFERROR(VLOOKUP(O$4&amp;$B$1&amp;E$1,RTRAB!$1:$1048576,$C41,0)*$D41,"-"))</f>
        <v/>
      </c>
      <c r="P41" s="13" t="str">
        <f>IF($B41="","",IFERROR(VLOOKUP(P$4&amp;$B$1&amp;E$1,RTRAB!$1:$1048576,$C41,0)*$D41,"-"))</f>
        <v/>
      </c>
      <c r="Q41" s="8"/>
      <c r="R41" s="11" t="s">
        <v>228</v>
      </c>
      <c r="S41" s="11"/>
      <c r="T41" s="12" t="str">
        <f>IF($B41="","",IFERROR(VLOOKUP(T$4&amp;$B$1&amp;R$1,RTRAB!$1:$1048576,$C41,0)*$D41,"-"))</f>
        <v/>
      </c>
      <c r="U41" s="12" t="str">
        <f>IF($B41="","",IFERROR(VLOOKUP(U$4&amp;$B$1&amp;R$1,RTRAB!$1:$1048576,$C41,0)*$D41,"-"))</f>
        <v/>
      </c>
      <c r="V41" s="12" t="str">
        <f>IF($B41="","",IFERROR(VLOOKUP(V$4&amp;$B$1&amp;R$1,RTRAB!$1:$1048576,$C41,0)*$D41,"-"))</f>
        <v/>
      </c>
      <c r="W41" s="12" t="str">
        <f>IF($B41="","",IFERROR(VLOOKUP(W$4&amp;$B$1&amp;R$1,RTRAB!$1:$1048576,$C41,0)*$D41,"-"))</f>
        <v/>
      </c>
      <c r="X41" s="12" t="str">
        <f>IF($B41="","",IFERROR(VLOOKUP(X$4&amp;$B$1&amp;R$1,RTRAB!$1:$1048576,$C41,0)*$D41,"-"))</f>
        <v/>
      </c>
      <c r="Y41" s="12" t="str">
        <f>IF($B41="","",IFERROR(VLOOKUP(Y$4&amp;$B$1&amp;R$1,RTRAB!$1:$1048576,$C41,0)*$D41,"-"))</f>
        <v/>
      </c>
      <c r="Z41" s="13" t="str">
        <f>IF($B41="","",IFERROR(VLOOKUP(Z$4&amp;$B$1&amp;R$1,RTRAB!$1:$1048576,$C41,0)*$D41,"-"))</f>
        <v/>
      </c>
      <c r="AA41" s="13" t="str">
        <f>IF($B41="","",IFERROR(VLOOKUP(AA$4&amp;$B$1&amp;R$1,RTRAB!$1:$1048576,$C41,0)*$D41,"-"))</f>
        <v/>
      </c>
      <c r="AB41" s="13" t="str">
        <f>IF($B41="","",IFERROR(VLOOKUP(AB$4&amp;$B$1&amp;R$1,RTRAB!$1:$1048576,$C41,0)*$D41,"-"))</f>
        <v/>
      </c>
      <c r="AC41" s="13" t="str">
        <f>IF($B41="","",IFERROR(VLOOKUP(AC$4&amp;$B$1&amp;R$1,RTRAB!$1:$1048576,$C41,0)*$D41,"-"))</f>
        <v/>
      </c>
      <c r="AE41" s="11" t="s">
        <v>228</v>
      </c>
      <c r="AF41" s="11"/>
      <c r="AG41" s="12" t="str">
        <f>IF($B41="","",IFERROR(VLOOKUP(AG$4&amp;$B$1&amp;AE$1,RTRAB!$1:$1048576,$C41,0)*$D41,"-"))</f>
        <v/>
      </c>
      <c r="AH41" s="12" t="str">
        <f>IF($B41="","",IFERROR(VLOOKUP(AH$4&amp;$B$1&amp;AE$1,RTRAB!$1:$1048576,$C41,0)*$D41,"-"))</f>
        <v/>
      </c>
      <c r="AI41" s="12" t="str">
        <f>IF($B41="","",IFERROR(VLOOKUP(AI$4&amp;$B$1&amp;AE$1,RTRAB!$1:$1048576,$C41,0)*$D41,"-"))</f>
        <v/>
      </c>
      <c r="AJ41" s="12" t="str">
        <f>IF($B41="","",IFERROR(VLOOKUP(AJ$4&amp;$B$1&amp;AE$1,RTRAB!$1:$1048576,$C41,0)*$D41,"-"))</f>
        <v/>
      </c>
      <c r="AK41" s="12" t="str">
        <f>IF($B41="","",IFERROR(VLOOKUP(AK$4&amp;$B$1&amp;AE$1,RTRAB!$1:$1048576,$C41,0)*$D41,"-"))</f>
        <v/>
      </c>
      <c r="AL41" s="12" t="str">
        <f>IF($B41="","",IFERROR(VLOOKUP(AL$4&amp;$B$1&amp;AE$1,RTRAB!$1:$1048576,$C41,0)*$D41,"-"))</f>
        <v/>
      </c>
      <c r="AM41" s="13" t="str">
        <f>IF($B41="","",IFERROR(VLOOKUP(AM$4&amp;$B$1&amp;AE$1,RTRAB!$1:$1048576,$C41,0)*$D41,"-"))</f>
        <v/>
      </c>
      <c r="AN41" s="13" t="str">
        <f>IF($B41="","",IFERROR(VLOOKUP(AN$4&amp;$B$1&amp;AE$1,RTRAB!$1:$1048576,$C41,0)*$D41,"-"))</f>
        <v/>
      </c>
      <c r="AO41" s="13" t="str">
        <f>IF($B41="","",IFERROR(VLOOKUP(AO$4&amp;$B$1&amp;AE$1,RTRAB!$1:$1048576,$C41,0)*$D41,"-"))</f>
        <v/>
      </c>
      <c r="AP41" s="13" t="str">
        <f>IF($B41="","",IFERROR(VLOOKUP(AP$4&amp;$B$1&amp;AE$1,RTRAB!$1:$1048576,$C41,0)*$D41,"-"))</f>
        <v/>
      </c>
      <c r="AR41" s="11" t="s">
        <v>228</v>
      </c>
      <c r="AS41" s="11"/>
      <c r="AT41" s="12" t="str">
        <f>IF($B41="","",IFERROR(VLOOKUP(AT$4&amp;$B$1&amp;AR$1,RTRAB!$1:$1048576,$C41,0)*$D41,"-"))</f>
        <v/>
      </c>
      <c r="AU41" s="12" t="str">
        <f>IF($B41="","",IFERROR(VLOOKUP(AU$4&amp;$B$1&amp;AR$1,RTRAB!$1:$1048576,$C41,0)*$D41,"-"))</f>
        <v/>
      </c>
      <c r="AV41" s="12" t="str">
        <f>IF($B41="","",IFERROR(VLOOKUP(AV$4&amp;$B$1&amp;AR$1,RTRAB!$1:$1048576,$C41,0)*$D41,"-"))</f>
        <v/>
      </c>
      <c r="AW41" s="12" t="str">
        <f>IF($B41="","",IFERROR(VLOOKUP(AW$4&amp;$B$1&amp;AR$1,RTRAB!$1:$1048576,$C41,0)*$D41,"-"))</f>
        <v/>
      </c>
      <c r="AX41" s="12" t="str">
        <f>IF($B41="","",IFERROR(VLOOKUP(AX$4&amp;$B$1&amp;AR$1,RTRAB!$1:$1048576,$C41,0)*$D41,"-"))</f>
        <v/>
      </c>
      <c r="AY41" s="12" t="str">
        <f>IF($B41="","",IFERROR(VLOOKUP(AY$4&amp;$B$1&amp;AR$1,RTRAB!$1:$1048576,$C41,0)*$D41,"-"))</f>
        <v/>
      </c>
      <c r="AZ41" s="13" t="str">
        <f>IF($B41="","",IFERROR(VLOOKUP(AZ$4&amp;$B$1&amp;AR$1,RTRAB!$1:$1048576,$C41,0)*$D41,"-"))</f>
        <v/>
      </c>
      <c r="BA41" s="13" t="str">
        <f>IF($B41="","",IFERROR(VLOOKUP(BA$4&amp;$B$1&amp;AR$1,RTRAB!$1:$1048576,$C41,0)*$D41,"-"))</f>
        <v/>
      </c>
      <c r="BB41" s="13" t="str">
        <f>IF($B41="","",IFERROR(VLOOKUP(BB$4&amp;$B$1&amp;AR$1,RTRAB!$1:$1048576,$C41,0)*$D41,"-"))</f>
        <v/>
      </c>
      <c r="BC41" s="13" t="str">
        <f>IF($B41="","",IFERROR(VLOOKUP(BC$4&amp;$B$1&amp;AR$1,RTRAB!$1:$1048576,$C41,0)*$D41,"-"))</f>
        <v/>
      </c>
      <c r="BE41" s="11" t="s">
        <v>228</v>
      </c>
      <c r="BF41" s="11"/>
      <c r="BG41" s="12" t="str">
        <f>IF($B41="","",IFERROR(VLOOKUP(BG$4&amp;$B$1&amp;BE$1,RTRAB!$1:$1048576,$C41,0)*$D41,"-"))</f>
        <v/>
      </c>
      <c r="BH41" s="12" t="str">
        <f>IF($B41="","",IFERROR(VLOOKUP(BH$4&amp;$B$1&amp;BE$1,RTRAB!$1:$1048576,$C41,0)*$D41,"-"))</f>
        <v/>
      </c>
      <c r="BI41" s="12" t="str">
        <f>IF($B41="","",IFERROR(VLOOKUP(BI$4&amp;$B$1&amp;BE$1,RTRAB!$1:$1048576,$C41,0)*$D41,"-"))</f>
        <v/>
      </c>
      <c r="BJ41" s="12" t="str">
        <f>IF($B41="","",IFERROR(VLOOKUP(BJ$4&amp;$B$1&amp;BE$1,RTRAB!$1:$1048576,$C41,0)*$D41,"-"))</f>
        <v/>
      </c>
      <c r="BK41" s="12" t="str">
        <f>IF($B41="","",IFERROR(VLOOKUP(BK$4&amp;$B$1&amp;BE$1,RTRAB!$1:$1048576,$C41,0)*$D41,"-"))</f>
        <v/>
      </c>
      <c r="BL41" s="12" t="str">
        <f>IF($B41="","",IFERROR(VLOOKUP(BL$4&amp;$B$1&amp;BE$1,RTRAB!$1:$1048576,$C41,0)*$D41,"-"))</f>
        <v/>
      </c>
      <c r="BM41" s="13" t="str">
        <f>IF($B41="","",IFERROR(VLOOKUP(BM$4&amp;$B$1&amp;BE$1,RTRAB!$1:$1048576,$C41,0)*$D41,"-"))</f>
        <v/>
      </c>
      <c r="BN41" s="13" t="str">
        <f>IF($B41="","",IFERROR(VLOOKUP(BN$4&amp;$B$1&amp;BE$1,RTRAB!$1:$1048576,$C41,0)*$D41,"-"))</f>
        <v/>
      </c>
      <c r="BO41" s="13" t="str">
        <f>IF($B41="","",IFERROR(VLOOKUP(BO$4&amp;$B$1&amp;BE$1,RTRAB!$1:$1048576,$C41,0)*$D41,"-"))</f>
        <v/>
      </c>
      <c r="BP41" s="13" t="str">
        <f>IF($B41="","",IFERROR(VLOOKUP(BP$4&amp;$B$1&amp;BE$1,RTRAB!$1:$1048576,$C41,0)*$D41,"-"))</f>
        <v/>
      </c>
      <c r="BR41" s="11" t="s">
        <v>228</v>
      </c>
      <c r="BS41" s="11"/>
      <c r="BT41" s="12" t="str">
        <f>IF($B41="","",IFERROR(VLOOKUP(BT$4&amp;$B$1&amp;BR$1,RTRAB!$1:$1048576,$C41,0)*$D41,"-"))</f>
        <v/>
      </c>
      <c r="BU41" s="12" t="str">
        <f>IF($B41="","",IFERROR(VLOOKUP(BU$4&amp;$B$1&amp;BR$1,RTRAB!$1:$1048576,$C41,0)*$D41,"-"))</f>
        <v/>
      </c>
      <c r="BV41" s="12" t="str">
        <f>IF($B41="","",IFERROR(VLOOKUP(BV$4&amp;$B$1&amp;BR$1,RTRAB!$1:$1048576,$C41,0)*$D41,"-"))</f>
        <v/>
      </c>
      <c r="BW41" s="12" t="str">
        <f>IF($B41="","",IFERROR(VLOOKUP(BW$4&amp;$B$1&amp;BR$1,RTRAB!$1:$1048576,$C41,0)*$D41,"-"))</f>
        <v/>
      </c>
      <c r="BX41" s="12" t="str">
        <f>IF($B41="","",IFERROR(VLOOKUP(BX$4&amp;$B$1&amp;BR$1,RTRAB!$1:$1048576,$C41,0)*$D41,"-"))</f>
        <v/>
      </c>
      <c r="BY41" s="12" t="str">
        <f>IF($B41="","",IFERROR(VLOOKUP(BY$4&amp;$B$1&amp;BR$1,RTRAB!$1:$1048576,$C41,0)*$D41,"-"))</f>
        <v/>
      </c>
      <c r="BZ41" s="13" t="str">
        <f>IF($B41="","",IFERROR(VLOOKUP(BZ$4&amp;$B$1&amp;BR$1,RTRAB!$1:$1048576,$C41,0)*$D41,"-"))</f>
        <v/>
      </c>
      <c r="CA41" s="13" t="str">
        <f>IF($B41="","",IFERROR(VLOOKUP(CA$4&amp;$B$1&amp;BR$1,RTRAB!$1:$1048576,$C41,0)*$D41,"-"))</f>
        <v/>
      </c>
      <c r="CB41" s="13" t="str">
        <f>IF($B41="","",IFERROR(VLOOKUP(CB$4&amp;$B$1&amp;BR$1,RTRAB!$1:$1048576,$C41,0)*$D41,"-"))</f>
        <v/>
      </c>
      <c r="CC41" s="13" t="str">
        <f>IF($B41="","",IFERROR(VLOOKUP(CC$4&amp;$B$1&amp;BR$1,RTRAB!$1:$1048576,$C41,0)*$D41,"-"))</f>
        <v/>
      </c>
    </row>
    <row r="42" spans="1:81" ht="28.5" customHeight="1" x14ac:dyDescent="0.25">
      <c r="A42" s="64">
        <v>37</v>
      </c>
      <c r="B42" s="37" t="s">
        <v>91</v>
      </c>
      <c r="C42" s="41">
        <f>HLOOKUP($B42,RTRAB!$1:$2,2,0)</f>
        <v>23</v>
      </c>
      <c r="D42" s="41">
        <v>100</v>
      </c>
      <c r="E42" s="14"/>
      <c r="F42" s="14" t="s">
        <v>221</v>
      </c>
      <c r="G42" s="15">
        <f>IF($B42="","",IFERROR(VLOOKUP(G$4&amp;$B$1&amp;E$1,RTRAB!$1:$1048576,$C42,0)*$D42,"-"))</f>
        <v>76.649033720433906</v>
      </c>
      <c r="H42" s="15">
        <f>IF($B42="","",IFERROR(VLOOKUP(H$4&amp;$B$1&amp;E$1,RTRAB!$1:$1048576,$C42,0)*$D42,"-"))</f>
        <v>75.33247516233294</v>
      </c>
      <c r="I42" s="15">
        <f>IF($B42="","",IFERROR(VLOOKUP(I$4&amp;$B$1&amp;E$1,RTRAB!$1:$1048576,$C42,0)*$D42,"-"))</f>
        <v>75.646347796384873</v>
      </c>
      <c r="J42" s="15">
        <f>IF($B42="","",IFERROR(VLOOKUP(J$4&amp;$B$1&amp;E$1,RTRAB!$1:$1048576,$C42,0)*$D42,"-"))</f>
        <v>75.525642746429796</v>
      </c>
      <c r="K42" s="15">
        <f>IF($B42="","",IFERROR(VLOOKUP(K$4&amp;$B$1&amp;E$1,RTRAB!$1:$1048576,$C42,0)*$D42,"-"))</f>
        <v>75.641080937905755</v>
      </c>
      <c r="L42" s="15">
        <f>IF($B42="","",IFERROR(VLOOKUP(L$4&amp;$B$1&amp;E$1,RTRAB!$1:$1048576,$C42,0)*$D42,"-"))</f>
        <v>75.525080708224394</v>
      </c>
      <c r="M42" s="15">
        <f>IF($B42="","",IFERROR(VLOOKUP(M$4&amp;$B$1&amp;E$1,RTRAB!$1:$1048576,$C42,0)*$D42,"-"))</f>
        <v>74.206792042880366</v>
      </c>
      <c r="N42" s="15">
        <f>IF($B42="","",IFERROR(VLOOKUP(N$4&amp;$B$1&amp;E$1,RTRAB!$1:$1048576,$C42,0)*$D42,"-"))</f>
        <v>75.600584304329715</v>
      </c>
      <c r="O42" s="15">
        <f>IF($B42="","",IFERROR(VLOOKUP(O$4&amp;$B$1&amp;E$1,RTRAB!$1:$1048576,$C42,0)*$D42,"-"))</f>
        <v>75.173985094684653</v>
      </c>
      <c r="P42" s="15">
        <f>IF($B42="","",IFERROR(VLOOKUP(P$4&amp;$B$1&amp;E$1,RTRAB!$1:$1048576,$C42,0)*$D42,"-"))</f>
        <v>74.248085784554064</v>
      </c>
      <c r="Q42" s="58" t="s">
        <v>18</v>
      </c>
      <c r="R42" s="14"/>
      <c r="S42" s="14" t="s">
        <v>221</v>
      </c>
      <c r="T42" s="15">
        <f>IF($B42="","",IFERROR(VLOOKUP(T$4&amp;$B$1&amp;R$1,RTRAB!$1:$1048576,$C42,0)*$D42,"-"))</f>
        <v>75.61666597520626</v>
      </c>
      <c r="U42" s="15">
        <f>IF($B42="","",IFERROR(VLOOKUP(U$4&amp;$B$1&amp;R$1,RTRAB!$1:$1048576,$C42,0)*$D42,"-"))</f>
        <v>74.837644629186499</v>
      </c>
      <c r="V42" s="15">
        <f>IF($B42="","",IFERROR(VLOOKUP(V$4&amp;$B$1&amp;R$1,RTRAB!$1:$1048576,$C42,0)*$D42,"-"))</f>
        <v>74.617928180812356</v>
      </c>
      <c r="W42" s="15">
        <f>IF($B42="","",IFERROR(VLOOKUP(W$4&amp;$B$1&amp;R$1,RTRAB!$1:$1048576,$C42,0)*$D42,"-"))</f>
        <v>74.540319392886673</v>
      </c>
      <c r="X42" s="15">
        <f>IF($B42="","",IFERROR(VLOOKUP(X$4&amp;$B$1&amp;R$1,RTRAB!$1:$1048576,$C42,0)*$D42,"-"))</f>
        <v>75.300901439208076</v>
      </c>
      <c r="Y42" s="15">
        <f>IF($B42="","",IFERROR(VLOOKUP(Y$4&amp;$B$1&amp;R$1,RTRAB!$1:$1048576,$C42,0)*$D42,"-"))</f>
        <v>74.841458434566391</v>
      </c>
      <c r="Z42" s="15">
        <f>IF($B42="","",IFERROR(VLOOKUP(Z$4&amp;$B$1&amp;R$1,RTRAB!$1:$1048576,$C42,0)*$D42,"-"))</f>
        <v>73.307130354727619</v>
      </c>
      <c r="AA42" s="15">
        <f>IF($B42="","",IFERROR(VLOOKUP(AA$4&amp;$B$1&amp;R$1,RTRAB!$1:$1048576,$C42,0)*$D42,"-"))</f>
        <v>75.351308049294346</v>
      </c>
      <c r="AB42" s="15">
        <f>IF($B42="","",IFERROR(VLOOKUP(AB$4&amp;$B$1&amp;R$1,RTRAB!$1:$1048576,$C42,0)*$D42,"-"))</f>
        <v>75.097369282854714</v>
      </c>
      <c r="AC42" s="15">
        <f>IF($B42="","",IFERROR(VLOOKUP(AC$4&amp;$B$1&amp;R$1,RTRAB!$1:$1048576,$C42,0)*$D42,"-"))</f>
        <v>74.281482457906463</v>
      </c>
      <c r="AE42" s="14"/>
      <c r="AF42" s="14" t="s">
        <v>221</v>
      </c>
      <c r="AG42" s="15">
        <f>IF($B42="","",IFERROR(VLOOKUP(AG$4&amp;$B$1&amp;AE$1,RTRAB!$1:$1048576,$C42,0)*$D42,"-"))</f>
        <v>74.251021559940796</v>
      </c>
      <c r="AH42" s="15">
        <f>IF($B42="","",IFERROR(VLOOKUP(AH$4&amp;$B$1&amp;AE$1,RTRAB!$1:$1048576,$C42,0)*$D42,"-"))</f>
        <v>73.261845676692801</v>
      </c>
      <c r="AI42" s="15">
        <f>IF($B42="","",IFERROR(VLOOKUP(AI$4&amp;$B$1&amp;AE$1,RTRAB!$1:$1048576,$C42,0)*$D42,"-"))</f>
        <v>72.522776204045584</v>
      </c>
      <c r="AJ42" s="15">
        <f>IF($B42="","",IFERROR(VLOOKUP(AJ$4&amp;$B$1&amp;AE$1,RTRAB!$1:$1048576,$C42,0)*$D42,"-"))</f>
        <v>73.206385702810223</v>
      </c>
      <c r="AK42" s="15">
        <f>IF($B42="","",IFERROR(VLOOKUP(AK$4&amp;$B$1&amp;AE$1,RTRAB!$1:$1048576,$C42,0)*$D42,"-"))</f>
        <v>75.149494427005791</v>
      </c>
      <c r="AL42" s="15">
        <f>IF($B42="","",IFERROR(VLOOKUP(AL$4&amp;$B$1&amp;AE$1,RTRAB!$1:$1048576,$C42,0)*$D42,"-"))</f>
        <v>74.380365792116621</v>
      </c>
      <c r="AM42" s="15">
        <f>IF($B42="","",IFERROR(VLOOKUP(AM$4&amp;$B$1&amp;AE$1,RTRAB!$1:$1048576,$C42,0)*$D42,"-"))</f>
        <v>73.055504594253478</v>
      </c>
      <c r="AN42" s="15">
        <f>IF($B42="","",IFERROR(VLOOKUP(AN$4&amp;$B$1&amp;AE$1,RTRAB!$1:$1048576,$C42,0)*$D42,"-"))</f>
        <v>75.050676551694593</v>
      </c>
      <c r="AO42" s="15">
        <f>IF($B42="","",IFERROR(VLOOKUP(AO$4&amp;$B$1&amp;AE$1,RTRAB!$1:$1048576,$C42,0)*$D42,"-"))</f>
        <v>74.547207968265425</v>
      </c>
      <c r="AP42" s="15">
        <f>IF($B42="","",IFERROR(VLOOKUP(AP$4&amp;$B$1&amp;AE$1,RTRAB!$1:$1048576,$C42,0)*$D42,"-"))</f>
        <v>73.160300201046283</v>
      </c>
      <c r="AR42" s="14"/>
      <c r="AS42" s="14" t="s">
        <v>221</v>
      </c>
      <c r="AT42" s="15">
        <f>IF($B42="","",IFERROR(VLOOKUP(AT$4&amp;$B$1&amp;AR$1,RTRAB!$1:$1048576,$C42,0)*$D42,"-"))</f>
        <v>79.62829650259205</v>
      </c>
      <c r="AU42" s="15">
        <f>IF($B42="","",IFERROR(VLOOKUP(AU$4&amp;$B$1&amp;AR$1,RTRAB!$1:$1048576,$C42,0)*$D42,"-"))</f>
        <v>76.735490647013023</v>
      </c>
      <c r="AV42" s="15">
        <f>IF($B42="","",IFERROR(VLOOKUP(AV$4&amp;$B$1&amp;AR$1,RTRAB!$1:$1048576,$C42,0)*$D42,"-"))</f>
        <v>78.512254745598625</v>
      </c>
      <c r="AW42" s="15">
        <f>IF($B42="","",IFERROR(VLOOKUP(AW$4&amp;$B$1&amp;AR$1,RTRAB!$1:$1048576,$C42,0)*$D42,"-"))</f>
        <v>78.290522927273045</v>
      </c>
      <c r="AX42" s="15">
        <f>IF($B42="","",IFERROR(VLOOKUP(AX$4&amp;$B$1&amp;AR$1,RTRAB!$1:$1048576,$C42,0)*$D42,"-"))</f>
        <v>76.587607015520163</v>
      </c>
      <c r="AY42" s="15">
        <f>IF($B42="","",IFERROR(VLOOKUP(AY$4&amp;$B$1&amp;AR$1,RTRAB!$1:$1048576,$C42,0)*$D42,"-"))</f>
        <v>77.367260292670309</v>
      </c>
      <c r="AZ42" s="15">
        <f>IF($B42="","",IFERROR(VLOOKUP(AZ$4&amp;$B$1&amp;AR$1,RTRAB!$1:$1048576,$C42,0)*$D42,"-"))</f>
        <v>76.646157974923455</v>
      </c>
      <c r="BA42" s="15">
        <f>IF($B42="","",IFERROR(VLOOKUP(BA$4&amp;$B$1&amp;AR$1,RTRAB!$1:$1048576,$C42,0)*$D42,"-"))</f>
        <v>76.268136522344392</v>
      </c>
      <c r="BB42" s="15">
        <f>IF($B42="","",IFERROR(VLOOKUP(BB$4&amp;$B$1&amp;AR$1,RTRAB!$1:$1048576,$C42,0)*$D42,"-"))</f>
        <v>75.378343744002777</v>
      </c>
      <c r="BC42" s="15">
        <f>IF($B42="","",IFERROR(VLOOKUP(BC$4&amp;$B$1&amp;AR$1,RTRAB!$1:$1048576,$C42,0)*$D42,"-"))</f>
        <v>74.154226378253696</v>
      </c>
      <c r="BE42" s="14"/>
      <c r="BF42" s="14" t="s">
        <v>221</v>
      </c>
      <c r="BG42" s="15">
        <f>IF($B42="","",IFERROR(VLOOKUP(BG$4&amp;$B$1&amp;BE$1,RTRAB!$1:$1048576,$C42,0)*$D42,"-"))</f>
        <v>77.255618552385556</v>
      </c>
      <c r="BH42" s="15">
        <f>IF($B42="","",IFERROR(VLOOKUP(BH$4&amp;$B$1&amp;BE$1,RTRAB!$1:$1048576,$C42,0)*$D42,"-"))</f>
        <v>76.655964299765316</v>
      </c>
      <c r="BI42" s="15">
        <f>IF($B42="","",IFERROR(VLOOKUP(BI$4&amp;$B$1&amp;BE$1,RTRAB!$1:$1048576,$C42,0)*$D42,"-"))</f>
        <v>77.051671980453818</v>
      </c>
      <c r="BJ42" s="15">
        <f>IF($B42="","",IFERROR(VLOOKUP(BJ$4&amp;$B$1&amp;BE$1,RTRAB!$1:$1048576,$C42,0)*$D42,"-"))</f>
        <v>76.143220074222484</v>
      </c>
      <c r="BK42" s="15">
        <f>IF($B42="","",IFERROR(VLOOKUP(BK$4&amp;$B$1&amp;BE$1,RTRAB!$1:$1048576,$C42,0)*$D42,"-"))</f>
        <v>75.471365347128156</v>
      </c>
      <c r="BL42" s="15">
        <f>IF($B42="","",IFERROR(VLOOKUP(BL$4&amp;$B$1&amp;BE$1,RTRAB!$1:$1048576,$C42,0)*$D42,"-"))</f>
        <v>75.375033590169608</v>
      </c>
      <c r="BM42" s="15">
        <f>IF($B42="","",IFERROR(VLOOKUP(BM$4&amp;$B$1&amp;BE$1,RTRAB!$1:$1048576,$C42,0)*$D42,"-"))</f>
        <v>73.597369664971893</v>
      </c>
      <c r="BN42" s="15">
        <f>IF($B42="","",IFERROR(VLOOKUP(BN$4&amp;$B$1&amp;BE$1,RTRAB!$1:$1048576,$C42,0)*$D42,"-"))</f>
        <v>75.676629243969117</v>
      </c>
      <c r="BO42" s="15">
        <f>IF($B42="","",IFERROR(VLOOKUP(BO$4&amp;$B$1&amp;BE$1,RTRAB!$1:$1048576,$C42,0)*$D42,"-"))</f>
        <v>75.720032872813775</v>
      </c>
      <c r="BP42" s="15">
        <f>IF($B42="","",IFERROR(VLOOKUP(BP$4&amp;$B$1&amp;BE$1,RTRAB!$1:$1048576,$C42,0)*$D42,"-"))</f>
        <v>75.577106374407194</v>
      </c>
      <c r="BR42" s="14"/>
      <c r="BS42" s="14" t="s">
        <v>221</v>
      </c>
      <c r="BT42" s="15">
        <f>IF($B42="","",IFERROR(VLOOKUP(BT$4&amp;$B$1&amp;BR$1,RTRAB!$1:$1048576,$C42,0)*$D42,"-"))</f>
        <v>81.016491781352812</v>
      </c>
      <c r="BU42" s="15">
        <f>IF($B42="","",IFERROR(VLOOKUP(BU$4&amp;$B$1&amp;BR$1,RTRAB!$1:$1048576,$C42,0)*$D42,"-"))</f>
        <v>81.125415773816428</v>
      </c>
      <c r="BV42" s="15">
        <f>IF($B42="","",IFERROR(VLOOKUP(BV$4&amp;$B$1&amp;BR$1,RTRAB!$1:$1048576,$C42,0)*$D42,"-"))</f>
        <v>80.757225158248588</v>
      </c>
      <c r="BW42" s="15">
        <f>IF($B42="","",IFERROR(VLOOKUP(BW$4&amp;$B$1&amp;BR$1,RTRAB!$1:$1048576,$C42,0)*$D42,"-"))</f>
        <v>80.965901841287817</v>
      </c>
      <c r="BX42" s="15">
        <f>IF($B42="","",IFERROR(VLOOKUP(BX$4&amp;$B$1&amp;BR$1,RTRAB!$1:$1048576,$C42,0)*$D42,"-"))</f>
        <v>81.247162302764877</v>
      </c>
      <c r="BY42" s="15">
        <f>IF($B42="","",IFERROR(VLOOKUP(BY$4&amp;$B$1&amp;BR$1,RTRAB!$1:$1048576,$C42,0)*$D42,"-"))</f>
        <v>80.793515155021737</v>
      </c>
      <c r="BZ42" s="15">
        <f>IF($B42="","",IFERROR(VLOOKUP(BZ$4&amp;$B$1&amp;BR$1,RTRAB!$1:$1048576,$C42,0)*$D42,"-"))</f>
        <v>80.250126186556273</v>
      </c>
      <c r="CA42" s="15">
        <f>IF($B42="","",IFERROR(VLOOKUP(CA$4&amp;$B$1&amp;BR$1,RTRAB!$1:$1048576,$C42,0)*$D42,"-"))</f>
        <v>80.353476315344466</v>
      </c>
      <c r="CB42" s="15">
        <f>IF($B42="","",IFERROR(VLOOKUP(CB$4&amp;$B$1&amp;BR$1,RTRAB!$1:$1048576,$C42,0)*$D42,"-"))</f>
        <v>80.102671446440397</v>
      </c>
      <c r="CC42" s="15">
        <f>IF($B42="","",IFERROR(VLOOKUP(CC$4&amp;$B$1&amp;BR$1,RTRAB!$1:$1048576,$C42,0)*$D42,"-"))</f>
        <v>78.155571543859395</v>
      </c>
    </row>
    <row r="43" spans="1:81" ht="28.5" customHeight="1" x14ac:dyDescent="0.25">
      <c r="A43" s="64">
        <v>38</v>
      </c>
      <c r="B43" s="37" t="s">
        <v>95</v>
      </c>
      <c r="C43" s="41">
        <f>HLOOKUP($B43,RTRAB!$1:$2,2,0)</f>
        <v>24</v>
      </c>
      <c r="D43" s="41">
        <v>100</v>
      </c>
      <c r="E43" s="14"/>
      <c r="F43" s="14" t="s">
        <v>242</v>
      </c>
      <c r="G43" s="15">
        <f>IF($B43="","",IFERROR(VLOOKUP(G$4&amp;$B$1&amp;E$1,RTRAB!$1:$1048576,$C43,0)*$D43,"-"))</f>
        <v>49.802886987322857</v>
      </c>
      <c r="H43" s="15">
        <f>IF($B43="","",IFERROR(VLOOKUP(H$4&amp;$B$1&amp;E$1,RTRAB!$1:$1048576,$C43,0)*$D43,"-"))</f>
        <v>50.033446474851054</v>
      </c>
      <c r="I43" s="15">
        <f>IF($B43="","",IFERROR(VLOOKUP(I$4&amp;$B$1&amp;E$1,RTRAB!$1:$1048576,$C43,0)*$D43,"-"))</f>
        <v>50.197544732458553</v>
      </c>
      <c r="J43" s="15">
        <f>IF($B43="","",IFERROR(VLOOKUP(J$4&amp;$B$1&amp;E$1,RTRAB!$1:$1048576,$C43,0)*$D43,"-"))</f>
        <v>52.263239350064374</v>
      </c>
      <c r="K43" s="15">
        <f>IF($B43="","",IFERROR(VLOOKUP(K$4&amp;$B$1&amp;E$1,RTRAB!$1:$1048576,$C43,0)*$D43,"-"))</f>
        <v>52.041769083880183</v>
      </c>
      <c r="L43" s="15">
        <f>IF($B43="","",IFERROR(VLOOKUP(L$4&amp;$B$1&amp;E$1,RTRAB!$1:$1048576,$C43,0)*$D43,"-"))</f>
        <v>52.20190667389415</v>
      </c>
      <c r="M43" s="15">
        <f>IF($B43="","",IFERROR(VLOOKUP(M$4&amp;$B$1&amp;E$1,RTRAB!$1:$1048576,$C43,0)*$D43,"-"))</f>
        <v>52.007313899400231</v>
      </c>
      <c r="N43" s="15">
        <f>IF($B43="","",IFERROR(VLOOKUP(N$4&amp;$B$1&amp;E$1,RTRAB!$1:$1048576,$C43,0)*$D43,"-"))</f>
        <v>52.235477945798834</v>
      </c>
      <c r="O43" s="15">
        <f>IF($B43="","",IFERROR(VLOOKUP(O$4&amp;$B$1&amp;E$1,RTRAB!$1:$1048576,$C43,0)*$D43,"-"))</f>
        <v>52.65270178016349</v>
      </c>
      <c r="P43" s="15">
        <f>IF($B43="","",IFERROR(VLOOKUP(P$4&amp;$B$1&amp;E$1,RTRAB!$1:$1048576,$C43,0)*$D43,"-"))</f>
        <v>51.834099201521788</v>
      </c>
      <c r="Q43" s="58" t="s">
        <v>18</v>
      </c>
      <c r="R43" s="14"/>
      <c r="S43" s="14" t="s">
        <v>242</v>
      </c>
      <c r="T43" s="15">
        <f>IF($B43="","",IFERROR(VLOOKUP(T$4&amp;$B$1&amp;R$1,RTRAB!$1:$1048576,$C43,0)*$D43,"-"))</f>
        <v>49.03222500499227</v>
      </c>
      <c r="U43" s="15">
        <f>IF($B43="","",IFERROR(VLOOKUP(U$4&amp;$B$1&amp;R$1,RTRAB!$1:$1048576,$C43,0)*$D43,"-"))</f>
        <v>49.43065329239495</v>
      </c>
      <c r="V43" s="15">
        <f>IF($B43="","",IFERROR(VLOOKUP(V$4&amp;$B$1&amp;R$1,RTRAB!$1:$1048576,$C43,0)*$D43,"-"))</f>
        <v>49.261921985119436</v>
      </c>
      <c r="W43" s="15">
        <f>IF($B43="","",IFERROR(VLOOKUP(W$4&amp;$B$1&amp;R$1,RTRAB!$1:$1048576,$C43,0)*$D43,"-"))</f>
        <v>51.458395516546815</v>
      </c>
      <c r="X43" s="15">
        <f>IF($B43="","",IFERROR(VLOOKUP(X$4&amp;$B$1&amp;R$1,RTRAB!$1:$1048576,$C43,0)*$D43,"-"))</f>
        <v>51.274807531244313</v>
      </c>
      <c r="Y43" s="15">
        <f>IF($B43="","",IFERROR(VLOOKUP(Y$4&amp;$B$1&amp;R$1,RTRAB!$1:$1048576,$C43,0)*$D43,"-"))</f>
        <v>51.604356294301887</v>
      </c>
      <c r="Z43" s="15">
        <f>IF($B43="","",IFERROR(VLOOKUP(Z$4&amp;$B$1&amp;R$1,RTRAB!$1:$1048576,$C43,0)*$D43,"-"))</f>
        <v>51.293086314565485</v>
      </c>
      <c r="AA43" s="15">
        <f>IF($B43="","",IFERROR(VLOOKUP(AA$4&amp;$B$1&amp;R$1,RTRAB!$1:$1048576,$C43,0)*$D43,"-"))</f>
        <v>52.366084113966551</v>
      </c>
      <c r="AB43" s="15">
        <f>IF($B43="","",IFERROR(VLOOKUP(AB$4&amp;$B$1&amp;R$1,RTRAB!$1:$1048576,$C43,0)*$D43,"-"))</f>
        <v>53.054933964947814</v>
      </c>
      <c r="AC43" s="15">
        <f>IF($B43="","",IFERROR(VLOOKUP(AC$4&amp;$B$1&amp;R$1,RTRAB!$1:$1048576,$C43,0)*$D43,"-"))</f>
        <v>51.593283502775442</v>
      </c>
      <c r="AE43" s="14"/>
      <c r="AF43" s="14" t="s">
        <v>242</v>
      </c>
      <c r="AG43" s="15">
        <f>IF($B43="","",IFERROR(VLOOKUP(AG$4&amp;$B$1&amp;AE$1,RTRAB!$1:$1048576,$C43,0)*$D43,"-"))</f>
        <v>48.791662628454233</v>
      </c>
      <c r="AH43" s="15">
        <f>IF($B43="","",IFERROR(VLOOKUP(AH$4&amp;$B$1&amp;AE$1,RTRAB!$1:$1048576,$C43,0)*$D43,"-"))</f>
        <v>49.123744189174531</v>
      </c>
      <c r="AI43" s="15">
        <f>IF($B43="","",IFERROR(VLOOKUP(AI$4&amp;$B$1&amp;AE$1,RTRAB!$1:$1048576,$C43,0)*$D43,"-"))</f>
        <v>49.231029295182196</v>
      </c>
      <c r="AJ43" s="15">
        <f>IF($B43="","",IFERROR(VLOOKUP(AJ$4&amp;$B$1&amp;AE$1,RTRAB!$1:$1048576,$C43,0)*$D43,"-"))</f>
        <v>52.466823099595295</v>
      </c>
      <c r="AK43" s="15">
        <f>IF($B43="","",IFERROR(VLOOKUP(AK$4&amp;$B$1&amp;AE$1,RTRAB!$1:$1048576,$C43,0)*$D43,"-"))</f>
        <v>53.478573248700521</v>
      </c>
      <c r="AL43" s="15">
        <f>IF($B43="","",IFERROR(VLOOKUP(AL$4&amp;$B$1&amp;AE$1,RTRAB!$1:$1048576,$C43,0)*$D43,"-"))</f>
        <v>53.066845347127199</v>
      </c>
      <c r="AM43" s="15">
        <f>IF($B43="","",IFERROR(VLOOKUP(AM$4&amp;$B$1&amp;AE$1,RTRAB!$1:$1048576,$C43,0)*$D43,"-"))</f>
        <v>51.757953665963399</v>
      </c>
      <c r="AN43" s="15">
        <f>IF($B43="","",IFERROR(VLOOKUP(AN$4&amp;$B$1&amp;AE$1,RTRAB!$1:$1048576,$C43,0)*$D43,"-"))</f>
        <v>53.364624070697673</v>
      </c>
      <c r="AO43" s="15">
        <f>IF($B43="","",IFERROR(VLOOKUP(AO$4&amp;$B$1&amp;AE$1,RTRAB!$1:$1048576,$C43,0)*$D43,"-"))</f>
        <v>54.336885639802013</v>
      </c>
      <c r="AP43" s="15">
        <f>IF($B43="","",IFERROR(VLOOKUP(AP$4&amp;$B$1&amp;AE$1,RTRAB!$1:$1048576,$C43,0)*$D43,"-"))</f>
        <v>53.002404016024961</v>
      </c>
      <c r="AR43" s="14"/>
      <c r="AS43" s="14" t="s">
        <v>242</v>
      </c>
      <c r="AT43" s="15">
        <f>IF($B43="","",IFERROR(VLOOKUP(AT$4&amp;$B$1&amp;AR$1,RTRAB!$1:$1048576,$C43,0)*$D43,"-"))</f>
        <v>52.169027931391653</v>
      </c>
      <c r="AU43" s="15">
        <f>IF($B43="","",IFERROR(VLOOKUP(AU$4&amp;$B$1&amp;AR$1,RTRAB!$1:$1048576,$C43,0)*$D43,"-"))</f>
        <v>51.854994145259738</v>
      </c>
      <c r="AV43" s="15">
        <f>IF($B43="","",IFERROR(VLOOKUP(AV$4&amp;$B$1&amp;AR$1,RTRAB!$1:$1048576,$C43,0)*$D43,"-"))</f>
        <v>53.109469677806011</v>
      </c>
      <c r="AW43" s="15">
        <f>IF($B43="","",IFERROR(VLOOKUP(AW$4&amp;$B$1&amp;AR$1,RTRAB!$1:$1048576,$C43,0)*$D43,"-"))</f>
        <v>54.631107399344778</v>
      </c>
      <c r="AX43" s="15">
        <f>IF($B43="","",IFERROR(VLOOKUP(AX$4&amp;$B$1&amp;AR$1,RTRAB!$1:$1048576,$C43,0)*$D43,"-"))</f>
        <v>54.319943941975289</v>
      </c>
      <c r="AY43" s="15">
        <f>IF($B43="","",IFERROR(VLOOKUP(AY$4&amp;$B$1&amp;AR$1,RTRAB!$1:$1048576,$C43,0)*$D43,"-"))</f>
        <v>53.985106338844126</v>
      </c>
      <c r="AZ43" s="15">
        <f>IF($B43="","",IFERROR(VLOOKUP(AZ$4&amp;$B$1&amp;AR$1,RTRAB!$1:$1048576,$C43,0)*$D43,"-"))</f>
        <v>54.094160350165474</v>
      </c>
      <c r="BA43" s="15">
        <f>IF($B43="","",IFERROR(VLOOKUP(BA$4&amp;$B$1&amp;AR$1,RTRAB!$1:$1048576,$C43,0)*$D43,"-"))</f>
        <v>51.858021265076417</v>
      </c>
      <c r="BB43" s="15">
        <f>IF($B43="","",IFERROR(VLOOKUP(BB$4&amp;$B$1&amp;AR$1,RTRAB!$1:$1048576,$C43,0)*$D43,"-"))</f>
        <v>51.504545052312764</v>
      </c>
      <c r="BC43" s="15">
        <f>IF($B43="","",IFERROR(VLOOKUP(BC$4&amp;$B$1&amp;AR$1,RTRAB!$1:$1048576,$C43,0)*$D43,"-"))</f>
        <v>52.571551451079991</v>
      </c>
      <c r="BE43" s="14"/>
      <c r="BF43" s="14" t="s">
        <v>242</v>
      </c>
      <c r="BG43" s="15">
        <f>IF($B43="","",IFERROR(VLOOKUP(BG$4&amp;$B$1&amp;BE$1,RTRAB!$1:$1048576,$C43,0)*$D43,"-"))</f>
        <v>49.341847153620968</v>
      </c>
      <c r="BH43" s="15">
        <f>IF($B43="","",IFERROR(VLOOKUP(BH$4&amp;$B$1&amp;BE$1,RTRAB!$1:$1048576,$C43,0)*$D43,"-"))</f>
        <v>49.820138549485605</v>
      </c>
      <c r="BI43" s="15">
        <f>IF($B43="","",IFERROR(VLOOKUP(BI$4&amp;$B$1&amp;BE$1,RTRAB!$1:$1048576,$C43,0)*$D43,"-"))</f>
        <v>49.300035845464151</v>
      </c>
      <c r="BJ43" s="15">
        <f>IF($B43="","",IFERROR(VLOOKUP(BJ$4&amp;$B$1&amp;BE$1,RTRAB!$1:$1048576,$C43,0)*$D43,"-"))</f>
        <v>50.196734036444902</v>
      </c>
      <c r="BK43" s="15">
        <f>IF($B43="","",IFERROR(VLOOKUP(BK$4&amp;$B$1&amp;BE$1,RTRAB!$1:$1048576,$C43,0)*$D43,"-"))</f>
        <v>48.702145428958303</v>
      </c>
      <c r="BL43" s="15">
        <f>IF($B43="","",IFERROR(VLOOKUP(BL$4&amp;$B$1&amp;BE$1,RTRAB!$1:$1048576,$C43,0)*$D43,"-"))</f>
        <v>49.777028035228767</v>
      </c>
      <c r="BM43" s="15">
        <f>IF($B43="","",IFERROR(VLOOKUP(BM$4&amp;$B$1&amp;BE$1,RTRAB!$1:$1048576,$C43,0)*$D43,"-"))</f>
        <v>50.726891813366763</v>
      </c>
      <c r="BN43" s="15">
        <f>IF($B43="","",IFERROR(VLOOKUP(BN$4&amp;$B$1&amp;BE$1,RTRAB!$1:$1048576,$C43,0)*$D43,"-"))</f>
        <v>51.232555774881995</v>
      </c>
      <c r="BO43" s="15">
        <f>IF($B43="","",IFERROR(VLOOKUP(BO$4&amp;$B$1&amp;BE$1,RTRAB!$1:$1048576,$C43,0)*$D43,"-"))</f>
        <v>51.569437078566558</v>
      </c>
      <c r="BP43" s="15">
        <f>IF($B43="","",IFERROR(VLOOKUP(BP$4&amp;$B$1&amp;BE$1,RTRAB!$1:$1048576,$C43,0)*$D43,"-"))</f>
        <v>49.809859445625477</v>
      </c>
      <c r="BR43" s="14"/>
      <c r="BS43" s="14" t="s">
        <v>242</v>
      </c>
      <c r="BT43" s="15">
        <f>IF($B43="","",IFERROR(VLOOKUP(BT$4&amp;$B$1&amp;BR$1,RTRAB!$1:$1048576,$C43,0)*$D43,"-"))</f>
        <v>54.151800076447422</v>
      </c>
      <c r="BU43" s="15">
        <f>IF($B43="","",IFERROR(VLOOKUP(BU$4&amp;$B$1&amp;BR$1,RTRAB!$1:$1048576,$C43,0)*$D43,"-"))</f>
        <v>55.585834265090128</v>
      </c>
      <c r="BV43" s="15">
        <f>IF($B43="","",IFERROR(VLOOKUP(BV$4&amp;$B$1&amp;BR$1,RTRAB!$1:$1048576,$C43,0)*$D43,"-"))</f>
        <v>55.900764980485597</v>
      </c>
      <c r="BW43" s="15">
        <f>IF($B43="","",IFERROR(VLOOKUP(BW$4&amp;$B$1&amp;BR$1,RTRAB!$1:$1048576,$C43,0)*$D43,"-"))</f>
        <v>56.860925834545661</v>
      </c>
      <c r="BX43" s="15">
        <f>IF($B43="","",IFERROR(VLOOKUP(BX$4&amp;$B$1&amp;BR$1,RTRAB!$1:$1048576,$C43,0)*$D43,"-"))</f>
        <v>58.143466176671041</v>
      </c>
      <c r="BY43" s="15">
        <f>IF($B43="","",IFERROR(VLOOKUP(BY$4&amp;$B$1&amp;BR$1,RTRAB!$1:$1048576,$C43,0)*$D43,"-"))</f>
        <v>57.97003521769134</v>
      </c>
      <c r="BZ43" s="15">
        <f>IF($B43="","",IFERROR(VLOOKUP(BZ$4&amp;$B$1&amp;BR$1,RTRAB!$1:$1048576,$C43,0)*$D43,"-"))</f>
        <v>57.699403959867269</v>
      </c>
      <c r="CA43" s="15">
        <f>IF($B43="","",IFERROR(VLOOKUP(CA$4&amp;$B$1&amp;BR$1,RTRAB!$1:$1048576,$C43,0)*$D43,"-"))</f>
        <v>57.664084578658361</v>
      </c>
      <c r="CB43" s="15">
        <f>IF($B43="","",IFERROR(VLOOKUP(CB$4&amp;$B$1&amp;BR$1,RTRAB!$1:$1048576,$C43,0)*$D43,"-"))</f>
        <v>57.903054483346203</v>
      </c>
      <c r="CC43" s="15">
        <f>IF($B43="","",IFERROR(VLOOKUP(CC$4&amp;$B$1&amp;BR$1,RTRAB!$1:$1048576,$C43,0)*$D43,"-"))</f>
        <v>55.039055617129208</v>
      </c>
    </row>
    <row r="44" spans="1:81" ht="28.5" customHeight="1" x14ac:dyDescent="0.25">
      <c r="A44" s="64">
        <v>39</v>
      </c>
      <c r="B44" s="37" t="s">
        <v>96</v>
      </c>
      <c r="C44" s="41">
        <f>HLOOKUP($B44,RTRAB!$1:$2,2,0)</f>
        <v>25</v>
      </c>
      <c r="D44" s="41">
        <v>100</v>
      </c>
      <c r="E44" s="14"/>
      <c r="F44" s="14" t="s">
        <v>222</v>
      </c>
      <c r="G44" s="15">
        <f>IF($B44="","",IFERROR(VLOOKUP(G$4&amp;$B$1&amp;E$1,RTRAB!$1:$1048576,$C44,0)*$D44,"-"))</f>
        <v>60.041182161751394</v>
      </c>
      <c r="H44" s="15">
        <f>IF($B44="","",IFERROR(VLOOKUP(H$4&amp;$B$1&amp;E$1,RTRAB!$1:$1048576,$C44,0)*$D44,"-"))</f>
        <v>59.384639325488806</v>
      </c>
      <c r="I44" s="15">
        <f>IF($B44="","",IFERROR(VLOOKUP(I$4&amp;$B$1&amp;E$1,RTRAB!$1:$1048576,$C44,0)*$D44,"-"))</f>
        <v>59.864566492418561</v>
      </c>
      <c r="J44" s="15">
        <f>IF($B44="","",IFERROR(VLOOKUP(J$4&amp;$B$1&amp;E$1,RTRAB!$1:$1048576,$C44,0)*$D44,"-"))</f>
        <v>61.54849189808882</v>
      </c>
      <c r="K44" s="15">
        <f>IF($B44="","",IFERROR(VLOOKUP(K$4&amp;$B$1&amp;E$1,RTRAB!$1:$1048576,$C44,0)*$D44,"-"))</f>
        <v>60.733333899980515</v>
      </c>
      <c r="L44" s="15">
        <f>IF($B44="","",IFERROR(VLOOKUP(L$4&amp;$B$1&amp;E$1,RTRAB!$1:$1048576,$C44,0)*$D44,"-"))</f>
        <v>61.447391165861646</v>
      </c>
      <c r="M44" s="15">
        <f>IF($B44="","",IFERROR(VLOOKUP(M$4&amp;$B$1&amp;E$1,RTRAB!$1:$1048576,$C44,0)*$D44,"-"))</f>
        <v>60.147579172592415</v>
      </c>
      <c r="N44" s="15">
        <f>IF($B44="","",IFERROR(VLOOKUP(N$4&amp;$B$1&amp;E$1,RTRAB!$1:$1048576,$C44,0)*$D44,"-"))</f>
        <v>60.987488448130911</v>
      </c>
      <c r="O44" s="15">
        <f>IF($B44="","",IFERROR(VLOOKUP(O$4&amp;$B$1&amp;E$1,RTRAB!$1:$1048576,$C44,0)*$D44,"-"))</f>
        <v>61.390575620313371</v>
      </c>
      <c r="P44" s="15">
        <f>IF($B44="","",IFERROR(VLOOKUP(P$4&amp;$B$1&amp;E$1,RTRAB!$1:$1048576,$C44,0)*$D44,"-"))</f>
        <v>60.667389116851169</v>
      </c>
      <c r="Q44" s="58" t="s">
        <v>18</v>
      </c>
      <c r="R44" s="14"/>
      <c r="S44" s="14" t="s">
        <v>222</v>
      </c>
      <c r="T44" s="15">
        <f>IF($B44="","",IFERROR(VLOOKUP(T$4&amp;$B$1&amp;R$1,RTRAB!$1:$1048576,$C44,0)*$D44,"-"))</f>
        <v>58.816745264742885</v>
      </c>
      <c r="U44" s="15">
        <f>IF($B44="","",IFERROR(VLOOKUP(U$4&amp;$B$1&amp;R$1,RTRAB!$1:$1048576,$C44,0)*$D44,"-"))</f>
        <v>58.417856402777744</v>
      </c>
      <c r="V44" s="15">
        <f>IF($B44="","",IFERROR(VLOOKUP(V$4&amp;$B$1&amp;R$1,RTRAB!$1:$1048576,$C44,0)*$D44,"-"))</f>
        <v>58.696075821995144</v>
      </c>
      <c r="W44" s="15">
        <f>IF($B44="","",IFERROR(VLOOKUP(W$4&amp;$B$1&amp;R$1,RTRAB!$1:$1048576,$C44,0)*$D44,"-"))</f>
        <v>60.524251508016803</v>
      </c>
      <c r="X44" s="15">
        <f>IF($B44="","",IFERROR(VLOOKUP(X$4&amp;$B$1&amp;R$1,RTRAB!$1:$1048576,$C44,0)*$D44,"-"))</f>
        <v>59.795238352604926</v>
      </c>
      <c r="Y44" s="15">
        <f>IF($B44="","",IFERROR(VLOOKUP(Y$4&amp;$B$1&amp;R$1,RTRAB!$1:$1048576,$C44,0)*$D44,"-"))</f>
        <v>60.616869792042905</v>
      </c>
      <c r="Z44" s="15">
        <f>IF($B44="","",IFERROR(VLOOKUP(Z$4&amp;$B$1&amp;R$1,RTRAB!$1:$1048576,$C44,0)*$D44,"-"))</f>
        <v>59.302860292517678</v>
      </c>
      <c r="AA44" s="15">
        <f>IF($B44="","",IFERROR(VLOOKUP(AA$4&amp;$B$1&amp;R$1,RTRAB!$1:$1048576,$C44,0)*$D44,"-"))</f>
        <v>60.889692203038962</v>
      </c>
      <c r="AB44" s="15">
        <f>IF($B44="","",IFERROR(VLOOKUP(AB$4&amp;$B$1&amp;R$1,RTRAB!$1:$1048576,$C44,0)*$D44,"-"))</f>
        <v>61.548818211556636</v>
      </c>
      <c r="AC44" s="15">
        <f>IF($B44="","",IFERROR(VLOOKUP(AC$4&amp;$B$1&amp;R$1,RTRAB!$1:$1048576,$C44,0)*$D44,"-"))</f>
        <v>60.370131072655816</v>
      </c>
      <c r="AE44" s="14"/>
      <c r="AF44" s="14" t="s">
        <v>222</v>
      </c>
      <c r="AG44" s="15">
        <f>IF($B44="","",IFERROR(VLOOKUP(AG$4&amp;$B$1&amp;AE$1,RTRAB!$1:$1048576,$C44,0)*$D44,"-"))</f>
        <v>57.844853123673943</v>
      </c>
      <c r="AH44" s="15">
        <f>IF($B44="","",IFERROR(VLOOKUP(AH$4&amp;$B$1&amp;AE$1,RTRAB!$1:$1048576,$C44,0)*$D44,"-"))</f>
        <v>58.227076038222272</v>
      </c>
      <c r="AI44" s="15">
        <f>IF($B44="","",IFERROR(VLOOKUP(AI$4&amp;$B$1&amp;AE$1,RTRAB!$1:$1048576,$C44,0)*$D44,"-"))</f>
        <v>58.40977312609089</v>
      </c>
      <c r="AJ44" s="15">
        <f>IF($B44="","",IFERROR(VLOOKUP(AJ$4&amp;$B$1&amp;AE$1,RTRAB!$1:$1048576,$C44,0)*$D44,"-"))</f>
        <v>59.638914892494022</v>
      </c>
      <c r="AK44" s="15">
        <f>IF($B44="","",IFERROR(VLOOKUP(AK$4&amp;$B$1&amp;AE$1,RTRAB!$1:$1048576,$C44,0)*$D44,"-"))</f>
        <v>60.772798311601598</v>
      </c>
      <c r="AL44" s="15">
        <f>IF($B44="","",IFERROR(VLOOKUP(AL$4&amp;$B$1&amp;AE$1,RTRAB!$1:$1048576,$C44,0)*$D44,"-"))</f>
        <v>61.680566665927842</v>
      </c>
      <c r="AM44" s="15">
        <f>IF($B44="","",IFERROR(VLOOKUP(AM$4&amp;$B$1&amp;AE$1,RTRAB!$1:$1048576,$C44,0)*$D44,"-"))</f>
        <v>58.616580886611928</v>
      </c>
      <c r="AN44" s="15">
        <f>IF($B44="","",IFERROR(VLOOKUP(AN$4&amp;$B$1&amp;AE$1,RTRAB!$1:$1048576,$C44,0)*$D44,"-"))</f>
        <v>61.202178568147716</v>
      </c>
      <c r="AO44" s="15">
        <f>IF($B44="","",IFERROR(VLOOKUP(AO$4&amp;$B$1&amp;AE$1,RTRAB!$1:$1048576,$C44,0)*$D44,"-"))</f>
        <v>62.459747757369385</v>
      </c>
      <c r="AP44" s="15">
        <f>IF($B44="","",IFERROR(VLOOKUP(AP$4&amp;$B$1&amp;AE$1,RTRAB!$1:$1048576,$C44,0)*$D44,"-"))</f>
        <v>60.134645644017382</v>
      </c>
      <c r="AR44" s="14"/>
      <c r="AS44" s="14" t="s">
        <v>222</v>
      </c>
      <c r="AT44" s="15">
        <f>IF($B44="","",IFERROR(VLOOKUP(AT$4&amp;$B$1&amp;AR$1,RTRAB!$1:$1048576,$C44,0)*$D44,"-"))</f>
        <v>63.491479377760982</v>
      </c>
      <c r="AU44" s="15">
        <f>IF($B44="","",IFERROR(VLOOKUP(AU$4&amp;$B$1&amp;AR$1,RTRAB!$1:$1048576,$C44,0)*$D44,"-"))</f>
        <v>62.198825651365318</v>
      </c>
      <c r="AV44" s="15">
        <f>IF($B44="","",IFERROR(VLOOKUP(AV$4&amp;$B$1&amp;AR$1,RTRAB!$1:$1048576,$C44,0)*$D44,"-"))</f>
        <v>63.235093885867109</v>
      </c>
      <c r="AW44" s="15">
        <f>IF($B44="","",IFERROR(VLOOKUP(AW$4&amp;$B$1&amp;AR$1,RTRAB!$1:$1048576,$C44,0)*$D44,"-"))</f>
        <v>64.346356368113319</v>
      </c>
      <c r="AX44" s="15">
        <f>IF($B44="","",IFERROR(VLOOKUP(AX$4&amp;$B$1&amp;AR$1,RTRAB!$1:$1048576,$C44,0)*$D44,"-"))</f>
        <v>63.146874830179875</v>
      </c>
      <c r="AY44" s="15">
        <f>IF($B44="","",IFERROR(VLOOKUP(AY$4&amp;$B$1&amp;AR$1,RTRAB!$1:$1048576,$C44,0)*$D44,"-"))</f>
        <v>63.639749737148563</v>
      </c>
      <c r="AZ44" s="15">
        <f>IF($B44="","",IFERROR(VLOOKUP(AZ$4&amp;$B$1&amp;AR$1,RTRAB!$1:$1048576,$C44,0)*$D44,"-"))</f>
        <v>62.36688770417117</v>
      </c>
      <c r="BA44" s="15">
        <f>IF($B44="","",IFERROR(VLOOKUP(BA$4&amp;$B$1&amp;AR$1,RTRAB!$1:$1048576,$C44,0)*$D44,"-"))</f>
        <v>61.247247463031783</v>
      </c>
      <c r="BB44" s="15">
        <f>IF($B44="","",IFERROR(VLOOKUP(BB$4&amp;$B$1&amp;AR$1,RTRAB!$1:$1048576,$C44,0)*$D44,"-"))</f>
        <v>60.975878346313408</v>
      </c>
      <c r="BC44" s="15">
        <f>IF($B44="","",IFERROR(VLOOKUP(BC$4&amp;$B$1&amp;AR$1,RTRAB!$1:$1048576,$C44,0)*$D44,"-"))</f>
        <v>61.467986508968345</v>
      </c>
      <c r="BE44" s="14"/>
      <c r="BF44" s="14" t="s">
        <v>222</v>
      </c>
      <c r="BG44" s="15">
        <f>IF($B44="","",IFERROR(VLOOKUP(BG$4&amp;$B$1&amp;BE$1,RTRAB!$1:$1048576,$C44,0)*$D44,"-"))</f>
        <v>60.363518116527423</v>
      </c>
      <c r="BH44" s="15">
        <f>IF($B44="","",IFERROR(VLOOKUP(BH$4&amp;$B$1&amp;BE$1,RTRAB!$1:$1048576,$C44,0)*$D44,"-"))</f>
        <v>58.70937420782019</v>
      </c>
      <c r="BI44" s="15">
        <f>IF($B44="","",IFERROR(VLOOKUP(BI$4&amp;$B$1&amp;BE$1,RTRAB!$1:$1048576,$C44,0)*$D44,"-"))</f>
        <v>59.137511401982465</v>
      </c>
      <c r="BJ44" s="15">
        <f>IF($B44="","",IFERROR(VLOOKUP(BJ$4&amp;$B$1&amp;BE$1,RTRAB!$1:$1048576,$C44,0)*$D44,"-"))</f>
        <v>61.875267138229987</v>
      </c>
      <c r="BK44" s="15">
        <f>IF($B44="","",IFERROR(VLOOKUP(BK$4&amp;$B$1&amp;BE$1,RTRAB!$1:$1048576,$C44,0)*$D44,"-"))</f>
        <v>58.44922657717764</v>
      </c>
      <c r="BL44" s="15">
        <f>IF($B44="","",IFERROR(VLOOKUP(BL$4&amp;$B$1&amp;BE$1,RTRAB!$1:$1048576,$C44,0)*$D44,"-"))</f>
        <v>59.080227010526741</v>
      </c>
      <c r="BM44" s="15">
        <f>IF($B44="","",IFERROR(VLOOKUP(BM$4&amp;$B$1&amp;BE$1,RTRAB!$1:$1048576,$C44,0)*$D44,"-"))</f>
        <v>60.266725485731634</v>
      </c>
      <c r="BN44" s="15">
        <f>IF($B44="","",IFERROR(VLOOKUP(BN$4&amp;$B$1&amp;BE$1,RTRAB!$1:$1048576,$C44,0)*$D44,"-"))</f>
        <v>60.461145313584488</v>
      </c>
      <c r="BO44" s="15">
        <f>IF($B44="","",IFERROR(VLOOKUP(BO$4&amp;$B$1&amp;BE$1,RTRAB!$1:$1048576,$C44,0)*$D44,"-"))</f>
        <v>60.214756647986988</v>
      </c>
      <c r="BP44" s="15">
        <f>IF($B44="","",IFERROR(VLOOKUP(BP$4&amp;$B$1&amp;BE$1,RTRAB!$1:$1048576,$C44,0)*$D44,"-"))</f>
        <v>60.717792508294202</v>
      </c>
      <c r="BR44" s="14"/>
      <c r="BS44" s="14" t="s">
        <v>222</v>
      </c>
      <c r="BT44" s="15">
        <f>IF($B44="","",IFERROR(VLOOKUP(BT$4&amp;$B$1&amp;BR$1,RTRAB!$1:$1048576,$C44,0)*$D44,"-"))</f>
        <v>66.444984003413978</v>
      </c>
      <c r="BU44" s="15">
        <f>IF($B44="","",IFERROR(VLOOKUP(BU$4&amp;$B$1&amp;BR$1,RTRAB!$1:$1048576,$C44,0)*$D44,"-"))</f>
        <v>67.046527361504744</v>
      </c>
      <c r="BV44" s="15">
        <f>IF($B44="","",IFERROR(VLOOKUP(BV$4&amp;$B$1&amp;BR$1,RTRAB!$1:$1048576,$C44,0)*$D44,"-"))</f>
        <v>67.155364050019898</v>
      </c>
      <c r="BW44" s="15">
        <f>IF($B44="","",IFERROR(VLOOKUP(BW$4&amp;$B$1&amp;BR$1,RTRAB!$1:$1048576,$C44,0)*$D44,"-"))</f>
        <v>67.595306005225325</v>
      </c>
      <c r="BX44" s="15">
        <f>IF($B44="","",IFERROR(VLOOKUP(BX$4&amp;$B$1&amp;BR$1,RTRAB!$1:$1048576,$C44,0)*$D44,"-"))</f>
        <v>68.437425699041924</v>
      </c>
      <c r="BY44" s="15">
        <f>IF($B44="","",IFERROR(VLOOKUP(BY$4&amp;$B$1&amp;BR$1,RTRAB!$1:$1048576,$C44,0)*$D44,"-"))</f>
        <v>68.322243127087873</v>
      </c>
      <c r="BZ44" s="15">
        <f>IF($B44="","",IFERROR(VLOOKUP(BZ$4&amp;$B$1&amp;BR$1,RTRAB!$1:$1048576,$C44,0)*$D44,"-"))</f>
        <v>67.823444212210632</v>
      </c>
      <c r="CA44" s="15">
        <f>IF($B44="","",IFERROR(VLOOKUP(CA$4&amp;$B$1&amp;BR$1,RTRAB!$1:$1048576,$C44,0)*$D44,"-"))</f>
        <v>67.839410334867267</v>
      </c>
      <c r="CB44" s="15">
        <f>IF($B44="","",IFERROR(VLOOKUP(CB$4&amp;$B$1&amp;BR$1,RTRAB!$1:$1048576,$C44,0)*$D44,"-"))</f>
        <v>67.675260535054846</v>
      </c>
      <c r="CC44" s="15">
        <f>IF($B44="","",IFERROR(VLOOKUP(CC$4&amp;$B$1&amp;BR$1,RTRAB!$1:$1048576,$C44,0)*$D44,"-"))</f>
        <v>65.640877076981369</v>
      </c>
    </row>
    <row r="45" spans="1:81" ht="28.5" customHeight="1" x14ac:dyDescent="0.25">
      <c r="A45" s="64">
        <v>40</v>
      </c>
      <c r="B45" s="37" t="s">
        <v>97</v>
      </c>
      <c r="C45" s="41">
        <f>HLOOKUP($B45,RTRAB!$1:$2,2,0)</f>
        <v>26</v>
      </c>
      <c r="D45" s="41">
        <v>100</v>
      </c>
      <c r="E45" s="14"/>
      <c r="F45" s="14" t="s">
        <v>223</v>
      </c>
      <c r="G45" s="15">
        <f>IF($B45="","",IFERROR(VLOOKUP(G$4&amp;$B$1&amp;E$1,RTRAB!$1:$1048576,$C45,0)*$D45,"-"))</f>
        <v>65.475856639530704</v>
      </c>
      <c r="H45" s="15">
        <f>IF($B45="","",IFERROR(VLOOKUP(H$4&amp;$B$1&amp;E$1,RTRAB!$1:$1048576,$C45,0)*$D45,"-"))</f>
        <v>65.619667487745588</v>
      </c>
      <c r="I45" s="15">
        <f>IF($B45="","",IFERROR(VLOOKUP(I$4&amp;$B$1&amp;E$1,RTRAB!$1:$1048576,$C45,0)*$D45,"-"))</f>
        <v>65.074476146753696</v>
      </c>
      <c r="J45" s="15">
        <f>IF($B45="","",IFERROR(VLOOKUP(J$4&amp;$B$1&amp;E$1,RTRAB!$1:$1048576,$C45,0)*$D45,"-"))</f>
        <v>64.93825059381544</v>
      </c>
      <c r="K45" s="15">
        <f>IF($B45="","",IFERROR(VLOOKUP(K$4&amp;$B$1&amp;E$1,RTRAB!$1:$1048576,$C45,0)*$D45,"-"))</f>
        <v>65.76217312180998</v>
      </c>
      <c r="L45" s="15">
        <f>IF($B45="","",IFERROR(VLOOKUP(L$4&amp;$B$1&amp;E$1,RTRAB!$1:$1048576,$C45,0)*$D45,"-"))</f>
        <v>64.69616411456559</v>
      </c>
      <c r="M45" s="15">
        <f>IF($B45="","",IFERROR(VLOOKUP(M$4&amp;$B$1&amp;E$1,RTRAB!$1:$1048576,$C45,0)*$D45,"-"))</f>
        <v>65.012902754605193</v>
      </c>
      <c r="N45" s="15">
        <f>IF($B45="","",IFERROR(VLOOKUP(N$4&amp;$B$1&amp;E$1,RTRAB!$1:$1048576,$C45,0)*$D45,"-"))</f>
        <v>65.510437073769538</v>
      </c>
      <c r="O45" s="15">
        <f>IF($B45="","",IFERROR(VLOOKUP(O$4&amp;$B$1&amp;E$1,RTRAB!$1:$1048576,$C45,0)*$D45,"-"))</f>
        <v>65.207447208352534</v>
      </c>
      <c r="P45" s="15">
        <f>IF($B45="","",IFERROR(VLOOKUP(P$4&amp;$B$1&amp;E$1,RTRAB!$1:$1048576,$C45,0)*$D45,"-"))</f>
        <v>63.806961767343275</v>
      </c>
      <c r="Q45" s="58" t="s">
        <v>18</v>
      </c>
      <c r="R45" s="14"/>
      <c r="S45" s="14" t="s">
        <v>223</v>
      </c>
      <c r="T45" s="15">
        <f>IF($B45="","",IFERROR(VLOOKUP(T$4&amp;$B$1&amp;R$1,RTRAB!$1:$1048576,$C45,0)*$D45,"-"))</f>
        <v>64.724020748957344</v>
      </c>
      <c r="U45" s="15">
        <f>IF($B45="","",IFERROR(VLOOKUP(U$4&amp;$B$1&amp;R$1,RTRAB!$1:$1048576,$C45,0)*$D45,"-"))</f>
        <v>65.430472027592856</v>
      </c>
      <c r="V45" s="15">
        <f>IF($B45="","",IFERROR(VLOOKUP(V$4&amp;$B$1&amp;R$1,RTRAB!$1:$1048576,$C45,0)*$D45,"-"))</f>
        <v>63.872485427450464</v>
      </c>
      <c r="W45" s="15">
        <f>IF($B45="","",IFERROR(VLOOKUP(W$4&amp;$B$1&amp;R$1,RTRAB!$1:$1048576,$C45,0)*$D45,"-"))</f>
        <v>64.013296657896461</v>
      </c>
      <c r="X45" s="15">
        <f>IF($B45="","",IFERROR(VLOOKUP(X$4&amp;$B$1&amp;R$1,RTRAB!$1:$1048576,$C45,0)*$D45,"-"))</f>
        <v>65.195386473459322</v>
      </c>
      <c r="Y45" s="15">
        <f>IF($B45="","",IFERROR(VLOOKUP(Y$4&amp;$B$1&amp;R$1,RTRAB!$1:$1048576,$C45,0)*$D45,"-"))</f>
        <v>63.874932369243339</v>
      </c>
      <c r="Z45" s="15">
        <f>IF($B45="","",IFERROR(VLOOKUP(Z$4&amp;$B$1&amp;R$1,RTRAB!$1:$1048576,$C45,0)*$D45,"-"))</f>
        <v>63.908758480119253</v>
      </c>
      <c r="AA45" s="15">
        <f>IF($B45="","",IFERROR(VLOOKUP(AA$4&amp;$B$1&amp;R$1,RTRAB!$1:$1048576,$C45,0)*$D45,"-"))</f>
        <v>65.230978785316267</v>
      </c>
      <c r="AB45" s="15">
        <f>IF($B45="","",IFERROR(VLOOKUP(AB$4&amp;$B$1&amp;R$1,RTRAB!$1:$1048576,$C45,0)*$D45,"-"))</f>
        <v>65.116202091143563</v>
      </c>
      <c r="AC45" s="15">
        <f>IF($B45="","",IFERROR(VLOOKUP(AC$4&amp;$B$1&amp;R$1,RTRAB!$1:$1048576,$C45,0)*$D45,"-"))</f>
        <v>63.558306081053104</v>
      </c>
      <c r="AE45" s="14"/>
      <c r="AF45" s="14" t="s">
        <v>223</v>
      </c>
      <c r="AG45" s="15">
        <f>IF($B45="","",IFERROR(VLOOKUP(AG$4&amp;$B$1&amp;AE$1,RTRAB!$1:$1048576,$C45,0)*$D45,"-"))</f>
        <v>65.072943048891503</v>
      </c>
      <c r="AH45" s="15">
        <f>IF($B45="","",IFERROR(VLOOKUP(AH$4&amp;$B$1&amp;AE$1,RTRAB!$1:$1048576,$C45,0)*$D45,"-"))</f>
        <v>63.611747350440616</v>
      </c>
      <c r="AI45" s="15">
        <f>IF($B45="","",IFERROR(VLOOKUP(AI$4&amp;$B$1&amp;AE$1,RTRAB!$1:$1048576,$C45,0)*$D45,"-"))</f>
        <v>62.045318889960001</v>
      </c>
      <c r="AJ45" s="15">
        <f>IF($B45="","",IFERROR(VLOOKUP(AJ$4&amp;$B$1&amp;AE$1,RTRAB!$1:$1048576,$C45,0)*$D45,"-"))</f>
        <v>65.729014573050819</v>
      </c>
      <c r="AK45" s="15">
        <f>IF($B45="","",IFERROR(VLOOKUP(AK$4&amp;$B$1&amp;AE$1,RTRAB!$1:$1048576,$C45,0)*$D45,"-"))</f>
        <v>66.854719542035937</v>
      </c>
      <c r="AL45" s="15">
        <f>IF($B45="","",IFERROR(VLOOKUP(AL$4&amp;$B$1&amp;AE$1,RTRAB!$1:$1048576,$C45,0)*$D45,"-"))</f>
        <v>63.725463051318073</v>
      </c>
      <c r="AM45" s="15">
        <f>IF($B45="","",IFERROR(VLOOKUP(AM$4&amp;$B$1&amp;AE$1,RTRAB!$1:$1048576,$C45,0)*$D45,"-"))</f>
        <v>65.431143007246021</v>
      </c>
      <c r="AN45" s="15">
        <f>IF($B45="","",IFERROR(VLOOKUP(AN$4&amp;$B$1&amp;AE$1,RTRAB!$1:$1048576,$C45,0)*$D45,"-"))</f>
        <v>65.981751094369827</v>
      </c>
      <c r="AO45" s="15">
        <f>IF($B45="","",IFERROR(VLOOKUP(AO$4&amp;$B$1&amp;AE$1,RTRAB!$1:$1048576,$C45,0)*$D45,"-"))</f>
        <v>65.200965066343002</v>
      </c>
      <c r="AP45" s="15">
        <f>IF($B45="","",IFERROR(VLOOKUP(AP$4&amp;$B$1&amp;AE$1,RTRAB!$1:$1048576,$C45,0)*$D45,"-"))</f>
        <v>64.263729693089417</v>
      </c>
      <c r="AR45" s="14"/>
      <c r="AS45" s="14" t="s">
        <v>223</v>
      </c>
      <c r="AT45" s="15">
        <f>IF($B45="","",IFERROR(VLOOKUP(AT$4&amp;$B$1&amp;AR$1,RTRAB!$1:$1048576,$C45,0)*$D45,"-"))</f>
        <v>67.937257633010191</v>
      </c>
      <c r="AU45" s="15">
        <f>IF($B45="","",IFERROR(VLOOKUP(AU$4&amp;$B$1&amp;AR$1,RTRAB!$1:$1048576,$C45,0)*$D45,"-"))</f>
        <v>66.183312045128488</v>
      </c>
      <c r="AV45" s="15">
        <f>IF($B45="","",IFERROR(VLOOKUP(AV$4&amp;$B$1&amp;AR$1,RTRAB!$1:$1048576,$C45,0)*$D45,"-"))</f>
        <v>68.763638186658781</v>
      </c>
      <c r="AW45" s="15">
        <f>IF($B45="","",IFERROR(VLOOKUP(AW$4&amp;$B$1&amp;AR$1,RTRAB!$1:$1048576,$C45,0)*$D45,"-"))</f>
        <v>67.807505387731155</v>
      </c>
      <c r="AX45" s="15">
        <f>IF($B45="","",IFERROR(VLOOKUP(AX$4&amp;$B$1&amp;AR$1,RTRAB!$1:$1048576,$C45,0)*$D45,"-"))</f>
        <v>67.658770534637213</v>
      </c>
      <c r="AY45" s="15">
        <f>IF($B45="","",IFERROR(VLOOKUP(AY$4&amp;$B$1&amp;AR$1,RTRAB!$1:$1048576,$C45,0)*$D45,"-"))</f>
        <v>67.276897331510341</v>
      </c>
      <c r="AZ45" s="15">
        <f>IF($B45="","",IFERROR(VLOOKUP(AZ$4&amp;$B$1&amp;AR$1,RTRAB!$1:$1048576,$C45,0)*$D45,"-"))</f>
        <v>68.432286744056697</v>
      </c>
      <c r="BA45" s="15">
        <f>IF($B45="","",IFERROR(VLOOKUP(BA$4&amp;$B$1&amp;AR$1,RTRAB!$1:$1048576,$C45,0)*$D45,"-"))</f>
        <v>66.339080831032561</v>
      </c>
      <c r="BB45" s="15">
        <f>IF($B45="","",IFERROR(VLOOKUP(BB$4&amp;$B$1&amp;AR$1,RTRAB!$1:$1048576,$C45,0)*$D45,"-"))</f>
        <v>65.47802576916304</v>
      </c>
      <c r="BC45" s="15">
        <f>IF($B45="","",IFERROR(VLOOKUP(BC$4&amp;$B$1&amp;AR$1,RTRAB!$1:$1048576,$C45,0)*$D45,"-"))</f>
        <v>64.615353558463227</v>
      </c>
      <c r="BE45" s="14"/>
      <c r="BF45" s="14" t="s">
        <v>223</v>
      </c>
      <c r="BG45" s="15">
        <f>IF($B45="","",IFERROR(VLOOKUP(BG$4&amp;$B$1&amp;BE$1,RTRAB!$1:$1048576,$C45,0)*$D45,"-"))</f>
        <v>64.424895745162246</v>
      </c>
      <c r="BH45" s="15">
        <f>IF($B45="","",IFERROR(VLOOKUP(BH$4&amp;$B$1&amp;BE$1,RTRAB!$1:$1048576,$C45,0)*$D45,"-"))</f>
        <v>66.939195433432303</v>
      </c>
      <c r="BI45" s="15">
        <f>IF($B45="","",IFERROR(VLOOKUP(BI$4&amp;$B$1&amp;BE$1,RTRAB!$1:$1048576,$C45,0)*$D45,"-"))</f>
        <v>65.384047445251653</v>
      </c>
      <c r="BJ45" s="15">
        <f>IF($B45="","",IFERROR(VLOOKUP(BJ$4&amp;$B$1&amp;BE$1,RTRAB!$1:$1048576,$C45,0)*$D45,"-"))</f>
        <v>62.45010074649543</v>
      </c>
      <c r="BK45" s="15">
        <f>IF($B45="","",IFERROR(VLOOKUP(BK$4&amp;$B$1&amp;BE$1,RTRAB!$1:$1048576,$C45,0)*$D45,"-"))</f>
        <v>63.658475329935349</v>
      </c>
      <c r="BL45" s="15">
        <f>IF($B45="","",IFERROR(VLOOKUP(BL$4&amp;$B$1&amp;BE$1,RTRAB!$1:$1048576,$C45,0)*$D45,"-"))</f>
        <v>64.020103253429014</v>
      </c>
      <c r="BM45" s="15">
        <f>IF($B45="","",IFERROR(VLOOKUP(BM$4&amp;$B$1&amp;BE$1,RTRAB!$1:$1048576,$C45,0)*$D45,"-"))</f>
        <v>62.439921289776514</v>
      </c>
      <c r="BN45" s="15">
        <f>IF($B45="","",IFERROR(VLOOKUP(BN$4&amp;$B$1&amp;BE$1,RTRAB!$1:$1048576,$C45,0)*$D45,"-"))</f>
        <v>64.587711117472139</v>
      </c>
      <c r="BO45" s="15">
        <f>IF($B45="","",IFERROR(VLOOKUP(BO$4&amp;$B$1&amp;BE$1,RTRAB!$1:$1048576,$C45,0)*$D45,"-"))</f>
        <v>65.044694319215395</v>
      </c>
      <c r="BP45" s="15">
        <f>IF($B45="","",IFERROR(VLOOKUP(BP$4&amp;$B$1&amp;BE$1,RTRAB!$1:$1048576,$C45,0)*$D45,"-"))</f>
        <v>62.853289422226567</v>
      </c>
      <c r="BR45" s="14"/>
      <c r="BS45" s="14" t="s">
        <v>223</v>
      </c>
      <c r="BT45" s="15">
        <f>IF($B45="","",IFERROR(VLOOKUP(BT$4&amp;$B$1&amp;BR$1,RTRAB!$1:$1048576,$C45,0)*$D45,"-"))</f>
        <v>67.738211045059927</v>
      </c>
      <c r="BU45" s="15">
        <f>IF($B45="","",IFERROR(VLOOKUP(BU$4&amp;$B$1&amp;BR$1,RTRAB!$1:$1048576,$C45,0)*$D45,"-"))</f>
        <v>68.775010373702855</v>
      </c>
      <c r="BV45" s="15">
        <f>IF($B45="","",IFERROR(VLOOKUP(BV$4&amp;$B$1&amp;BR$1,RTRAB!$1:$1048576,$C45,0)*$D45,"-"))</f>
        <v>68.60491458458732</v>
      </c>
      <c r="BW45" s="15">
        <f>IF($B45="","",IFERROR(VLOOKUP(BW$4&amp;$B$1&amp;BR$1,RTRAB!$1:$1048576,$C45,0)*$D45,"-"))</f>
        <v>69.281543700445127</v>
      </c>
      <c r="BX45" s="15">
        <f>IF($B45="","",IFERROR(VLOOKUP(BX$4&amp;$B$1&amp;BR$1,RTRAB!$1:$1048576,$C45,0)*$D45,"-"))</f>
        <v>70.037404687900363</v>
      </c>
      <c r="BY45" s="15">
        <f>IF($B45="","",IFERROR(VLOOKUP(BY$4&amp;$B$1&amp;BR$1,RTRAB!$1:$1048576,$C45,0)*$D45,"-"))</f>
        <v>69.467840232760551</v>
      </c>
      <c r="BZ45" s="15">
        <f>IF($B45="","",IFERROR(VLOOKUP(BZ$4&amp;$B$1&amp;BR$1,RTRAB!$1:$1048576,$C45,0)*$D45,"-"))</f>
        <v>69.195531228740563</v>
      </c>
      <c r="CA45" s="15">
        <f>IF($B45="","",IFERROR(VLOOKUP(CA$4&amp;$B$1&amp;BR$1,RTRAB!$1:$1048576,$C45,0)*$D45,"-"))</f>
        <v>69.178187457521375</v>
      </c>
      <c r="CB45" s="15">
        <f>IF($B45="","",IFERROR(VLOOKUP(CB$4&amp;$B$1&amp;BR$1,RTRAB!$1:$1048576,$C45,0)*$D45,"-"))</f>
        <v>69.309505512438392</v>
      </c>
      <c r="CC45" s="15">
        <f>IF($B45="","",IFERROR(VLOOKUP(CC$4&amp;$B$1&amp;BR$1,RTRAB!$1:$1048576,$C45,0)*$D45,"-"))</f>
        <v>66.509745333258508</v>
      </c>
    </row>
    <row r="46" spans="1:81" ht="28.5" customHeight="1" x14ac:dyDescent="0.25">
      <c r="A46" s="64">
        <v>41</v>
      </c>
      <c r="B46" s="37" t="s">
        <v>98</v>
      </c>
      <c r="C46" s="41">
        <f>HLOOKUP($B46,RTRAB!$1:$2,2,0)</f>
        <v>27</v>
      </c>
      <c r="D46" s="41">
        <v>100</v>
      </c>
      <c r="E46" s="14"/>
      <c r="F46" s="14" t="s">
        <v>224</v>
      </c>
      <c r="G46" s="15">
        <f>IF($B46="","",IFERROR(VLOOKUP(G$4&amp;$B$1&amp;E$1,RTRAB!$1:$1048576,$C46,0)*$D46,"-"))</f>
        <v>55.616698773582442</v>
      </c>
      <c r="H46" s="15">
        <f>IF($B46="","",IFERROR(VLOOKUP(H$4&amp;$B$1&amp;E$1,RTRAB!$1:$1048576,$C46,0)*$D46,"-"))</f>
        <v>55.382592127518826</v>
      </c>
      <c r="I46" s="15">
        <f>IF($B46="","",IFERROR(VLOOKUP(I$4&amp;$B$1&amp;E$1,RTRAB!$1:$1048576,$C46,0)*$D46,"-"))</f>
        <v>55.613772513134684</v>
      </c>
      <c r="J46" s="15">
        <f>IF($B46="","",IFERROR(VLOOKUP(J$4&amp;$B$1&amp;E$1,RTRAB!$1:$1048576,$C46,0)*$D46,"-"))</f>
        <v>57.959503854342444</v>
      </c>
      <c r="K46" s="15">
        <f>IF($B46="","",IFERROR(VLOOKUP(K$4&amp;$B$1&amp;E$1,RTRAB!$1:$1048576,$C46,0)*$D46,"-"))</f>
        <v>58.735659125402293</v>
      </c>
      <c r="L46" s="15">
        <f>IF($B46="","",IFERROR(VLOOKUP(L$4&amp;$B$1&amp;E$1,RTRAB!$1:$1048576,$C46,0)*$D46,"-"))</f>
        <v>56.818847159968065</v>
      </c>
      <c r="M46" s="15">
        <f>IF($B46="","",IFERROR(VLOOKUP(M$4&amp;$B$1&amp;E$1,RTRAB!$1:$1048576,$C46,0)*$D46,"-"))</f>
        <v>55.101907843030915</v>
      </c>
      <c r="N46" s="15">
        <f>IF($B46="","",IFERROR(VLOOKUP(N$4&amp;$B$1&amp;E$1,RTRAB!$1:$1048576,$C46,0)*$D46,"-"))</f>
        <v>55.866265958700332</v>
      </c>
      <c r="O46" s="15">
        <f>IF($B46="","",IFERROR(VLOOKUP(O$4&amp;$B$1&amp;E$1,RTRAB!$1:$1048576,$C46,0)*$D46,"-"))</f>
        <v>53.759074784895503</v>
      </c>
      <c r="P46" s="15">
        <f>IF($B46="","",IFERROR(VLOOKUP(P$4&amp;$B$1&amp;E$1,RTRAB!$1:$1048576,$C46,0)*$D46,"-"))</f>
        <v>49.658565030308836</v>
      </c>
      <c r="Q46" s="58" t="s">
        <v>18</v>
      </c>
      <c r="R46" s="14"/>
      <c r="S46" s="14" t="s">
        <v>224</v>
      </c>
      <c r="T46" s="15">
        <f>IF($B46="","",IFERROR(VLOOKUP(T$4&amp;$B$1&amp;R$1,RTRAB!$1:$1048576,$C46,0)*$D46,"-"))</f>
        <v>54.233457663344268</v>
      </c>
      <c r="U46" s="15">
        <f>IF($B46="","",IFERROR(VLOOKUP(U$4&amp;$B$1&amp;R$1,RTRAB!$1:$1048576,$C46,0)*$D46,"-"))</f>
        <v>54.190246199828564</v>
      </c>
      <c r="V46" s="15">
        <f>IF($B46="","",IFERROR(VLOOKUP(V$4&amp;$B$1&amp;R$1,RTRAB!$1:$1048576,$C46,0)*$D46,"-"))</f>
        <v>53.84041004338215</v>
      </c>
      <c r="W46" s="15">
        <f>IF($B46="","",IFERROR(VLOOKUP(W$4&amp;$B$1&amp;R$1,RTRAB!$1:$1048576,$C46,0)*$D46,"-"))</f>
        <v>56.680452798394889</v>
      </c>
      <c r="X46" s="15">
        <f>IF($B46="","",IFERROR(VLOOKUP(X$4&amp;$B$1&amp;R$1,RTRAB!$1:$1048576,$C46,0)*$D46,"-"))</f>
        <v>57.862137872847718</v>
      </c>
      <c r="Y46" s="15">
        <f>IF($B46="","",IFERROR(VLOOKUP(Y$4&amp;$B$1&amp;R$1,RTRAB!$1:$1048576,$C46,0)*$D46,"-"))</f>
        <v>55.074543989467209</v>
      </c>
      <c r="Z46" s="15">
        <f>IF($B46="","",IFERROR(VLOOKUP(Z$4&amp;$B$1&amp;R$1,RTRAB!$1:$1048576,$C46,0)*$D46,"-"))</f>
        <v>52.850911067088944</v>
      </c>
      <c r="AA46" s="15">
        <f>IF($B46="","",IFERROR(VLOOKUP(AA$4&amp;$B$1&amp;R$1,RTRAB!$1:$1048576,$C46,0)*$D46,"-"))</f>
        <v>53.89839197942775</v>
      </c>
      <c r="AB46" s="15">
        <f>IF($B46="","",IFERROR(VLOOKUP(AB$4&amp;$B$1&amp;R$1,RTRAB!$1:$1048576,$C46,0)*$D46,"-"))</f>
        <v>52.862274955344859</v>
      </c>
      <c r="AC46" s="15">
        <f>IF($B46="","",IFERROR(VLOOKUP(AC$4&amp;$B$1&amp;R$1,RTRAB!$1:$1048576,$C46,0)*$D46,"-"))</f>
        <v>48.407107030816888</v>
      </c>
      <c r="AE46" s="14"/>
      <c r="AF46" s="14" t="s">
        <v>224</v>
      </c>
      <c r="AG46" s="15">
        <f>IF($B46="","",IFERROR(VLOOKUP(AG$4&amp;$B$1&amp;AE$1,RTRAB!$1:$1048576,$C46,0)*$D46,"-"))</f>
        <v>52.321707737443681</v>
      </c>
      <c r="AH46" s="15">
        <f>IF($B46="","",IFERROR(VLOOKUP(AH$4&amp;$B$1&amp;AE$1,RTRAB!$1:$1048576,$C46,0)*$D46,"-"))</f>
        <v>52.759266805911267</v>
      </c>
      <c r="AI46" s="15">
        <f>IF($B46="","",IFERROR(VLOOKUP(AI$4&amp;$B$1&amp;AE$1,RTRAB!$1:$1048576,$C46,0)*$D46,"-"))</f>
        <v>50.730978306181321</v>
      </c>
      <c r="AJ46" s="15">
        <f>IF($B46="","",IFERROR(VLOOKUP(AJ$4&amp;$B$1&amp;AE$1,RTRAB!$1:$1048576,$C46,0)*$D46,"-"))</f>
        <v>55.729593688079134</v>
      </c>
      <c r="AK46" s="15">
        <f>IF($B46="","",IFERROR(VLOOKUP(AK$4&amp;$B$1&amp;AE$1,RTRAB!$1:$1048576,$C46,0)*$D46,"-"))</f>
        <v>58.084208437311311</v>
      </c>
      <c r="AL46" s="15">
        <f>IF($B46="","",IFERROR(VLOOKUP(AL$4&amp;$B$1&amp;AE$1,RTRAB!$1:$1048576,$C46,0)*$D46,"-"))</f>
        <v>53.705566469377011</v>
      </c>
      <c r="AM46" s="15">
        <f>IF($B46="","",IFERROR(VLOOKUP(AM$4&amp;$B$1&amp;AE$1,RTRAB!$1:$1048576,$C46,0)*$D46,"-"))</f>
        <v>53.549899971921946</v>
      </c>
      <c r="AN46" s="15">
        <f>IF($B46="","",IFERROR(VLOOKUP(AN$4&amp;$B$1&amp;AE$1,RTRAB!$1:$1048576,$C46,0)*$D46,"-"))</f>
        <v>52.110221900604145</v>
      </c>
      <c r="AO46" s="15">
        <f>IF($B46="","",IFERROR(VLOOKUP(AO$4&amp;$B$1&amp;AE$1,RTRAB!$1:$1048576,$C46,0)*$D46,"-"))</f>
        <v>54.3158308803675</v>
      </c>
      <c r="AP46" s="15">
        <f>IF($B46="","",IFERROR(VLOOKUP(AP$4&amp;$B$1&amp;AE$1,RTRAB!$1:$1048576,$C46,0)*$D46,"-"))</f>
        <v>47.946449484095517</v>
      </c>
      <c r="AR46" s="14"/>
      <c r="AS46" s="14" t="s">
        <v>224</v>
      </c>
      <c r="AT46" s="15">
        <f>IF($B46="","",IFERROR(VLOOKUP(AT$4&amp;$B$1&amp;AR$1,RTRAB!$1:$1048576,$C46,0)*$D46,"-"))</f>
        <v>59.542911603807546</v>
      </c>
      <c r="AU46" s="15">
        <f>IF($B46="","",IFERROR(VLOOKUP(AU$4&amp;$B$1&amp;AR$1,RTRAB!$1:$1048576,$C46,0)*$D46,"-"))</f>
        <v>58.749348713785452</v>
      </c>
      <c r="AV46" s="15">
        <f>IF($B46="","",IFERROR(VLOOKUP(AV$4&amp;$B$1&amp;AR$1,RTRAB!$1:$1048576,$C46,0)*$D46,"-"))</f>
        <v>60.526642798352704</v>
      </c>
      <c r="AW46" s="15">
        <f>IF($B46="","",IFERROR(VLOOKUP(AW$4&amp;$B$1&amp;AR$1,RTRAB!$1:$1048576,$C46,0)*$D46,"-"))</f>
        <v>61.347684801004334</v>
      </c>
      <c r="AX46" s="15">
        <f>IF($B46="","",IFERROR(VLOOKUP(AX$4&amp;$B$1&amp;AR$1,RTRAB!$1:$1048576,$C46,0)*$D46,"-"))</f>
        <v>61.054463391312261</v>
      </c>
      <c r="AY46" s="15">
        <f>IF($B46="","",IFERROR(VLOOKUP(AY$4&amp;$B$1&amp;AR$1,RTRAB!$1:$1048576,$C46,0)*$D46,"-"))</f>
        <v>61.387444965203805</v>
      </c>
      <c r="AZ46" s="15">
        <f>IF($B46="","",IFERROR(VLOOKUP(AZ$4&amp;$B$1&amp;AR$1,RTRAB!$1:$1048576,$C46,0)*$D46,"-"))</f>
        <v>60.829804448116775</v>
      </c>
      <c r="BA46" s="15">
        <f>IF($B46="","",IFERROR(VLOOKUP(BA$4&amp;$B$1&amp;AR$1,RTRAB!$1:$1048576,$C46,0)*$D46,"-"))</f>
        <v>60.489455579332031</v>
      </c>
      <c r="BB46" s="15">
        <f>IF($B46="","",IFERROR(VLOOKUP(BB$4&amp;$B$1&amp;AR$1,RTRAB!$1:$1048576,$C46,0)*$D46,"-"))</f>
        <v>56.231929478493583</v>
      </c>
      <c r="BC46" s="15">
        <f>IF($B46="","",IFERROR(VLOOKUP(BC$4&amp;$B$1&amp;AR$1,RTRAB!$1:$1048576,$C46,0)*$D46,"-"))</f>
        <v>52.950736677386509</v>
      </c>
      <c r="BE46" s="14"/>
      <c r="BF46" s="14" t="s">
        <v>224</v>
      </c>
      <c r="BG46" s="15">
        <f>IF($B46="","",IFERROR(VLOOKUP(BG$4&amp;$B$1&amp;BE$1,RTRAB!$1:$1048576,$C46,0)*$D46,"-"))</f>
        <v>56.351953574860644</v>
      </c>
      <c r="BH46" s="15">
        <f>IF($B46="","",IFERROR(VLOOKUP(BH$4&amp;$B$1&amp;BE$1,RTRAB!$1:$1048576,$C46,0)*$D46,"-"))</f>
        <v>55.645076669280904</v>
      </c>
      <c r="BI46" s="15">
        <f>IF($B46="","",IFERROR(VLOOKUP(BI$4&amp;$B$1&amp;BE$1,RTRAB!$1:$1048576,$C46,0)*$D46,"-"))</f>
        <v>57.029791027736479</v>
      </c>
      <c r="BJ46" s="15">
        <f>IF($B46="","",IFERROR(VLOOKUP(BJ$4&amp;$B$1&amp;BE$1,RTRAB!$1:$1048576,$C46,0)*$D46,"-"))</f>
        <v>57.661909389707247</v>
      </c>
      <c r="BK46" s="15">
        <f>IF($B46="","",IFERROR(VLOOKUP(BK$4&amp;$B$1&amp;BE$1,RTRAB!$1:$1048576,$C46,0)*$D46,"-"))</f>
        <v>57.633039951734702</v>
      </c>
      <c r="BL46" s="15">
        <f>IF($B46="","",IFERROR(VLOOKUP(BL$4&amp;$B$1&amp;BE$1,RTRAB!$1:$1048576,$C46,0)*$D46,"-"))</f>
        <v>56.533442060681963</v>
      </c>
      <c r="BM46" s="15">
        <f>IF($B46="","",IFERROR(VLOOKUP(BM$4&amp;$B$1&amp;BE$1,RTRAB!$1:$1048576,$C46,0)*$D46,"-"))</f>
        <v>52.111679484056559</v>
      </c>
      <c r="BN46" s="15">
        <f>IF($B46="","",IFERROR(VLOOKUP(BN$4&amp;$B$1&amp;BE$1,RTRAB!$1:$1048576,$C46,0)*$D46,"-"))</f>
        <v>55.605330727805679</v>
      </c>
      <c r="BO46" s="15">
        <f>IF($B46="","",IFERROR(VLOOKUP(BO$4&amp;$B$1&amp;BE$1,RTRAB!$1:$1048576,$C46,0)*$D46,"-"))</f>
        <v>51.400604513176937</v>
      </c>
      <c r="BP46" s="15">
        <f>IF($B46="","",IFERROR(VLOOKUP(BP$4&amp;$B$1&amp;BE$1,RTRAB!$1:$1048576,$C46,0)*$D46,"-"))</f>
        <v>48.931191899264398</v>
      </c>
      <c r="BR46" s="14"/>
      <c r="BS46" s="14" t="s">
        <v>224</v>
      </c>
      <c r="BT46" s="15">
        <f>IF($B46="","",IFERROR(VLOOKUP(BT$4&amp;$B$1&amp;BR$1,RTRAB!$1:$1048576,$C46,0)*$D46,"-"))</f>
        <v>61.849753557015951</v>
      </c>
      <c r="BU46" s="15">
        <f>IF($B46="","",IFERROR(VLOOKUP(BU$4&amp;$B$1&amp;BR$1,RTRAB!$1:$1048576,$C46,0)*$D46,"-"))</f>
        <v>63.016133246754912</v>
      </c>
      <c r="BV46" s="15">
        <f>IF($B46="","",IFERROR(VLOOKUP(BV$4&amp;$B$1&amp;BR$1,RTRAB!$1:$1048576,$C46,0)*$D46,"-"))</f>
        <v>62.749485776673666</v>
      </c>
      <c r="BW46" s="15">
        <f>IF($B46="","",IFERROR(VLOOKUP(BW$4&amp;$B$1&amp;BR$1,RTRAB!$1:$1048576,$C46,0)*$D46,"-"))</f>
        <v>63.750137604984516</v>
      </c>
      <c r="BX46" s="15">
        <f>IF($B46="","",IFERROR(VLOOKUP(BX$4&amp;$B$1&amp;BR$1,RTRAB!$1:$1048576,$C46,0)*$D46,"-"))</f>
        <v>65.240259500381029</v>
      </c>
      <c r="BY46" s="15">
        <f>IF($B46="","",IFERROR(VLOOKUP(BY$4&amp;$B$1&amp;BR$1,RTRAB!$1:$1048576,$C46,0)*$D46,"-"))</f>
        <v>63.826493696643539</v>
      </c>
      <c r="BZ46" s="15">
        <f>IF($B46="","",IFERROR(VLOOKUP(BZ$4&amp;$B$1&amp;BR$1,RTRAB!$1:$1048576,$C46,0)*$D46,"-"))</f>
        <v>63.615051247663956</v>
      </c>
      <c r="CA46" s="15">
        <f>IF($B46="","",IFERROR(VLOOKUP(CA$4&amp;$B$1&amp;BR$1,RTRAB!$1:$1048576,$C46,0)*$D46,"-"))</f>
        <v>63.319334046112338</v>
      </c>
      <c r="CB46" s="15">
        <f>IF($B46="","",IFERROR(VLOOKUP(CB$4&amp;$B$1&amp;BR$1,RTRAB!$1:$1048576,$C46,0)*$D46,"-"))</f>
        <v>62.795757910557406</v>
      </c>
      <c r="CC46" s="15">
        <f>IF($B46="","",IFERROR(VLOOKUP(CC$4&amp;$B$1&amp;BR$1,RTRAB!$1:$1048576,$C46,0)*$D46,"-"))</f>
        <v>59.131448618162572</v>
      </c>
    </row>
    <row r="47" spans="1:81" ht="28.5" customHeight="1" x14ac:dyDescent="0.25">
      <c r="A47" s="64">
        <v>42</v>
      </c>
      <c r="B47" s="37" t="s">
        <v>99</v>
      </c>
      <c r="C47" s="41">
        <f>HLOOKUP($B47,RTRAB!$1:$2,2,0)</f>
        <v>28</v>
      </c>
      <c r="D47" s="41">
        <v>100</v>
      </c>
      <c r="E47" s="14"/>
      <c r="F47" s="14" t="s">
        <v>225</v>
      </c>
      <c r="G47" s="15">
        <f>IF($B47="","",IFERROR(VLOOKUP(G$4&amp;$B$1&amp;E$1,RTRAB!$1:$1048576,$C47,0)*$D47,"-"))</f>
        <v>79.130625502202861</v>
      </c>
      <c r="H47" s="15">
        <f>IF($B47="","",IFERROR(VLOOKUP(H$4&amp;$B$1&amp;E$1,RTRAB!$1:$1048576,$C47,0)*$D47,"-"))</f>
        <v>79.549450736700692</v>
      </c>
      <c r="I47" s="15">
        <f>IF($B47="","",IFERROR(VLOOKUP(I$4&amp;$B$1&amp;E$1,RTRAB!$1:$1048576,$C47,0)*$D47,"-"))</f>
        <v>79.750058187946891</v>
      </c>
      <c r="J47" s="15">
        <f>IF($B47="","",IFERROR(VLOOKUP(J$4&amp;$B$1&amp;E$1,RTRAB!$1:$1048576,$C47,0)*$D47,"-"))</f>
        <v>81.257469470738215</v>
      </c>
      <c r="K47" s="15">
        <f>IF($B47="","",IFERROR(VLOOKUP(K$4&amp;$B$1&amp;E$1,RTRAB!$1:$1048576,$C47,0)*$D47,"-"))</f>
        <v>81.244685682432646</v>
      </c>
      <c r="L47" s="15">
        <f>IF($B47="","",IFERROR(VLOOKUP(L$4&amp;$B$1&amp;E$1,RTRAB!$1:$1048576,$C47,0)*$D47,"-"))</f>
        <v>81.394154161805318</v>
      </c>
      <c r="M47" s="15">
        <f>IF($B47="","",IFERROR(VLOOKUP(M$4&amp;$B$1&amp;E$1,RTRAB!$1:$1048576,$C47,0)*$D47,"-"))</f>
        <v>81.305450075707455</v>
      </c>
      <c r="N47" s="15">
        <f>IF($B47="","",IFERROR(VLOOKUP(N$4&amp;$B$1&amp;E$1,RTRAB!$1:$1048576,$C47,0)*$D47,"-"))</f>
        <v>81.755048804075201</v>
      </c>
      <c r="O47" s="15">
        <f>IF($B47="","",IFERROR(VLOOKUP(O$4&amp;$B$1&amp;E$1,RTRAB!$1:$1048576,$C47,0)*$D47,"-"))</f>
        <v>82.658215608059322</v>
      </c>
      <c r="P47" s="15">
        <f>IF($B47="","",IFERROR(VLOOKUP(P$4&amp;$B$1&amp;E$1,RTRAB!$1:$1048576,$C47,0)*$D47,"-"))</f>
        <v>82.105976898682414</v>
      </c>
      <c r="Q47" s="58" t="s">
        <v>18</v>
      </c>
      <c r="R47" s="14"/>
      <c r="S47" s="14" t="s">
        <v>225</v>
      </c>
      <c r="T47" s="15">
        <f>IF($B47="","",IFERROR(VLOOKUP(T$4&amp;$B$1&amp;R$1,RTRAB!$1:$1048576,$C47,0)*$D47,"-"))</f>
        <v>78.860506951746842</v>
      </c>
      <c r="U47" s="15">
        <f>IF($B47="","",IFERROR(VLOOKUP(U$4&amp;$B$1&amp;R$1,RTRAB!$1:$1048576,$C47,0)*$D47,"-"))</f>
        <v>79.474368624714444</v>
      </c>
      <c r="V47" s="15">
        <f>IF($B47="","",IFERROR(VLOOKUP(V$4&amp;$B$1&amp;R$1,RTRAB!$1:$1048576,$C47,0)*$D47,"-"))</f>
        <v>79.157944774079638</v>
      </c>
      <c r="W47" s="15">
        <f>IF($B47="","",IFERROR(VLOOKUP(W$4&amp;$B$1&amp;R$1,RTRAB!$1:$1048576,$C47,0)*$D47,"-"))</f>
        <v>80.889261517155234</v>
      </c>
      <c r="X47" s="15">
        <f>IF($B47="","",IFERROR(VLOOKUP(X$4&amp;$B$1&amp;R$1,RTRAB!$1:$1048576,$C47,0)*$D47,"-"))</f>
        <v>81.091703632184021</v>
      </c>
      <c r="Y47" s="15">
        <f>IF($B47="","",IFERROR(VLOOKUP(Y$4&amp;$B$1&amp;R$1,RTRAB!$1:$1048576,$C47,0)*$D47,"-"))</f>
        <v>81.54991563554556</v>
      </c>
      <c r="Z47" s="15">
        <f>IF($B47="","",IFERROR(VLOOKUP(Z$4&amp;$B$1&amp;R$1,RTRAB!$1:$1048576,$C47,0)*$D47,"-"))</f>
        <v>81.263450694017848</v>
      </c>
      <c r="AA47" s="15">
        <f>IF($B47="","",IFERROR(VLOOKUP(AA$4&amp;$B$1&amp;R$1,RTRAB!$1:$1048576,$C47,0)*$D47,"-"))</f>
        <v>82.278030539830283</v>
      </c>
      <c r="AB47" s="15">
        <f>IF($B47="","",IFERROR(VLOOKUP(AB$4&amp;$B$1&amp;R$1,RTRAB!$1:$1048576,$C47,0)*$D47,"-"))</f>
        <v>82.905697155095254</v>
      </c>
      <c r="AC47" s="15">
        <f>IF($B47="","",IFERROR(VLOOKUP(AC$4&amp;$B$1&amp;R$1,RTRAB!$1:$1048576,$C47,0)*$D47,"-"))</f>
        <v>82.450097070944977</v>
      </c>
      <c r="AE47" s="14"/>
      <c r="AF47" s="14" t="s">
        <v>225</v>
      </c>
      <c r="AG47" s="15">
        <f>IF($B47="","",IFERROR(VLOOKUP(AG$4&amp;$B$1&amp;AE$1,RTRAB!$1:$1048576,$C47,0)*$D47,"-"))</f>
        <v>79.492058767736822</v>
      </c>
      <c r="AH47" s="15">
        <f>IF($B47="","",IFERROR(VLOOKUP(AH$4&amp;$B$1&amp;AE$1,RTRAB!$1:$1048576,$C47,0)*$D47,"-"))</f>
        <v>80.089213744108207</v>
      </c>
      <c r="AI47" s="15">
        <f>IF($B47="","",IFERROR(VLOOKUP(AI$4&amp;$B$1&amp;AE$1,RTRAB!$1:$1048576,$C47,0)*$D47,"-"))</f>
        <v>80.574017574949309</v>
      </c>
      <c r="AJ47" s="15">
        <f>IF($B47="","",IFERROR(VLOOKUP(AJ$4&amp;$B$1&amp;AE$1,RTRAB!$1:$1048576,$C47,0)*$D47,"-"))</f>
        <v>83.33832006142687</v>
      </c>
      <c r="AK47" s="15">
        <f>IF($B47="","",IFERROR(VLOOKUP(AK$4&amp;$B$1&amp;AE$1,RTRAB!$1:$1048576,$C47,0)*$D47,"-"))</f>
        <v>84.045406208406277</v>
      </c>
      <c r="AL47" s="15">
        <f>IF($B47="","",IFERROR(VLOOKUP(AL$4&amp;$B$1&amp;AE$1,RTRAB!$1:$1048576,$C47,0)*$D47,"-"))</f>
        <v>83.777207534949369</v>
      </c>
      <c r="AM47" s="15">
        <f>IF($B47="","",IFERROR(VLOOKUP(AM$4&amp;$B$1&amp;AE$1,RTRAB!$1:$1048576,$C47,0)*$D47,"-"))</f>
        <v>82.076901799973498</v>
      </c>
      <c r="AN47" s="15">
        <f>IF($B47="","",IFERROR(VLOOKUP(AN$4&amp;$B$1&amp;AE$1,RTRAB!$1:$1048576,$C47,0)*$D47,"-"))</f>
        <v>84.005363128491624</v>
      </c>
      <c r="AO47" s="15">
        <f>IF($B47="","",IFERROR(VLOOKUP(AO$4&amp;$B$1&amp;AE$1,RTRAB!$1:$1048576,$C47,0)*$D47,"-"))</f>
        <v>84.531709123183859</v>
      </c>
      <c r="AP47" s="15">
        <f>IF($B47="","",IFERROR(VLOOKUP(AP$4&amp;$B$1&amp;AE$1,RTRAB!$1:$1048576,$C47,0)*$D47,"-"))</f>
        <v>83.691802266724707</v>
      </c>
      <c r="AR47" s="14"/>
      <c r="AS47" s="14" t="s">
        <v>225</v>
      </c>
      <c r="AT47" s="15">
        <f>IF($B47="","",IFERROR(VLOOKUP(AT$4&amp;$B$1&amp;AR$1,RTRAB!$1:$1048576,$C47,0)*$D47,"-"))</f>
        <v>79.911186752490295</v>
      </c>
      <c r="AU47" s="15">
        <f>IF($B47="","",IFERROR(VLOOKUP(AU$4&amp;$B$1&amp;AR$1,RTRAB!$1:$1048576,$C47,0)*$D47,"-"))</f>
        <v>79.761177994884534</v>
      </c>
      <c r="AV47" s="15">
        <f>IF($B47="","",IFERROR(VLOOKUP(AV$4&amp;$B$1&amp;AR$1,RTRAB!$1:$1048576,$C47,0)*$D47,"-"))</f>
        <v>81.410106908493049</v>
      </c>
      <c r="AW47" s="15">
        <f>IF($B47="","",IFERROR(VLOOKUP(AW$4&amp;$B$1&amp;AR$1,RTRAB!$1:$1048576,$C47,0)*$D47,"-"))</f>
        <v>82.278952699839508</v>
      </c>
      <c r="AX47" s="15">
        <f>IF($B47="","",IFERROR(VLOOKUP(AX$4&amp;$B$1&amp;AR$1,RTRAB!$1:$1048576,$C47,0)*$D47,"-"))</f>
        <v>81.67595456169488</v>
      </c>
      <c r="AY47" s="15">
        <f>IF($B47="","",IFERROR(VLOOKUP(AY$4&amp;$B$1&amp;AR$1,RTRAB!$1:$1048576,$C47,0)*$D47,"-"))</f>
        <v>80.958578508952144</v>
      </c>
      <c r="AZ47" s="15">
        <f>IF($B47="","",IFERROR(VLOOKUP(AZ$4&amp;$B$1&amp;AR$1,RTRAB!$1:$1048576,$C47,0)*$D47,"-"))</f>
        <v>81.421204048879261</v>
      </c>
      <c r="BA47" s="15">
        <f>IF($B47="","",IFERROR(VLOOKUP(BA$4&amp;$B$1&amp;AR$1,RTRAB!$1:$1048576,$C47,0)*$D47,"-"))</f>
        <v>80.327548712348289</v>
      </c>
      <c r="BB47" s="15">
        <f>IF($B47="","",IFERROR(VLOOKUP(BB$4&amp;$B$1&amp;AR$1,RTRAB!$1:$1048576,$C47,0)*$D47,"-"))</f>
        <v>81.985452152162054</v>
      </c>
      <c r="BC47" s="15">
        <f>IF($B47="","",IFERROR(VLOOKUP(BC$4&amp;$B$1&amp;AR$1,RTRAB!$1:$1048576,$C47,0)*$D47,"-"))</f>
        <v>81.144237357603899</v>
      </c>
      <c r="BE47" s="14"/>
      <c r="BF47" s="14" t="s">
        <v>225</v>
      </c>
      <c r="BG47" s="15">
        <f>IF($B47="","",IFERROR(VLOOKUP(BG$4&amp;$B$1&amp;BE$1,RTRAB!$1:$1048576,$C47,0)*$D47,"-"))</f>
        <v>78.117352277345873</v>
      </c>
      <c r="BH47" s="15">
        <f>IF($B47="","",IFERROR(VLOOKUP(BH$4&amp;$B$1&amp;BE$1,RTRAB!$1:$1048576,$C47,0)*$D47,"-"))</f>
        <v>78.771131881273931</v>
      </c>
      <c r="BI47" s="15">
        <f>IF($B47="","",IFERROR(VLOOKUP(BI$4&amp;$B$1&amp;BE$1,RTRAB!$1:$1048576,$C47,0)*$D47,"-"))</f>
        <v>77.554614960969928</v>
      </c>
      <c r="BJ47" s="15">
        <f>IF($B47="","",IFERROR(VLOOKUP(BJ$4&amp;$B$1&amp;BE$1,RTRAB!$1:$1048576,$C47,0)*$D47,"-"))</f>
        <v>78.036585570681154</v>
      </c>
      <c r="BK47" s="15">
        <f>IF($B47="","",IFERROR(VLOOKUP(BK$4&amp;$B$1&amp;BE$1,RTRAB!$1:$1048576,$C47,0)*$D47,"-"))</f>
        <v>77.900757081125803</v>
      </c>
      <c r="BL47" s="15">
        <f>IF($B47="","",IFERROR(VLOOKUP(BL$4&amp;$B$1&amp;BE$1,RTRAB!$1:$1048576,$C47,0)*$D47,"-"))</f>
        <v>79.011914861187151</v>
      </c>
      <c r="BM47" s="15">
        <f>IF($B47="","",IFERROR(VLOOKUP(BM$4&amp;$B$1&amp;BE$1,RTRAB!$1:$1048576,$C47,0)*$D47,"-"))</f>
        <v>80.334370458061514</v>
      </c>
      <c r="BN47" s="15">
        <f>IF($B47="","",IFERROR(VLOOKUP(BN$4&amp;$B$1&amp;BE$1,RTRAB!$1:$1048576,$C47,0)*$D47,"-"))</f>
        <v>80.421196761872736</v>
      </c>
      <c r="BO47" s="15">
        <f>IF($B47="","",IFERROR(VLOOKUP(BO$4&amp;$B$1&amp;BE$1,RTRAB!$1:$1048576,$C47,0)*$D47,"-"))</f>
        <v>81.12379360075434</v>
      </c>
      <c r="BP47" s="15">
        <f>IF($B47="","",IFERROR(VLOOKUP(BP$4&amp;$B$1&amp;BE$1,RTRAB!$1:$1048576,$C47,0)*$D47,"-"))</f>
        <v>81.027748488640484</v>
      </c>
      <c r="BR47" s="14"/>
      <c r="BS47" s="14" t="s">
        <v>225</v>
      </c>
      <c r="BT47" s="15">
        <f>IF($B47="","",IFERROR(VLOOKUP(BT$4&amp;$B$1&amp;BR$1,RTRAB!$1:$1048576,$C47,0)*$D47,"-"))</f>
        <v>79.85586568352339</v>
      </c>
      <c r="BU47" s="15">
        <f>IF($B47="","",IFERROR(VLOOKUP(BU$4&amp;$B$1&amp;BR$1,RTRAB!$1:$1048576,$C47,0)*$D47,"-"))</f>
        <v>80.81531619109073</v>
      </c>
      <c r="BV47" s="15">
        <f>IF($B47="","",IFERROR(VLOOKUP(BV$4&amp;$B$1&amp;BR$1,RTRAB!$1:$1048576,$C47,0)*$D47,"-"))</f>
        <v>81.079004745104783</v>
      </c>
      <c r="BW47" s="15">
        <f>IF($B47="","",IFERROR(VLOOKUP(BW$4&amp;$B$1&amp;BR$1,RTRAB!$1:$1048576,$C47,0)*$D47,"-"))</f>
        <v>81.89724652578029</v>
      </c>
      <c r="BX47" s="15">
        <f>IF($B47="","",IFERROR(VLOOKUP(BX$4&amp;$B$1&amp;BR$1,RTRAB!$1:$1048576,$C47,0)*$D47,"-"))</f>
        <v>82.547428851248867</v>
      </c>
      <c r="BY47" s="15">
        <f>IF($B47="","",IFERROR(VLOOKUP(BY$4&amp;$B$1&amp;BR$1,RTRAB!$1:$1048576,$C47,0)*$D47,"-"))</f>
        <v>82.498255467087333</v>
      </c>
      <c r="BZ47" s="15">
        <f>IF($B47="","",IFERROR(VLOOKUP(BZ$4&amp;$B$1&amp;BR$1,RTRAB!$1:$1048576,$C47,0)*$D47,"-"))</f>
        <v>82.437823727282407</v>
      </c>
      <c r="CA47" s="15">
        <f>IF($B47="","",IFERROR(VLOOKUP(CA$4&amp;$B$1&amp;BR$1,RTRAB!$1:$1048576,$C47,0)*$D47,"-"))</f>
        <v>82.630581897055734</v>
      </c>
      <c r="CB47" s="15">
        <f>IF($B47="","",IFERROR(VLOOKUP(CB$4&amp;$B$1&amp;BR$1,RTRAB!$1:$1048576,$C47,0)*$D47,"-"))</f>
        <v>83.378931398191099</v>
      </c>
      <c r="CC47" s="15">
        <f>IF($B47="","",IFERROR(VLOOKUP(CC$4&amp;$B$1&amp;BR$1,RTRAB!$1:$1048576,$C47,0)*$D47,"-"))</f>
        <v>81.714896453698458</v>
      </c>
    </row>
    <row r="48" spans="1:81" ht="28.5" customHeight="1" x14ac:dyDescent="0.25">
      <c r="A48" s="64">
        <v>43</v>
      </c>
      <c r="B48" s="37" t="s">
        <v>100</v>
      </c>
      <c r="C48" s="41">
        <f>HLOOKUP($B48,RTRAB!$1:$2,2,0)</f>
        <v>29</v>
      </c>
      <c r="D48" s="41">
        <v>100</v>
      </c>
      <c r="E48" s="14"/>
      <c r="F48" s="14" t="s">
        <v>226</v>
      </c>
      <c r="G48" s="15">
        <f>IF($B48="","",IFERROR(VLOOKUP(G$4&amp;$B$1&amp;E$1,RTRAB!$1:$1048576,$C48,0)*$D48,"-"))</f>
        <v>37.767584541670416</v>
      </c>
      <c r="H48" s="15">
        <f>IF($B48="","",IFERROR(VLOOKUP(H$4&amp;$B$1&amp;E$1,RTRAB!$1:$1048576,$C48,0)*$D48,"-"))</f>
        <v>37.081726608479514</v>
      </c>
      <c r="I48" s="15">
        <f>IF($B48="","",IFERROR(VLOOKUP(I$4&amp;$B$1&amp;E$1,RTRAB!$1:$1048576,$C48,0)*$D48,"-"))</f>
        <v>38.477692377533096</v>
      </c>
      <c r="J48" s="15">
        <f>IF($B48="","",IFERROR(VLOOKUP(J$4&amp;$B$1&amp;E$1,RTRAB!$1:$1048576,$C48,0)*$D48,"-"))</f>
        <v>38.47820993598576</v>
      </c>
      <c r="K48" s="15">
        <f>IF($B48="","",IFERROR(VLOOKUP(K$4&amp;$B$1&amp;E$1,RTRAB!$1:$1048576,$C48,0)*$D48,"-"))</f>
        <v>38.904981215975923</v>
      </c>
      <c r="L48" s="15">
        <f>IF($B48="","",IFERROR(VLOOKUP(L$4&amp;$B$1&amp;E$1,RTRAB!$1:$1048576,$C48,0)*$D48,"-"))</f>
        <v>40.085774102609498</v>
      </c>
      <c r="M48" s="15">
        <f>IF($B48="","",IFERROR(VLOOKUP(M$4&amp;$B$1&amp;E$1,RTRAB!$1:$1048576,$C48,0)*$D48,"-"))</f>
        <v>39.025783983077531</v>
      </c>
      <c r="N48" s="15">
        <f>IF($B48="","",IFERROR(VLOOKUP(N$4&amp;$B$1&amp;E$1,RTRAB!$1:$1048576,$C48,0)*$D48,"-"))</f>
        <v>41.608071418710594</v>
      </c>
      <c r="O48" s="15">
        <f>IF($B48="","",IFERROR(VLOOKUP(O$4&amp;$B$1&amp;E$1,RTRAB!$1:$1048576,$C48,0)*$D48,"-"))</f>
        <v>41.661909139400031</v>
      </c>
      <c r="P48" s="15">
        <f>IF($B48="","",IFERROR(VLOOKUP(P$4&amp;$B$1&amp;E$1,RTRAB!$1:$1048576,$C48,0)*$D48,"-"))</f>
        <v>41.975434684657095</v>
      </c>
      <c r="Q48" s="58" t="s">
        <v>18</v>
      </c>
      <c r="R48" s="14"/>
      <c r="S48" s="14" t="s">
        <v>226</v>
      </c>
      <c r="T48" s="15">
        <f>IF($B48="","",IFERROR(VLOOKUP(T$4&amp;$B$1&amp;R$1,RTRAB!$1:$1048576,$C48,0)*$D48,"-"))</f>
        <v>36.622489676349133</v>
      </c>
      <c r="U48" s="15">
        <f>IF($B48="","",IFERROR(VLOOKUP(U$4&amp;$B$1&amp;R$1,RTRAB!$1:$1048576,$C48,0)*$D48,"-"))</f>
        <v>36.71275705921375</v>
      </c>
      <c r="V48" s="15">
        <f>IF($B48="","",IFERROR(VLOOKUP(V$4&amp;$B$1&amp;R$1,RTRAB!$1:$1048576,$C48,0)*$D48,"-"))</f>
        <v>37.954277770619377</v>
      </c>
      <c r="W48" s="15">
        <f>IF($B48="","",IFERROR(VLOOKUP(W$4&amp;$B$1&amp;R$1,RTRAB!$1:$1048576,$C48,0)*$D48,"-"))</f>
        <v>37.764702121311153</v>
      </c>
      <c r="X48" s="15">
        <f>IF($B48="","",IFERROR(VLOOKUP(X$4&amp;$B$1&amp;R$1,RTRAB!$1:$1048576,$C48,0)*$D48,"-"))</f>
        <v>38.247378523180146</v>
      </c>
      <c r="Y48" s="15">
        <f>IF($B48="","",IFERROR(VLOOKUP(Y$4&amp;$B$1&amp;R$1,RTRAB!$1:$1048576,$C48,0)*$D48,"-"))</f>
        <v>39.046496195479691</v>
      </c>
      <c r="Z48" s="15">
        <f>IF($B48="","",IFERROR(VLOOKUP(Z$4&amp;$B$1&amp;R$1,RTRAB!$1:$1048576,$C48,0)*$D48,"-"))</f>
        <v>38.304108357765841</v>
      </c>
      <c r="AA48" s="15">
        <f>IF($B48="","",IFERROR(VLOOKUP(AA$4&amp;$B$1&amp;R$1,RTRAB!$1:$1048576,$C48,0)*$D48,"-"))</f>
        <v>42.166053265150524</v>
      </c>
      <c r="AB48" s="15">
        <f>IF($B48="","",IFERROR(VLOOKUP(AB$4&amp;$B$1&amp;R$1,RTRAB!$1:$1048576,$C48,0)*$D48,"-"))</f>
        <v>42.320905567209401</v>
      </c>
      <c r="AC48" s="15">
        <f>IF($B48="","",IFERROR(VLOOKUP(AC$4&amp;$B$1&amp;R$1,RTRAB!$1:$1048576,$C48,0)*$D48,"-"))</f>
        <v>42.347941933787595</v>
      </c>
      <c r="AE48" s="14"/>
      <c r="AF48" s="14" t="s">
        <v>226</v>
      </c>
      <c r="AG48" s="15">
        <f>IF($B48="","",IFERROR(VLOOKUP(AG$4&amp;$B$1&amp;AE$1,RTRAB!$1:$1048576,$C48,0)*$D48,"-"))</f>
        <v>36.34547544381936</v>
      </c>
      <c r="AH48" s="15">
        <f>IF($B48="","",IFERROR(VLOOKUP(AH$4&amp;$B$1&amp;AE$1,RTRAB!$1:$1048576,$C48,0)*$D48,"-"))</f>
        <v>35.887412488589618</v>
      </c>
      <c r="AI48" s="15">
        <f>IF($B48="","",IFERROR(VLOOKUP(AI$4&amp;$B$1&amp;AE$1,RTRAB!$1:$1048576,$C48,0)*$D48,"-"))</f>
        <v>36.826447512590647</v>
      </c>
      <c r="AJ48" s="15">
        <f>IF($B48="","",IFERROR(VLOOKUP(AJ$4&amp;$B$1&amp;AE$1,RTRAB!$1:$1048576,$C48,0)*$D48,"-"))</f>
        <v>36.930161193838714</v>
      </c>
      <c r="AK48" s="15">
        <f>IF($B48="","",IFERROR(VLOOKUP(AK$4&amp;$B$1&amp;AE$1,RTRAB!$1:$1048576,$C48,0)*$D48,"-"))</f>
        <v>39.45441743969095</v>
      </c>
      <c r="AL48" s="15">
        <f>IF($B48="","",IFERROR(VLOOKUP(AL$4&amp;$B$1&amp;AE$1,RTRAB!$1:$1048576,$C48,0)*$D48,"-"))</f>
        <v>40.062582125743155</v>
      </c>
      <c r="AM48" s="15">
        <f>IF($B48="","",IFERROR(VLOOKUP(AM$4&amp;$B$1&amp;AE$1,RTRAB!$1:$1048576,$C48,0)*$D48,"-"))</f>
        <v>38.343713893549911</v>
      </c>
      <c r="AN48" s="15">
        <f>IF($B48="","",IFERROR(VLOOKUP(AN$4&amp;$B$1&amp;AE$1,RTRAB!$1:$1048576,$C48,0)*$D48,"-"))</f>
        <v>42.821373435630825</v>
      </c>
      <c r="AO48" s="15">
        <f>IF($B48="","",IFERROR(VLOOKUP(AO$4&amp;$B$1&amp;AE$1,RTRAB!$1:$1048576,$C48,0)*$D48,"-"))</f>
        <v>42.080678398675623</v>
      </c>
      <c r="AP48" s="15">
        <f>IF($B48="","",IFERROR(VLOOKUP(AP$4&amp;$B$1&amp;AE$1,RTRAB!$1:$1048576,$C48,0)*$D48,"-"))</f>
        <v>42.60518316865268</v>
      </c>
      <c r="AR48" s="14"/>
      <c r="AS48" s="14" t="s">
        <v>226</v>
      </c>
      <c r="AT48" s="15">
        <f>IF($B48="","",IFERROR(VLOOKUP(AT$4&amp;$B$1&amp;AR$1,RTRAB!$1:$1048576,$C48,0)*$D48,"-"))</f>
        <v>41.54863432101746</v>
      </c>
      <c r="AU48" s="15">
        <f>IF($B48="","",IFERROR(VLOOKUP(AU$4&amp;$B$1&amp;AR$1,RTRAB!$1:$1048576,$C48,0)*$D48,"-"))</f>
        <v>38.273735423546455</v>
      </c>
      <c r="AV48" s="15">
        <f>IF($B48="","",IFERROR(VLOOKUP(AV$4&amp;$B$1&amp;AR$1,RTRAB!$1:$1048576,$C48,0)*$D48,"-"))</f>
        <v>40.250491430847475</v>
      </c>
      <c r="AW48" s="15">
        <f>IF($B48="","",IFERROR(VLOOKUP(AW$4&amp;$B$1&amp;AR$1,RTRAB!$1:$1048576,$C48,0)*$D48,"-"))</f>
        <v>40.791951704699251</v>
      </c>
      <c r="AX48" s="15">
        <f>IF($B48="","",IFERROR(VLOOKUP(AX$4&amp;$B$1&amp;AR$1,RTRAB!$1:$1048576,$C48,0)*$D48,"-"))</f>
        <v>40.977988607826198</v>
      </c>
      <c r="AY48" s="15">
        <f>IF($B48="","",IFERROR(VLOOKUP(AY$4&amp;$B$1&amp;AR$1,RTRAB!$1:$1048576,$C48,0)*$D48,"-"))</f>
        <v>43.292640362422716</v>
      </c>
      <c r="AZ48" s="15">
        <f>IF($B48="","",IFERROR(VLOOKUP(AZ$4&amp;$B$1&amp;AR$1,RTRAB!$1:$1048576,$C48,0)*$D48,"-"))</f>
        <v>41.277984885834215</v>
      </c>
      <c r="BA48" s="15">
        <f>IF($B48="","",IFERROR(VLOOKUP(BA$4&amp;$B$1&amp;AR$1,RTRAB!$1:$1048576,$C48,0)*$D48,"-"))</f>
        <v>39.827608318539873</v>
      </c>
      <c r="BB48" s="15">
        <f>IF($B48="","",IFERROR(VLOOKUP(BB$4&amp;$B$1&amp;AR$1,RTRAB!$1:$1048576,$C48,0)*$D48,"-"))</f>
        <v>39.792523711204382</v>
      </c>
      <c r="BC48" s="15">
        <f>IF($B48="","",IFERROR(VLOOKUP(BC$4&amp;$B$1&amp;AR$1,RTRAB!$1:$1048576,$C48,0)*$D48,"-"))</f>
        <v>40.711993328238513</v>
      </c>
      <c r="BE48" s="14"/>
      <c r="BF48" s="14" t="s">
        <v>226</v>
      </c>
      <c r="BG48" s="15">
        <f>IF($B48="","",IFERROR(VLOOKUP(BG$4&amp;$B$1&amp;BE$1,RTRAB!$1:$1048576,$C48,0)*$D48,"-"))</f>
        <v>37.042894333471203</v>
      </c>
      <c r="BH48" s="15">
        <f>IF($B48="","",IFERROR(VLOOKUP(BH$4&amp;$B$1&amp;BE$1,RTRAB!$1:$1048576,$C48,0)*$D48,"-"))</f>
        <v>37.972307790947433</v>
      </c>
      <c r="BI48" s="15">
        <f>IF($B48="","",IFERROR(VLOOKUP(BI$4&amp;$B$1&amp;BE$1,RTRAB!$1:$1048576,$C48,0)*$D48,"-"))</f>
        <v>39.606312103625996</v>
      </c>
      <c r="BJ48" s="15">
        <f>IF($B48="","",IFERROR(VLOOKUP(BJ$4&amp;$B$1&amp;BE$1,RTRAB!$1:$1048576,$C48,0)*$D48,"-"))</f>
        <v>39.012045053978113</v>
      </c>
      <c r="BK48" s="15">
        <f>IF($B48="","",IFERROR(VLOOKUP(BK$4&amp;$B$1&amp;BE$1,RTRAB!$1:$1048576,$C48,0)*$D48,"-"))</f>
        <v>36.625793199220787</v>
      </c>
      <c r="BL48" s="15">
        <f>IF($B48="","",IFERROR(VLOOKUP(BL$4&amp;$B$1&amp;BE$1,RTRAB!$1:$1048576,$C48,0)*$D48,"-"))</f>
        <v>37.610598113967384</v>
      </c>
      <c r="BM48" s="15">
        <f>IF($B48="","",IFERROR(VLOOKUP(BM$4&amp;$B$1&amp;BE$1,RTRAB!$1:$1048576,$C48,0)*$D48,"-"))</f>
        <v>38.25088520493663</v>
      </c>
      <c r="BN48" s="15">
        <f>IF($B48="","",IFERROR(VLOOKUP(BN$4&amp;$B$1&amp;BE$1,RTRAB!$1:$1048576,$C48,0)*$D48,"-"))</f>
        <v>41.34374408041505</v>
      </c>
      <c r="BO48" s="15">
        <f>IF($B48="","",IFERROR(VLOOKUP(BO$4&amp;$B$1&amp;BE$1,RTRAB!$1:$1048576,$C48,0)*$D48,"-"))</f>
        <v>42.635504639794043</v>
      </c>
      <c r="BP48" s="15">
        <f>IF($B48="","",IFERROR(VLOOKUP(BP$4&amp;$B$1&amp;BE$1,RTRAB!$1:$1048576,$C48,0)*$D48,"-"))</f>
        <v>41.998595163149496</v>
      </c>
      <c r="BR48" s="14"/>
      <c r="BS48" s="14" t="s">
        <v>226</v>
      </c>
      <c r="BT48" s="15">
        <f>IF($B48="","",IFERROR(VLOOKUP(BT$4&amp;$B$1&amp;BR$1,RTRAB!$1:$1048576,$C48,0)*$D48,"-"))</f>
        <v>46.627385775120352</v>
      </c>
      <c r="BU48" s="15">
        <f>IF($B48="","",IFERROR(VLOOKUP(BU$4&amp;$B$1&amp;BR$1,RTRAB!$1:$1048576,$C48,0)*$D48,"-"))</f>
        <v>47.106451673857421</v>
      </c>
      <c r="BV48" s="15">
        <f>IF($B48="","",IFERROR(VLOOKUP(BV$4&amp;$B$1&amp;BR$1,RTRAB!$1:$1048576,$C48,0)*$D48,"-"))</f>
        <v>47.299843111983897</v>
      </c>
      <c r="BW48" s="15">
        <f>IF($B48="","",IFERROR(VLOOKUP(BW$4&amp;$B$1&amp;BR$1,RTRAB!$1:$1048576,$C48,0)*$D48,"-"))</f>
        <v>46.953759200739817</v>
      </c>
      <c r="BX48" s="15">
        <f>IF($B48="","",IFERROR(VLOOKUP(BX$4&amp;$B$1&amp;BR$1,RTRAB!$1:$1048576,$C48,0)*$D48,"-"))</f>
        <v>47.905447830731937</v>
      </c>
      <c r="BY48" s="15">
        <f>IF($B48="","",IFERROR(VLOOKUP(BY$4&amp;$B$1&amp;BR$1,RTRAB!$1:$1048576,$C48,0)*$D48,"-"))</f>
        <v>48.556480024700242</v>
      </c>
      <c r="BZ48" s="15">
        <f>IF($B48="","",IFERROR(VLOOKUP(BZ$4&amp;$B$1&amp;BR$1,RTRAB!$1:$1048576,$C48,0)*$D48,"-"))</f>
        <v>47.551677819830203</v>
      </c>
      <c r="CA48" s="15">
        <f>IF($B48="","",IFERROR(VLOOKUP(CA$4&amp;$B$1&amp;BR$1,RTRAB!$1:$1048576,$C48,0)*$D48,"-"))</f>
        <v>48.230163189720663</v>
      </c>
      <c r="CB48" s="15">
        <f>IF($B48="","",IFERROR(VLOOKUP(CB$4&amp;$B$1&amp;BR$1,RTRAB!$1:$1048576,$C48,0)*$D48,"-"))</f>
        <v>47.617660665430108</v>
      </c>
      <c r="CC48" s="15">
        <f>IF($B48="","",IFERROR(VLOOKUP(CC$4&amp;$B$1&amp;BR$1,RTRAB!$1:$1048576,$C48,0)*$D48,"-"))</f>
        <v>45.498136234483262</v>
      </c>
    </row>
    <row r="49" spans="1:81" ht="28.5" customHeight="1" x14ac:dyDescent="0.25">
      <c r="A49" s="64">
        <v>44</v>
      </c>
      <c r="B49" s="37" t="s">
        <v>101</v>
      </c>
      <c r="C49" s="41">
        <f>HLOOKUP($B49,RTRAB!$1:$2,2,0)</f>
        <v>30</v>
      </c>
      <c r="D49" s="41">
        <v>100</v>
      </c>
      <c r="E49" s="14"/>
      <c r="F49" s="14" t="s">
        <v>73</v>
      </c>
      <c r="G49" s="15">
        <f>IF($B49="","",IFERROR(VLOOKUP(G$4&amp;$B$1&amp;E$1,RTRAB!$1:$1048576,$C49,0)*$D49,"-"))</f>
        <v>54.492506136886888</v>
      </c>
      <c r="H49" s="15">
        <f>IF($B49="","",IFERROR(VLOOKUP(H$4&amp;$B$1&amp;E$1,RTRAB!$1:$1048576,$C49,0)*$D49,"-"))</f>
        <v>53.378622006640654</v>
      </c>
      <c r="I49" s="15">
        <f>IF($B49="","",IFERROR(VLOOKUP(I$4&amp;$B$1&amp;E$1,RTRAB!$1:$1048576,$C49,0)*$D49,"-"))</f>
        <v>52.856474461708594</v>
      </c>
      <c r="J49" s="15">
        <f>IF($B49="","",IFERROR(VLOOKUP(J$4&amp;$B$1&amp;E$1,RTRAB!$1:$1048576,$C49,0)*$D49,"-"))</f>
        <v>53.449136130303522</v>
      </c>
      <c r="K49" s="15">
        <f>IF($B49="","",IFERROR(VLOOKUP(K$4&amp;$B$1&amp;E$1,RTRAB!$1:$1048576,$C49,0)*$D49,"-"))</f>
        <v>52.307017108030671</v>
      </c>
      <c r="L49" s="15">
        <f>IF($B49="","",IFERROR(VLOOKUP(L$4&amp;$B$1&amp;E$1,RTRAB!$1:$1048576,$C49,0)*$D49,"-"))</f>
        <v>51.400289995403</v>
      </c>
      <c r="M49" s="15">
        <f>IF($B49="","",IFERROR(VLOOKUP(M$4&amp;$B$1&amp;E$1,RTRAB!$1:$1048576,$C49,0)*$D49,"-"))</f>
        <v>50.807913213214107</v>
      </c>
      <c r="N49" s="15">
        <f>IF($B49="","",IFERROR(VLOOKUP(N$4&amp;$B$1&amp;E$1,RTRAB!$1:$1048576,$C49,0)*$D49,"-"))</f>
        <v>52.214985526366711</v>
      </c>
      <c r="O49" s="15">
        <f>IF($B49="","",IFERROR(VLOOKUP(O$4&amp;$B$1&amp;E$1,RTRAB!$1:$1048576,$C49,0)*$D49,"-"))</f>
        <v>49.876373069595878</v>
      </c>
      <c r="P49" s="15">
        <f>IF($B49="","",IFERROR(VLOOKUP(P$4&amp;$B$1&amp;E$1,RTRAB!$1:$1048576,$C49,0)*$D49,"-"))</f>
        <v>48.963137082708016</v>
      </c>
      <c r="Q49" s="58" t="s">
        <v>18</v>
      </c>
      <c r="R49" s="14"/>
      <c r="S49" s="14" t="s">
        <v>73</v>
      </c>
      <c r="T49" s="15">
        <f>IF($B49="","",IFERROR(VLOOKUP(T$4&amp;$B$1&amp;R$1,RTRAB!$1:$1048576,$C49,0)*$D49,"-"))</f>
        <v>52.358471854142032</v>
      </c>
      <c r="U49" s="15">
        <f>IF($B49="","",IFERROR(VLOOKUP(U$4&amp;$B$1&amp;R$1,RTRAB!$1:$1048576,$C49,0)*$D49,"-"))</f>
        <v>51.028380691815023</v>
      </c>
      <c r="V49" s="15">
        <f>IF($B49="","",IFERROR(VLOOKUP(V$4&amp;$B$1&amp;R$1,RTRAB!$1:$1048576,$C49,0)*$D49,"-"))</f>
        <v>49.804678310146514</v>
      </c>
      <c r="W49" s="15">
        <f>IF($B49="","",IFERROR(VLOOKUP(W$4&amp;$B$1&amp;R$1,RTRAB!$1:$1048576,$C49,0)*$D49,"-"))</f>
        <v>51.202304034236349</v>
      </c>
      <c r="X49" s="15">
        <f>IF($B49="","",IFERROR(VLOOKUP(X$4&amp;$B$1&amp;R$1,RTRAB!$1:$1048576,$C49,0)*$D49,"-"))</f>
        <v>49.729180920366581</v>
      </c>
      <c r="Y49" s="15">
        <f>IF($B49="","",IFERROR(VLOOKUP(Y$4&amp;$B$1&amp;R$1,RTRAB!$1:$1048576,$C49,0)*$D49,"-"))</f>
        <v>48.918130619708286</v>
      </c>
      <c r="Z49" s="15">
        <f>IF($B49="","",IFERROR(VLOOKUP(Z$4&amp;$B$1&amp;R$1,RTRAB!$1:$1048576,$C49,0)*$D49,"-"))</f>
        <v>47.586465478826781</v>
      </c>
      <c r="AA49" s="15">
        <f>IF($B49="","",IFERROR(VLOOKUP(AA$4&amp;$B$1&amp;R$1,RTRAB!$1:$1048576,$C49,0)*$D49,"-"))</f>
        <v>51.09318845709808</v>
      </c>
      <c r="AB49" s="15">
        <f>IF($B49="","",IFERROR(VLOOKUP(AB$4&amp;$B$1&amp;R$1,RTRAB!$1:$1048576,$C49,0)*$D49,"-"))</f>
        <v>48.491235597114262</v>
      </c>
      <c r="AC49" s="15">
        <f>IF($B49="","",IFERROR(VLOOKUP(AC$4&amp;$B$1&amp;R$1,RTRAB!$1:$1048576,$C49,0)*$D49,"-"))</f>
        <v>46.988638751070674</v>
      </c>
      <c r="AE49" s="14"/>
      <c r="AF49" s="14" t="s">
        <v>73</v>
      </c>
      <c r="AG49" s="15">
        <f>IF($B49="","",IFERROR(VLOOKUP(AG$4&amp;$B$1&amp;AE$1,RTRAB!$1:$1048576,$C49,0)*$D49,"-"))</f>
        <v>49.008676461660613</v>
      </c>
      <c r="AH49" s="15">
        <f>IF($B49="","",IFERROR(VLOOKUP(AH$4&amp;$B$1&amp;AE$1,RTRAB!$1:$1048576,$C49,0)*$D49,"-"))</f>
        <v>47.477771503724775</v>
      </c>
      <c r="AI49" s="15">
        <f>IF($B49="","",IFERROR(VLOOKUP(AI$4&amp;$B$1&amp;AE$1,RTRAB!$1:$1048576,$C49,0)*$D49,"-"))</f>
        <v>47.384672776958411</v>
      </c>
      <c r="AJ49" s="15">
        <f>IF($B49="","",IFERROR(VLOOKUP(AJ$4&amp;$B$1&amp;AE$1,RTRAB!$1:$1048576,$C49,0)*$D49,"-"))</f>
        <v>48.904424508846681</v>
      </c>
      <c r="AK49" s="15">
        <f>IF($B49="","",IFERROR(VLOOKUP(AK$4&amp;$B$1&amp;AE$1,RTRAB!$1:$1048576,$C49,0)*$D49,"-"))</f>
        <v>48.023185552447607</v>
      </c>
      <c r="AL49" s="15">
        <f>IF($B49="","",IFERROR(VLOOKUP(AL$4&amp;$B$1&amp;AE$1,RTRAB!$1:$1048576,$C49,0)*$D49,"-"))</f>
        <v>48.160613296962261</v>
      </c>
      <c r="AM49" s="15">
        <f>IF($B49="","",IFERROR(VLOOKUP(AM$4&amp;$B$1&amp;AE$1,RTRAB!$1:$1048576,$C49,0)*$D49,"-"))</f>
        <v>44.662722951528067</v>
      </c>
      <c r="AN49" s="15">
        <f>IF($B49="","",IFERROR(VLOOKUP(AN$4&amp;$B$1&amp;AE$1,RTRAB!$1:$1048576,$C49,0)*$D49,"-"))</f>
        <v>50.577914636569687</v>
      </c>
      <c r="AO49" s="15">
        <f>IF($B49="","",IFERROR(VLOOKUP(AO$4&amp;$B$1&amp;AE$1,RTRAB!$1:$1048576,$C49,0)*$D49,"-"))</f>
        <v>45.91832134646058</v>
      </c>
      <c r="AP49" s="15">
        <f>IF($B49="","",IFERROR(VLOOKUP(AP$4&amp;$B$1&amp;AE$1,RTRAB!$1:$1048576,$C49,0)*$D49,"-"))</f>
        <v>44.898852420781019</v>
      </c>
      <c r="AR49" s="14"/>
      <c r="AS49" s="14" t="s">
        <v>73</v>
      </c>
      <c r="AT49" s="15">
        <f>IF($B49="","",IFERROR(VLOOKUP(AT$4&amp;$B$1&amp;AR$1,RTRAB!$1:$1048576,$C49,0)*$D49,"-"))</f>
        <v>59.393064037750051</v>
      </c>
      <c r="AU49" s="15">
        <f>IF($B49="","",IFERROR(VLOOKUP(AU$4&amp;$B$1&amp;AR$1,RTRAB!$1:$1048576,$C49,0)*$D49,"-"))</f>
        <v>58.576535574837173</v>
      </c>
      <c r="AV49" s="15">
        <f>IF($B49="","",IFERROR(VLOOKUP(AV$4&amp;$B$1&amp;AR$1,RTRAB!$1:$1048576,$C49,0)*$D49,"-"))</f>
        <v>59.444254127376205</v>
      </c>
      <c r="AW49" s="15">
        <f>IF($B49="","",IFERROR(VLOOKUP(AW$4&amp;$B$1&amp;AR$1,RTRAB!$1:$1048576,$C49,0)*$D49,"-"))</f>
        <v>58.375396114296905</v>
      </c>
      <c r="AX49" s="15">
        <f>IF($B49="","",IFERROR(VLOOKUP(AX$4&amp;$B$1&amp;AR$1,RTRAB!$1:$1048576,$C49,0)*$D49,"-"))</f>
        <v>57.637477991001028</v>
      </c>
      <c r="AY49" s="15">
        <f>IF($B49="","",IFERROR(VLOOKUP(AY$4&amp;$B$1&amp;AR$1,RTRAB!$1:$1048576,$C49,0)*$D49,"-"))</f>
        <v>56.43732839734691</v>
      </c>
      <c r="AZ49" s="15">
        <f>IF($B49="","",IFERROR(VLOOKUP(AZ$4&amp;$B$1&amp;AR$1,RTRAB!$1:$1048576,$C49,0)*$D49,"-"))</f>
        <v>57.044751895819424</v>
      </c>
      <c r="BA49" s="15">
        <f>IF($B49="","",IFERROR(VLOOKUP(BA$4&amp;$B$1&amp;AR$1,RTRAB!$1:$1048576,$C49,0)*$D49,"-"))</f>
        <v>54.4623873579731</v>
      </c>
      <c r="BB49" s="15">
        <f>IF($B49="","",IFERROR(VLOOKUP(BB$4&amp;$B$1&amp;AR$1,RTRAB!$1:$1048576,$C49,0)*$D49,"-"))</f>
        <v>52.703568548697746</v>
      </c>
      <c r="BC49" s="15">
        <f>IF($B49="","",IFERROR(VLOOKUP(BC$4&amp;$B$1&amp;AR$1,RTRAB!$1:$1048576,$C49,0)*$D49,"-"))</f>
        <v>53.251402734498669</v>
      </c>
      <c r="BE49" s="14"/>
      <c r="BF49" s="14" t="s">
        <v>73</v>
      </c>
      <c r="BG49" s="15">
        <f>IF($B49="","",IFERROR(VLOOKUP(BG$4&amp;$B$1&amp;BE$1,RTRAB!$1:$1048576,$C49,0)*$D49,"-"))</f>
        <v>55.208149266170103</v>
      </c>
      <c r="BH49" s="15">
        <f>IF($B49="","",IFERROR(VLOOKUP(BH$4&amp;$B$1&amp;BE$1,RTRAB!$1:$1048576,$C49,0)*$D49,"-"))</f>
        <v>54.06788944619224</v>
      </c>
      <c r="BI49" s="15">
        <f>IF($B49="","",IFERROR(VLOOKUP(BI$4&amp;$B$1&amp;BE$1,RTRAB!$1:$1048576,$C49,0)*$D49,"-"))</f>
        <v>51.914000010421709</v>
      </c>
      <c r="BJ49" s="15">
        <f>IF($B49="","",IFERROR(VLOOKUP(BJ$4&amp;$B$1&amp;BE$1,RTRAB!$1:$1048576,$C49,0)*$D49,"-"))</f>
        <v>53.101899876075706</v>
      </c>
      <c r="BK49" s="15">
        <f>IF($B49="","",IFERROR(VLOOKUP(BK$4&amp;$B$1&amp;BE$1,RTRAB!$1:$1048576,$C49,0)*$D49,"-"))</f>
        <v>51.061911999087172</v>
      </c>
      <c r="BL49" s="15">
        <f>IF($B49="","",IFERROR(VLOOKUP(BL$4&amp;$B$1&amp;BE$1,RTRAB!$1:$1048576,$C49,0)*$D49,"-"))</f>
        <v>49.574800682498541</v>
      </c>
      <c r="BM49" s="15">
        <f>IF($B49="","",IFERROR(VLOOKUP(BM$4&amp;$B$1&amp;BE$1,RTRAB!$1:$1048576,$C49,0)*$D49,"-"))</f>
        <v>49.82011000013091</v>
      </c>
      <c r="BN49" s="15">
        <f>IF($B49="","",IFERROR(VLOOKUP(BN$4&amp;$B$1&amp;BE$1,RTRAB!$1:$1048576,$C49,0)*$D49,"-"))</f>
        <v>51.492027255821704</v>
      </c>
      <c r="BO49" s="15">
        <f>IF($B49="","",IFERROR(VLOOKUP(BO$4&amp;$B$1&amp;BE$1,RTRAB!$1:$1048576,$C49,0)*$D49,"-"))</f>
        <v>50.509310369793738</v>
      </c>
      <c r="BP49" s="15">
        <f>IF($B49="","",IFERROR(VLOOKUP(BP$4&amp;$B$1&amp;BE$1,RTRAB!$1:$1048576,$C49,0)*$D49,"-"))</f>
        <v>48.616789668533258</v>
      </c>
      <c r="BR49" s="14"/>
      <c r="BS49" s="14" t="s">
        <v>73</v>
      </c>
      <c r="BT49" s="15">
        <f>IF($B49="","",IFERROR(VLOOKUP(BT$4&amp;$B$1&amp;BR$1,RTRAB!$1:$1048576,$C49,0)*$D49,"-"))</f>
        <v>62.095685078016274</v>
      </c>
      <c r="BU49" s="15">
        <f>IF($B49="","",IFERROR(VLOOKUP(BU$4&amp;$B$1&amp;BR$1,RTRAB!$1:$1048576,$C49,0)*$D49,"-"))</f>
        <v>62.495255415876159</v>
      </c>
      <c r="BV49" s="15">
        <f>IF($B49="","",IFERROR(VLOOKUP(BV$4&amp;$B$1&amp;BR$1,RTRAB!$1:$1048576,$C49,0)*$D49,"-"))</f>
        <v>62.052023263383781</v>
      </c>
      <c r="BW49" s="15">
        <f>IF($B49="","",IFERROR(VLOOKUP(BW$4&amp;$B$1&amp;BR$1,RTRAB!$1:$1048576,$C49,0)*$D49,"-"))</f>
        <v>62.099981991596451</v>
      </c>
      <c r="BX49" s="15">
        <f>IF($B49="","",IFERROR(VLOOKUP(BX$4&amp;$B$1&amp;BR$1,RTRAB!$1:$1048576,$C49,0)*$D49,"-"))</f>
        <v>62.403149523227732</v>
      </c>
      <c r="BY49" s="15">
        <f>IF($B49="","",IFERROR(VLOOKUP(BY$4&amp;$B$1&amp;BR$1,RTRAB!$1:$1048576,$C49,0)*$D49,"-"))</f>
        <v>61.570096460042123</v>
      </c>
      <c r="BZ49" s="15">
        <f>IF($B49="","",IFERROR(VLOOKUP(BZ$4&amp;$B$1&amp;BR$1,RTRAB!$1:$1048576,$C49,0)*$D49,"-"))</f>
        <v>60.440405074370993</v>
      </c>
      <c r="CA49" s="15">
        <f>IF($B49="","",IFERROR(VLOOKUP(CA$4&amp;$B$1&amp;BR$1,RTRAB!$1:$1048576,$C49,0)*$D49,"-"))</f>
        <v>59.973516119746897</v>
      </c>
      <c r="CB49" s="15">
        <f>IF($B49="","",IFERROR(VLOOKUP(CB$4&amp;$B$1&amp;BR$1,RTRAB!$1:$1048576,$C49,0)*$D49,"-"))</f>
        <v>59.080303379860368</v>
      </c>
      <c r="CC49" s="15">
        <f>IF($B49="","",IFERROR(VLOOKUP(CC$4&amp;$B$1&amp;BR$1,RTRAB!$1:$1048576,$C49,0)*$D49,"-"))</f>
        <v>55.203006137313757</v>
      </c>
    </row>
    <row r="50" spans="1:81" ht="28.5" customHeight="1" x14ac:dyDescent="0.25">
      <c r="A50" s="64">
        <v>45</v>
      </c>
      <c r="B50" s="37" t="s">
        <v>102</v>
      </c>
      <c r="C50" s="41">
        <f>HLOOKUP($B50,RTRAB!$1:$2,2,0)</f>
        <v>31</v>
      </c>
      <c r="D50" s="41">
        <v>100</v>
      </c>
      <c r="E50" s="14"/>
      <c r="F50" s="14" t="s">
        <v>74</v>
      </c>
      <c r="G50" s="15">
        <f>IF($B50="","",IFERROR(VLOOKUP(G$4&amp;$B$1&amp;E$1,RTRAB!$1:$1048576,$C50,0)*$D50,"-"))</f>
        <v>62.794346314214359</v>
      </c>
      <c r="H50" s="15">
        <f>IF($B50="","",IFERROR(VLOOKUP(H$4&amp;$B$1&amp;E$1,RTRAB!$1:$1048576,$C50,0)*$D50,"-"))</f>
        <v>63.272159238448452</v>
      </c>
      <c r="I50" s="15">
        <f>IF($B50="","",IFERROR(VLOOKUP(I$4&amp;$B$1&amp;E$1,RTRAB!$1:$1048576,$C50,0)*$D50,"-"))</f>
        <v>64.013986153177569</v>
      </c>
      <c r="J50" s="15">
        <f>IF($B50="","",IFERROR(VLOOKUP(J$4&amp;$B$1&amp;E$1,RTRAB!$1:$1048576,$C50,0)*$D50,"-"))</f>
        <v>61.769707076631327</v>
      </c>
      <c r="K50" s="15">
        <f>IF($B50="","",IFERROR(VLOOKUP(K$4&amp;$B$1&amp;E$1,RTRAB!$1:$1048576,$C50,0)*$D50,"-"))</f>
        <v>64.280762007961684</v>
      </c>
      <c r="L50" s="15">
        <f>IF($B50="","",IFERROR(VLOOKUP(L$4&amp;$B$1&amp;E$1,RTRAB!$1:$1048576,$C50,0)*$D50,"-"))</f>
        <v>61.244562475672247</v>
      </c>
      <c r="M50" s="15">
        <f>IF($B50="","",IFERROR(VLOOKUP(M$4&amp;$B$1&amp;E$1,RTRAB!$1:$1048576,$C50,0)*$D50,"-"))</f>
        <v>59.93686586208338</v>
      </c>
      <c r="N50" s="15">
        <f>IF($B50="","",IFERROR(VLOOKUP(N$4&amp;$B$1&amp;E$1,RTRAB!$1:$1048576,$C50,0)*$D50,"-"))</f>
        <v>57.100869848385628</v>
      </c>
      <c r="O50" s="15">
        <f>IF($B50="","",IFERROR(VLOOKUP(O$4&amp;$B$1&amp;E$1,RTRAB!$1:$1048576,$C50,0)*$D50,"-"))</f>
        <v>60.544114436735697</v>
      </c>
      <c r="P50" s="15">
        <f>IF($B50="","",IFERROR(VLOOKUP(P$4&amp;$B$1&amp;E$1,RTRAB!$1:$1048576,$C50,0)*$D50,"-"))</f>
        <v>59.560851660173356</v>
      </c>
      <c r="Q50" s="58" t="s">
        <v>18</v>
      </c>
      <c r="R50" s="14"/>
      <c r="S50" s="14" t="s">
        <v>74</v>
      </c>
      <c r="T50" s="15">
        <f>IF($B50="","",IFERROR(VLOOKUP(T$4&amp;$B$1&amp;R$1,RTRAB!$1:$1048576,$C50,0)*$D50,"-"))</f>
        <v>61.749486798031796</v>
      </c>
      <c r="U50" s="15">
        <f>IF($B50="","",IFERROR(VLOOKUP(U$4&amp;$B$1&amp;R$1,RTRAB!$1:$1048576,$C50,0)*$D50,"-"))</f>
        <v>62.323680437260265</v>
      </c>
      <c r="V50" s="15">
        <f>IF($B50="","",IFERROR(VLOOKUP(V$4&amp;$B$1&amp;R$1,RTRAB!$1:$1048576,$C50,0)*$D50,"-"))</f>
        <v>62.859129350194046</v>
      </c>
      <c r="W50" s="15">
        <f>IF($B50="","",IFERROR(VLOOKUP(W$4&amp;$B$1&amp;R$1,RTRAB!$1:$1048576,$C50,0)*$D50,"-"))</f>
        <v>59.729535591952555</v>
      </c>
      <c r="X50" s="15">
        <f>IF($B50="","",IFERROR(VLOOKUP(X$4&amp;$B$1&amp;R$1,RTRAB!$1:$1048576,$C50,0)*$D50,"-"))</f>
        <v>63.575197911705004</v>
      </c>
      <c r="Y50" s="15">
        <f>IF($B50="","",IFERROR(VLOOKUP(Y$4&amp;$B$1&amp;R$1,RTRAB!$1:$1048576,$C50,0)*$D50,"-"))</f>
        <v>59.611970110114719</v>
      </c>
      <c r="Z50" s="15">
        <f>IF($B50="","",IFERROR(VLOOKUP(Z$4&amp;$B$1&amp;R$1,RTRAB!$1:$1048576,$C50,0)*$D50,"-"))</f>
        <v>58.429123806748841</v>
      </c>
      <c r="AA50" s="15">
        <f>IF($B50="","",IFERROR(VLOOKUP(AA$4&amp;$B$1&amp;R$1,RTRAB!$1:$1048576,$C50,0)*$D50,"-"))</f>
        <v>55.444832173359814</v>
      </c>
      <c r="AB50" s="15">
        <f>IF($B50="","",IFERROR(VLOOKUP(AB$4&amp;$B$1&amp;R$1,RTRAB!$1:$1048576,$C50,0)*$D50,"-"))</f>
        <v>59.83943792089913</v>
      </c>
      <c r="AC50" s="15">
        <f>IF($B50="","",IFERROR(VLOOKUP(AC$4&amp;$B$1&amp;R$1,RTRAB!$1:$1048576,$C50,0)*$D50,"-"))</f>
        <v>59.710224369176423</v>
      </c>
      <c r="AE50" s="14"/>
      <c r="AF50" s="14" t="s">
        <v>74</v>
      </c>
      <c r="AG50" s="15">
        <f>IF($B50="","",IFERROR(VLOOKUP(AG$4&amp;$B$1&amp;AE$1,RTRAB!$1:$1048576,$C50,0)*$D50,"-"))</f>
        <v>56.86652332505011</v>
      </c>
      <c r="AH50" s="15">
        <f>IF($B50="","",IFERROR(VLOOKUP(AH$4&amp;$B$1&amp;AE$1,RTRAB!$1:$1048576,$C50,0)*$D50,"-"))</f>
        <v>58.763649854025189</v>
      </c>
      <c r="AI50" s="15">
        <f>IF($B50="","",IFERROR(VLOOKUP(AI$4&amp;$B$1&amp;AE$1,RTRAB!$1:$1048576,$C50,0)*$D50,"-"))</f>
        <v>58.831498812320717</v>
      </c>
      <c r="AJ50" s="15">
        <f>IF($B50="","",IFERROR(VLOOKUP(AJ$4&amp;$B$1&amp;AE$1,RTRAB!$1:$1048576,$C50,0)*$D50,"-"))</f>
        <v>54.108590470697557</v>
      </c>
      <c r="AK50" s="15">
        <f>IF($B50="","",IFERROR(VLOOKUP(AK$4&amp;$B$1&amp;AE$1,RTRAB!$1:$1048576,$C50,0)*$D50,"-"))</f>
        <v>63.870063098854871</v>
      </c>
      <c r="AL50" s="15">
        <f>IF($B50="","",IFERROR(VLOOKUP(AL$4&amp;$B$1&amp;AE$1,RTRAB!$1:$1048576,$C50,0)*$D50,"-"))</f>
        <v>57.01766565838895</v>
      </c>
      <c r="AM50" s="15">
        <f>IF($B50="","",IFERROR(VLOOKUP(AM$4&amp;$B$1&amp;AE$1,RTRAB!$1:$1048576,$C50,0)*$D50,"-"))</f>
        <v>53.788724501727458</v>
      </c>
      <c r="AN50" s="15">
        <f>IF($B50="","",IFERROR(VLOOKUP(AN$4&amp;$B$1&amp;AE$1,RTRAB!$1:$1048576,$C50,0)*$D50,"-"))</f>
        <v>49.746916694127627</v>
      </c>
      <c r="AO50" s="15">
        <f>IF($B50="","",IFERROR(VLOOKUP(AO$4&amp;$B$1&amp;AE$1,RTRAB!$1:$1048576,$C50,0)*$D50,"-"))</f>
        <v>56.734778135744648</v>
      </c>
      <c r="AP50" s="15">
        <f>IF($B50="","",IFERROR(VLOOKUP(AP$4&amp;$B$1&amp;AE$1,RTRAB!$1:$1048576,$C50,0)*$D50,"-"))</f>
        <v>55.020763117511521</v>
      </c>
      <c r="AR50" s="14"/>
      <c r="AS50" s="14" t="s">
        <v>74</v>
      </c>
      <c r="AT50" s="15">
        <f>IF($B50="","",IFERROR(VLOOKUP(AT$4&amp;$B$1&amp;AR$1,RTRAB!$1:$1048576,$C50,0)*$D50,"-"))</f>
        <v>66.761172252393777</v>
      </c>
      <c r="AU50" s="15">
        <f>IF($B50="","",IFERROR(VLOOKUP(AU$4&amp;$B$1&amp;AR$1,RTRAB!$1:$1048576,$C50,0)*$D50,"-"))</f>
        <v>66.568405553730273</v>
      </c>
      <c r="AV50" s="15">
        <f>IF($B50="","",IFERROR(VLOOKUP(AV$4&amp;$B$1&amp;AR$1,RTRAB!$1:$1048576,$C50,0)*$D50,"-"))</f>
        <v>68.288004491298111</v>
      </c>
      <c r="AW50" s="15">
        <f>IF($B50="","",IFERROR(VLOOKUP(AW$4&amp;$B$1&amp;AR$1,RTRAB!$1:$1048576,$C50,0)*$D50,"-"))</f>
        <v>68.141869520303018</v>
      </c>
      <c r="AX50" s="15">
        <f>IF($B50="","",IFERROR(VLOOKUP(AX$4&amp;$B$1&amp;AR$1,RTRAB!$1:$1048576,$C50,0)*$D50,"-"))</f>
        <v>66.621821796872567</v>
      </c>
      <c r="AY50" s="15">
        <f>IF($B50="","",IFERROR(VLOOKUP(AY$4&amp;$B$1&amp;AR$1,RTRAB!$1:$1048576,$C50,0)*$D50,"-"))</f>
        <v>66.905404677389427</v>
      </c>
      <c r="AZ50" s="15">
        <f>IF($B50="","",IFERROR(VLOOKUP(AZ$4&amp;$B$1&amp;AR$1,RTRAB!$1:$1048576,$C50,0)*$D50,"-"))</f>
        <v>65.043342275907619</v>
      </c>
      <c r="BA50" s="15">
        <f>IF($B50="","",IFERROR(VLOOKUP(BA$4&amp;$B$1&amp;AR$1,RTRAB!$1:$1048576,$C50,0)*$D50,"-"))</f>
        <v>62.662750552322343</v>
      </c>
      <c r="BB50" s="15">
        <f>IF($B50="","",IFERROR(VLOOKUP(BB$4&amp;$B$1&amp;AR$1,RTRAB!$1:$1048576,$C50,0)*$D50,"-"))</f>
        <v>62.667682808283629</v>
      </c>
      <c r="BC50" s="15">
        <f>IF($B50="","",IFERROR(VLOOKUP(BC$4&amp;$B$1&amp;AR$1,RTRAB!$1:$1048576,$C50,0)*$D50,"-"))</f>
        <v>59.052837993929138</v>
      </c>
      <c r="BE50" s="14"/>
      <c r="BF50" s="14" t="s">
        <v>74</v>
      </c>
      <c r="BG50" s="15">
        <f>IF($B50="","",IFERROR(VLOOKUP(BG$4&amp;$B$1&amp;BE$1,RTRAB!$1:$1048576,$C50,0)*$D50,"-"))</f>
        <v>67.539483552196216</v>
      </c>
      <c r="BH50" s="15">
        <f>IF($B50="","",IFERROR(VLOOKUP(BH$4&amp;$B$1&amp;BE$1,RTRAB!$1:$1048576,$C50,0)*$D50,"-"))</f>
        <v>66.548497748920397</v>
      </c>
      <c r="BI50" s="15">
        <f>IF($B50="","",IFERROR(VLOOKUP(BI$4&amp;$B$1&amp;BE$1,RTRAB!$1:$1048576,$C50,0)*$D50,"-"))</f>
        <v>67.212151714051743</v>
      </c>
      <c r="BJ50" s="15">
        <f>IF($B50="","",IFERROR(VLOOKUP(BJ$4&amp;$B$1&amp;BE$1,RTRAB!$1:$1048576,$C50,0)*$D50,"-"))</f>
        <v>66.05138591329009</v>
      </c>
      <c r="BK50" s="15">
        <f>IF($B50="","",IFERROR(VLOOKUP(BK$4&amp;$B$1&amp;BE$1,RTRAB!$1:$1048576,$C50,0)*$D50,"-"))</f>
        <v>63.262066064353519</v>
      </c>
      <c r="BL50" s="15">
        <f>IF($B50="","",IFERROR(VLOOKUP(BL$4&amp;$B$1&amp;BE$1,RTRAB!$1:$1048576,$C50,0)*$D50,"-"))</f>
        <v>62.115604465688094</v>
      </c>
      <c r="BM50" s="15">
        <f>IF($B50="","",IFERROR(VLOOKUP(BM$4&amp;$B$1&amp;BE$1,RTRAB!$1:$1048576,$C50,0)*$D50,"-"))</f>
        <v>63.904392011495446</v>
      </c>
      <c r="BN50" s="15">
        <f>IF($B50="","",IFERROR(VLOOKUP(BN$4&amp;$B$1&amp;BE$1,RTRAB!$1:$1048576,$C50,0)*$D50,"-"))</f>
        <v>61.002830496235646</v>
      </c>
      <c r="BO50" s="15">
        <f>IF($B50="","",IFERROR(VLOOKUP(BO$4&amp;$B$1&amp;BE$1,RTRAB!$1:$1048576,$C50,0)*$D50,"-"))</f>
        <v>63.049712273138439</v>
      </c>
      <c r="BP50" s="15">
        <f>IF($B50="","",IFERROR(VLOOKUP(BP$4&amp;$B$1&amp;BE$1,RTRAB!$1:$1048576,$C50,0)*$D50,"-"))</f>
        <v>64.41475508918937</v>
      </c>
      <c r="BR50" s="14"/>
      <c r="BS50" s="14" t="s">
        <v>74</v>
      </c>
      <c r="BT50" s="15">
        <f>IF($B50="","",IFERROR(VLOOKUP(BT$4&amp;$B$1&amp;BR$1,RTRAB!$1:$1048576,$C50,0)*$D50,"-"))</f>
        <v>66.489878188646216</v>
      </c>
      <c r="BU50" s="15">
        <f>IF($B50="","",IFERROR(VLOOKUP(BU$4&amp;$B$1&amp;BR$1,RTRAB!$1:$1048576,$C50,0)*$D50,"-"))</f>
        <v>67.216794824978308</v>
      </c>
      <c r="BV50" s="15">
        <f>IF($B50="","",IFERROR(VLOOKUP(BV$4&amp;$B$1&amp;BR$1,RTRAB!$1:$1048576,$C50,0)*$D50,"-"))</f>
        <v>67.435080904051986</v>
      </c>
      <c r="BW50" s="15">
        <f>IF($B50="","",IFERROR(VLOOKUP(BW$4&amp;$B$1&amp;BR$1,RTRAB!$1:$1048576,$C50,0)*$D50,"-"))</f>
        <v>67.724693434640145</v>
      </c>
      <c r="BX50" s="15">
        <f>IF($B50="","",IFERROR(VLOOKUP(BX$4&amp;$B$1&amp;BR$1,RTRAB!$1:$1048576,$C50,0)*$D50,"-"))</f>
        <v>68.277224924710893</v>
      </c>
      <c r="BY50" s="15">
        <f>IF($B50="","",IFERROR(VLOOKUP(BY$4&amp;$B$1&amp;BR$1,RTRAB!$1:$1048576,$C50,0)*$D50,"-"))</f>
        <v>66.947197307132299</v>
      </c>
      <c r="BZ50" s="15">
        <f>IF($B50="","",IFERROR(VLOOKUP(BZ$4&amp;$B$1&amp;BR$1,RTRAB!$1:$1048576,$C50,0)*$D50,"-"))</f>
        <v>66.953143191285818</v>
      </c>
      <c r="CA50" s="15">
        <f>IF($B50="","",IFERROR(VLOOKUP(CA$4&amp;$B$1&amp;BR$1,RTRAB!$1:$1048576,$C50,0)*$D50,"-"))</f>
        <v>66.063141297463417</v>
      </c>
      <c r="CB50" s="15">
        <f>IF($B50="","",IFERROR(VLOOKUP(CB$4&amp;$B$1&amp;BR$1,RTRAB!$1:$1048576,$C50,0)*$D50,"-"))</f>
        <v>65.970876450483928</v>
      </c>
      <c r="CC50" s="15">
        <f>IF($B50="","",IFERROR(VLOOKUP(CC$4&amp;$B$1&amp;BR$1,RTRAB!$1:$1048576,$C50,0)*$D50,"-"))</f>
        <v>64.363244999024019</v>
      </c>
    </row>
    <row r="51" spans="1:81" ht="28.5" customHeight="1" x14ac:dyDescent="0.25">
      <c r="A51" s="64">
        <v>46</v>
      </c>
      <c r="B51" s="37" t="s">
        <v>92</v>
      </c>
      <c r="C51" s="41">
        <f>HLOOKUP($B51,RTRAB!$1:$2,2,0)</f>
        <v>32</v>
      </c>
      <c r="D51" s="41">
        <v>100</v>
      </c>
      <c r="E51" s="14"/>
      <c r="F51" s="14" t="s">
        <v>75</v>
      </c>
      <c r="G51" s="15">
        <f>IF($B51="","",IFERROR(VLOOKUP(G$4&amp;$B$1&amp;E$1,RTRAB!$1:$1048576,$C51,0)*$D51,"-"))</f>
        <v>57.183277549397907</v>
      </c>
      <c r="H51" s="15">
        <f>IF($B51="","",IFERROR(VLOOKUP(H$4&amp;$B$1&amp;E$1,RTRAB!$1:$1048576,$C51,0)*$D51,"-"))</f>
        <v>55.13300295665433</v>
      </c>
      <c r="I51" s="15">
        <f>IF($B51="","",IFERROR(VLOOKUP(I$4&amp;$B$1&amp;E$1,RTRAB!$1:$1048576,$C51,0)*$D51,"-"))</f>
        <v>57.650808083706131</v>
      </c>
      <c r="J51" s="15">
        <f>IF($B51="","",IFERROR(VLOOKUP(J$4&amp;$B$1&amp;E$1,RTRAB!$1:$1048576,$C51,0)*$D51,"-"))</f>
        <v>60.406088496537222</v>
      </c>
      <c r="K51" s="15">
        <f>IF($B51="","",IFERROR(VLOOKUP(K$4&amp;$B$1&amp;E$1,RTRAB!$1:$1048576,$C51,0)*$D51,"-"))</f>
        <v>59.02248886527439</v>
      </c>
      <c r="L51" s="15">
        <f>IF($B51="","",IFERROR(VLOOKUP(L$4&amp;$B$1&amp;E$1,RTRAB!$1:$1048576,$C51,0)*$D51,"-"))</f>
        <v>59.52693654334297</v>
      </c>
      <c r="M51" s="15">
        <f>IF($B51="","",IFERROR(VLOOKUP(M$4&amp;$B$1&amp;E$1,RTRAB!$1:$1048576,$C51,0)*$D51,"-"))</f>
        <v>56.29640184499118</v>
      </c>
      <c r="N51" s="15">
        <f>IF($B51="","",IFERROR(VLOOKUP(N$4&amp;$B$1&amp;E$1,RTRAB!$1:$1048576,$C51,0)*$D51,"-"))</f>
        <v>56.637635876198502</v>
      </c>
      <c r="O51" s="15">
        <f>IF($B51="","",IFERROR(VLOOKUP(O$4&amp;$B$1&amp;E$1,RTRAB!$1:$1048576,$C51,0)*$D51,"-"))</f>
        <v>57.64620774915916</v>
      </c>
      <c r="P51" s="15">
        <f>IF($B51="","",IFERROR(VLOOKUP(P$4&amp;$B$1&amp;E$1,RTRAB!$1:$1048576,$C51,0)*$D51,"-"))</f>
        <v>51.446430484118125</v>
      </c>
      <c r="Q51" s="58" t="s">
        <v>18</v>
      </c>
      <c r="R51" s="14"/>
      <c r="S51" s="14" t="s">
        <v>75</v>
      </c>
      <c r="T51" s="15">
        <f>IF($B51="","",IFERROR(VLOOKUP(T$4&amp;$B$1&amp;R$1,RTRAB!$1:$1048576,$C51,0)*$D51,"-"))</f>
        <v>55.503057825739532</v>
      </c>
      <c r="U51" s="15">
        <f>IF($B51="","",IFERROR(VLOOKUP(U$4&amp;$B$1&amp;R$1,RTRAB!$1:$1048576,$C51,0)*$D51,"-"))</f>
        <v>54.901367816543832</v>
      </c>
      <c r="V51" s="15">
        <f>IF($B51="","",IFERROR(VLOOKUP(V$4&amp;$B$1&amp;R$1,RTRAB!$1:$1048576,$C51,0)*$D51,"-"))</f>
        <v>56.101559234621959</v>
      </c>
      <c r="W51" s="15">
        <f>IF($B51="","",IFERROR(VLOOKUP(W$4&amp;$B$1&amp;R$1,RTRAB!$1:$1048576,$C51,0)*$D51,"-"))</f>
        <v>59.067999782051984</v>
      </c>
      <c r="X51" s="15">
        <f>IF($B51="","",IFERROR(VLOOKUP(X$4&amp;$B$1&amp;R$1,RTRAB!$1:$1048576,$C51,0)*$D51,"-"))</f>
        <v>58.327197021035794</v>
      </c>
      <c r="Y51" s="15">
        <f>IF($B51="","",IFERROR(VLOOKUP(Y$4&amp;$B$1&amp;R$1,RTRAB!$1:$1048576,$C51,0)*$D51,"-"))</f>
        <v>58.410404507976274</v>
      </c>
      <c r="Z51" s="15">
        <f>IF($B51="","",IFERROR(VLOOKUP(Z$4&amp;$B$1&amp;R$1,RTRAB!$1:$1048576,$C51,0)*$D51,"-"))</f>
        <v>54.78291969314165</v>
      </c>
      <c r="AA51" s="15">
        <f>IF($B51="","",IFERROR(VLOOKUP(AA$4&amp;$B$1&amp;R$1,RTRAB!$1:$1048576,$C51,0)*$D51,"-"))</f>
        <v>55.9011199350713</v>
      </c>
      <c r="AB51" s="15">
        <f>IF($B51="","",IFERROR(VLOOKUP(AB$4&amp;$B$1&amp;R$1,RTRAB!$1:$1048576,$C51,0)*$D51,"-"))</f>
        <v>58.184599401333372</v>
      </c>
      <c r="AC51" s="15">
        <f>IF($B51="","",IFERROR(VLOOKUP(AC$4&amp;$B$1&amp;R$1,RTRAB!$1:$1048576,$C51,0)*$D51,"-"))</f>
        <v>50.049624461541406</v>
      </c>
      <c r="AE51" s="14"/>
      <c r="AF51" s="14" t="s">
        <v>75</v>
      </c>
      <c r="AG51" s="15">
        <f>IF($B51="","",IFERROR(VLOOKUP(AG$4&amp;$B$1&amp;AE$1,RTRAB!$1:$1048576,$C51,0)*$D51,"-"))</f>
        <v>53.637538279391173</v>
      </c>
      <c r="AH51" s="15">
        <f>IF($B51="","",IFERROR(VLOOKUP(AH$4&amp;$B$1&amp;AE$1,RTRAB!$1:$1048576,$C51,0)*$D51,"-"))</f>
        <v>53.144756474248808</v>
      </c>
      <c r="AI51" s="15">
        <f>IF($B51="","",IFERROR(VLOOKUP(AI$4&amp;$B$1&amp;AE$1,RTRAB!$1:$1048576,$C51,0)*$D51,"-"))</f>
        <v>51.699176733133477</v>
      </c>
      <c r="AJ51" s="15">
        <f>IF($B51="","",IFERROR(VLOOKUP(AJ$4&amp;$B$1&amp;AE$1,RTRAB!$1:$1048576,$C51,0)*$D51,"-"))</f>
        <v>59.168797916242632</v>
      </c>
      <c r="AK51" s="15">
        <f>IF($B51="","",IFERROR(VLOOKUP(AK$4&amp;$B$1&amp;AE$1,RTRAB!$1:$1048576,$C51,0)*$D51,"-"))</f>
        <v>58.880761567182546</v>
      </c>
      <c r="AL51" s="15">
        <f>IF($B51="","",IFERROR(VLOOKUP(AL$4&amp;$B$1&amp;AE$1,RTRAB!$1:$1048576,$C51,0)*$D51,"-"))</f>
        <v>57.751721011771963</v>
      </c>
      <c r="AM51" s="15">
        <f>IF($B51="","",IFERROR(VLOOKUP(AM$4&amp;$B$1&amp;AE$1,RTRAB!$1:$1048576,$C51,0)*$D51,"-"))</f>
        <v>53.053141465230155</v>
      </c>
      <c r="AN51" s="15">
        <f>IF($B51="","",IFERROR(VLOOKUP(AN$4&amp;$B$1&amp;AE$1,RTRAB!$1:$1048576,$C51,0)*$D51,"-"))</f>
        <v>54.689837473134077</v>
      </c>
      <c r="AO51" s="15">
        <f>IF($B51="","",IFERROR(VLOOKUP(AO$4&amp;$B$1&amp;AE$1,RTRAB!$1:$1048576,$C51,0)*$D51,"-"))</f>
        <v>58.157214234384099</v>
      </c>
      <c r="AP51" s="15">
        <f>IF($B51="","",IFERROR(VLOOKUP(AP$4&amp;$B$1&amp;AE$1,RTRAB!$1:$1048576,$C51,0)*$D51,"-"))</f>
        <v>48.908827879038384</v>
      </c>
      <c r="AR51" s="14"/>
      <c r="AS51" s="14" t="s">
        <v>75</v>
      </c>
      <c r="AT51" s="15">
        <f>IF($B51="","",IFERROR(VLOOKUP(AT$4&amp;$B$1&amp;AR$1,RTRAB!$1:$1048576,$C51,0)*$D51,"-"))</f>
        <v>62.474338787794238</v>
      </c>
      <c r="AU51" s="15">
        <f>IF($B51="","",IFERROR(VLOOKUP(AU$4&amp;$B$1&amp;AR$1,RTRAB!$1:$1048576,$C51,0)*$D51,"-"))</f>
        <v>55.90247430758567</v>
      </c>
      <c r="AV51" s="15">
        <f>IF($B51="","",IFERROR(VLOOKUP(AV$4&amp;$B$1&amp;AR$1,RTRAB!$1:$1048576,$C51,0)*$D51,"-"))</f>
        <v>63.106529689706271</v>
      </c>
      <c r="AW51" s="15">
        <f>IF($B51="","",IFERROR(VLOOKUP(AW$4&amp;$B$1&amp;AR$1,RTRAB!$1:$1048576,$C51,0)*$D51,"-"))</f>
        <v>64.381294964028783</v>
      </c>
      <c r="AX51" s="15">
        <f>IF($B51="","",IFERROR(VLOOKUP(AX$4&amp;$B$1&amp;AR$1,RTRAB!$1:$1048576,$C51,0)*$D51,"-"))</f>
        <v>61.347073772329772</v>
      </c>
      <c r="AY51" s="15">
        <f>IF($B51="","",IFERROR(VLOOKUP(AY$4&amp;$B$1&amp;AR$1,RTRAB!$1:$1048576,$C51,0)*$D51,"-"))</f>
        <v>62.706148358069868</v>
      </c>
      <c r="AZ51" s="15">
        <f>IF($B51="","",IFERROR(VLOOKUP(AZ$4&amp;$B$1&amp;AR$1,RTRAB!$1:$1048576,$C51,0)*$D51,"-"))</f>
        <v>60.490898162117404</v>
      </c>
      <c r="BA51" s="15">
        <f>IF($B51="","",IFERROR(VLOOKUP(BA$4&amp;$B$1&amp;AR$1,RTRAB!$1:$1048576,$C51,0)*$D51,"-"))</f>
        <v>58.823727600075806</v>
      </c>
      <c r="BB51" s="15">
        <f>IF($B51="","",IFERROR(VLOOKUP(BB$4&amp;$B$1&amp;AR$1,RTRAB!$1:$1048576,$C51,0)*$D51,"-"))</f>
        <v>56.009821923125571</v>
      </c>
      <c r="BC51" s="15">
        <f>IF($B51="","",IFERROR(VLOOKUP(BC$4&amp;$B$1&amp;AR$1,RTRAB!$1:$1048576,$C51,0)*$D51,"-"))</f>
        <v>55.445452587935776</v>
      </c>
      <c r="BE51" s="14"/>
      <c r="BF51" s="14" t="s">
        <v>75</v>
      </c>
      <c r="BG51" s="15">
        <f>IF($B51="","",IFERROR(VLOOKUP(BG$4&amp;$B$1&amp;BE$1,RTRAB!$1:$1048576,$C51,0)*$D51,"-"))</f>
        <v>57.838864518336116</v>
      </c>
      <c r="BH51" s="15">
        <f>IF($B51="","",IFERROR(VLOOKUP(BH$4&amp;$B$1&amp;BE$1,RTRAB!$1:$1048576,$C51,0)*$D51,"-"))</f>
        <v>56.914898795673388</v>
      </c>
      <c r="BI51" s="15">
        <f>IF($B51="","",IFERROR(VLOOKUP(BI$4&amp;$B$1&amp;BE$1,RTRAB!$1:$1048576,$C51,0)*$D51,"-"))</f>
        <v>61.043346986401062</v>
      </c>
      <c r="BJ51" s="15">
        <f>IF($B51="","",IFERROR(VLOOKUP(BJ$4&amp;$B$1&amp;BE$1,RTRAB!$1:$1048576,$C51,0)*$D51,"-"))</f>
        <v>58.961781756578233</v>
      </c>
      <c r="BK51" s="15">
        <f>IF($B51="","",IFERROR(VLOOKUP(BK$4&amp;$B$1&amp;BE$1,RTRAB!$1:$1048576,$C51,0)*$D51,"-"))</f>
        <v>57.679290601193657</v>
      </c>
      <c r="BL51" s="15">
        <f>IF($B51="","",IFERROR(VLOOKUP(BL$4&amp;$B$1&amp;BE$1,RTRAB!$1:$1048576,$C51,0)*$D51,"-"))</f>
        <v>59.046331008083008</v>
      </c>
      <c r="BM51" s="15">
        <f>IF($B51="","",IFERROR(VLOOKUP(BM$4&amp;$B$1&amp;BE$1,RTRAB!$1:$1048576,$C51,0)*$D51,"-"))</f>
        <v>56.63547287448911</v>
      </c>
      <c r="BN51" s="15">
        <f>IF($B51="","",IFERROR(VLOOKUP(BN$4&amp;$B$1&amp;BE$1,RTRAB!$1:$1048576,$C51,0)*$D51,"-"))</f>
        <v>57.197236712251524</v>
      </c>
      <c r="BO51" s="15">
        <f>IF($B51="","",IFERROR(VLOOKUP(BO$4&amp;$B$1&amp;BE$1,RTRAB!$1:$1048576,$C51,0)*$D51,"-"))</f>
        <v>58.212784047893592</v>
      </c>
      <c r="BP51" s="15">
        <f>IF($B51="","",IFERROR(VLOOKUP(BP$4&amp;$B$1&amp;BE$1,RTRAB!$1:$1048576,$C51,0)*$D51,"-"))</f>
        <v>51.440859933488703</v>
      </c>
      <c r="BR51" s="14"/>
      <c r="BS51" s="14" t="s">
        <v>75</v>
      </c>
      <c r="BT51" s="15">
        <f>IF($B51="","",IFERROR(VLOOKUP(BT$4&amp;$B$1&amp;BR$1,RTRAB!$1:$1048576,$C51,0)*$D51,"-"))</f>
        <v>64.031981681815125</v>
      </c>
      <c r="BU51" s="15">
        <f>IF($B51="","",IFERROR(VLOOKUP(BU$4&amp;$B$1&amp;BR$1,RTRAB!$1:$1048576,$C51,0)*$D51,"-"))</f>
        <v>64.23707750825119</v>
      </c>
      <c r="BV51" s="15">
        <f>IF($B51="","",IFERROR(VLOOKUP(BV$4&amp;$B$1&amp;BR$1,RTRAB!$1:$1048576,$C51,0)*$D51,"-"))</f>
        <v>64.051587514876559</v>
      </c>
      <c r="BW51" s="15">
        <f>IF($B51="","",IFERROR(VLOOKUP(BW$4&amp;$B$1&amp;BR$1,RTRAB!$1:$1048576,$C51,0)*$D51,"-"))</f>
        <v>65.272511091389603</v>
      </c>
      <c r="BX51" s="15">
        <f>IF($B51="","",IFERROR(VLOOKUP(BX$4&amp;$B$1&amp;BR$1,RTRAB!$1:$1048576,$C51,0)*$D51,"-"))</f>
        <v>65.622995641580758</v>
      </c>
      <c r="BY51" s="15">
        <f>IF($B51="","",IFERROR(VLOOKUP(BY$4&amp;$B$1&amp;BR$1,RTRAB!$1:$1048576,$C51,0)*$D51,"-"))</f>
        <v>65.970834534017158</v>
      </c>
      <c r="BZ51" s="15">
        <f>IF($B51="","",IFERROR(VLOOKUP(BZ$4&amp;$B$1&amp;BR$1,RTRAB!$1:$1048576,$C51,0)*$D51,"-"))</f>
        <v>65.235407572509587</v>
      </c>
      <c r="CA51" s="15">
        <f>IF($B51="","",IFERROR(VLOOKUP(CA$4&amp;$B$1&amp;BR$1,RTRAB!$1:$1048576,$C51,0)*$D51,"-"))</f>
        <v>64.1804384655929</v>
      </c>
      <c r="CB51" s="15">
        <f>IF($B51="","",IFERROR(VLOOKUP(CB$4&amp;$B$1&amp;BR$1,RTRAB!$1:$1048576,$C51,0)*$D51,"-"))</f>
        <v>64.821215376519987</v>
      </c>
      <c r="CC51" s="15">
        <f>IF($B51="","",IFERROR(VLOOKUP(CC$4&amp;$B$1&amp;BR$1,RTRAB!$1:$1048576,$C51,0)*$D51,"-"))</f>
        <v>59.555060539800131</v>
      </c>
    </row>
    <row r="52" spans="1:81" ht="28.5" customHeight="1" x14ac:dyDescent="0.25">
      <c r="A52" s="64">
        <v>47</v>
      </c>
      <c r="B52" s="37" t="s">
        <v>93</v>
      </c>
      <c r="C52" s="41">
        <f>HLOOKUP($B52,RTRAB!$1:$2,2,0)</f>
        <v>33</v>
      </c>
      <c r="D52" s="41">
        <v>100</v>
      </c>
      <c r="E52" s="14"/>
      <c r="F52" s="14" t="s">
        <v>76</v>
      </c>
      <c r="G52" s="15">
        <f>IF($B52="","",IFERROR(VLOOKUP(G$4&amp;$B$1&amp;E$1,RTRAB!$1:$1048576,$C52,0)*$D52,"-"))</f>
        <v>71.385684127729334</v>
      </c>
      <c r="H52" s="15">
        <f>IF($B52="","",IFERROR(VLOOKUP(H$4&amp;$B$1&amp;E$1,RTRAB!$1:$1048576,$C52,0)*$D52,"-"))</f>
        <v>71.770985201639391</v>
      </c>
      <c r="I52" s="15">
        <f>IF($B52="","",IFERROR(VLOOKUP(I$4&amp;$B$1&amp;E$1,RTRAB!$1:$1048576,$C52,0)*$D52,"-"))</f>
        <v>71.334975035582772</v>
      </c>
      <c r="J52" s="15">
        <f>IF($B52="","",IFERROR(VLOOKUP(J$4&amp;$B$1&amp;E$1,RTRAB!$1:$1048576,$C52,0)*$D52,"-"))</f>
        <v>73.236564548629971</v>
      </c>
      <c r="K52" s="15">
        <f>IF($B52="","",IFERROR(VLOOKUP(K$4&amp;$B$1&amp;E$1,RTRAB!$1:$1048576,$C52,0)*$D52,"-"))</f>
        <v>73.362388409564488</v>
      </c>
      <c r="L52" s="15">
        <f>IF($B52="","",IFERROR(VLOOKUP(L$4&amp;$B$1&amp;E$1,RTRAB!$1:$1048576,$C52,0)*$D52,"-"))</f>
        <v>73.211313044413373</v>
      </c>
      <c r="M52" s="15">
        <f>IF($B52="","",IFERROR(VLOOKUP(M$4&amp;$B$1&amp;E$1,RTRAB!$1:$1048576,$C52,0)*$D52,"-"))</f>
        <v>71.898696980578336</v>
      </c>
      <c r="N52" s="15">
        <f>IF($B52="","",IFERROR(VLOOKUP(N$4&amp;$B$1&amp;E$1,RTRAB!$1:$1048576,$C52,0)*$D52,"-"))</f>
        <v>72.201765459776041</v>
      </c>
      <c r="O52" s="15">
        <f>IF($B52="","",IFERROR(VLOOKUP(O$4&amp;$B$1&amp;E$1,RTRAB!$1:$1048576,$C52,0)*$D52,"-"))</f>
        <v>73.323406284465534</v>
      </c>
      <c r="P52" s="15">
        <f>IF($B52="","",IFERROR(VLOOKUP(P$4&amp;$B$1&amp;E$1,RTRAB!$1:$1048576,$C52,0)*$D52,"-"))</f>
        <v>73.007102878580824</v>
      </c>
      <c r="Q52" s="58" t="s">
        <v>18</v>
      </c>
      <c r="R52" s="14"/>
      <c r="S52" s="14" t="s">
        <v>76</v>
      </c>
      <c r="T52" s="15">
        <f>IF($B52="","",IFERROR(VLOOKUP(T$4&amp;$B$1&amp;R$1,RTRAB!$1:$1048576,$C52,0)*$D52,"-"))</f>
        <v>69.805598372067138</v>
      </c>
      <c r="U52" s="15">
        <f>IF($B52="","",IFERROR(VLOOKUP(U$4&amp;$B$1&amp;R$1,RTRAB!$1:$1048576,$C52,0)*$D52,"-"))</f>
        <v>71.126706116431677</v>
      </c>
      <c r="V52" s="15">
        <f>IF($B52="","",IFERROR(VLOOKUP(V$4&amp;$B$1&amp;R$1,RTRAB!$1:$1048576,$C52,0)*$D52,"-"))</f>
        <v>70.695369963548785</v>
      </c>
      <c r="W52" s="15">
        <f>IF($B52="","",IFERROR(VLOOKUP(W$4&amp;$B$1&amp;R$1,RTRAB!$1:$1048576,$C52,0)*$D52,"-"))</f>
        <v>72.231848323068206</v>
      </c>
      <c r="X52" s="15">
        <f>IF($B52="","",IFERROR(VLOOKUP(X$4&amp;$B$1&amp;R$1,RTRAB!$1:$1048576,$C52,0)*$D52,"-"))</f>
        <v>71.852234051964345</v>
      </c>
      <c r="Y52" s="15">
        <f>IF($B52="","",IFERROR(VLOOKUP(Y$4&amp;$B$1&amp;R$1,RTRAB!$1:$1048576,$C52,0)*$D52,"-"))</f>
        <v>71.565027614994705</v>
      </c>
      <c r="Z52" s="15">
        <f>IF($B52="","",IFERROR(VLOOKUP(Z$4&amp;$B$1&amp;R$1,RTRAB!$1:$1048576,$C52,0)*$D52,"-"))</f>
        <v>70.61839316358332</v>
      </c>
      <c r="AA52" s="15">
        <f>IF($B52="","",IFERROR(VLOOKUP(AA$4&amp;$B$1&amp;R$1,RTRAB!$1:$1048576,$C52,0)*$D52,"-"))</f>
        <v>71.73384637041903</v>
      </c>
      <c r="AB52" s="15">
        <f>IF($B52="","",IFERROR(VLOOKUP(AB$4&amp;$B$1&amp;R$1,RTRAB!$1:$1048576,$C52,0)*$D52,"-"))</f>
        <v>72.964298200867759</v>
      </c>
      <c r="AC52" s="15">
        <f>IF($B52="","",IFERROR(VLOOKUP(AC$4&amp;$B$1&amp;R$1,RTRAB!$1:$1048576,$C52,0)*$D52,"-"))</f>
        <v>72.341933079836224</v>
      </c>
      <c r="AE52" s="14"/>
      <c r="AF52" s="14" t="s">
        <v>76</v>
      </c>
      <c r="AG52" s="15">
        <f>IF($B52="","",IFERROR(VLOOKUP(AG$4&amp;$B$1&amp;AE$1,RTRAB!$1:$1048576,$C52,0)*$D52,"-"))</f>
        <v>67.9093715383448</v>
      </c>
      <c r="AH52" s="15">
        <f>IF($B52="","",IFERROR(VLOOKUP(AH$4&amp;$B$1&amp;AE$1,RTRAB!$1:$1048576,$C52,0)*$D52,"-"))</f>
        <v>67.904581430650168</v>
      </c>
      <c r="AI52" s="15">
        <f>IF($B52="","",IFERROR(VLOOKUP(AI$4&amp;$B$1&amp;AE$1,RTRAB!$1:$1048576,$C52,0)*$D52,"-"))</f>
        <v>67.37969767208196</v>
      </c>
      <c r="AJ52" s="15">
        <f>IF($B52="","",IFERROR(VLOOKUP(AJ$4&amp;$B$1&amp;AE$1,RTRAB!$1:$1048576,$C52,0)*$D52,"-"))</f>
        <v>70.351576854491512</v>
      </c>
      <c r="AK52" s="15">
        <f>IF($B52="","",IFERROR(VLOOKUP(AK$4&amp;$B$1&amp;AE$1,RTRAB!$1:$1048576,$C52,0)*$D52,"-"))</f>
        <v>70.322963841720991</v>
      </c>
      <c r="AL52" s="15">
        <f>IF($B52="","",IFERROR(VLOOKUP(AL$4&amp;$B$1&amp;AE$1,RTRAB!$1:$1048576,$C52,0)*$D52,"-"))</f>
        <v>69.167336093659287</v>
      </c>
      <c r="AM52" s="15">
        <f>IF($B52="","",IFERROR(VLOOKUP(AM$4&amp;$B$1&amp;AE$1,RTRAB!$1:$1048576,$C52,0)*$D52,"-"))</f>
        <v>68.99807747928611</v>
      </c>
      <c r="AN52" s="15">
        <f>IF($B52="","",IFERROR(VLOOKUP(AN$4&amp;$B$1&amp;AE$1,RTRAB!$1:$1048576,$C52,0)*$D52,"-"))</f>
        <v>70.39768542260795</v>
      </c>
      <c r="AO52" s="15">
        <f>IF($B52="","",IFERROR(VLOOKUP(AO$4&amp;$B$1&amp;AE$1,RTRAB!$1:$1048576,$C52,0)*$D52,"-"))</f>
        <v>70.967589540372927</v>
      </c>
      <c r="AP52" s="15">
        <f>IF($B52="","",IFERROR(VLOOKUP(AP$4&amp;$B$1&amp;AE$1,RTRAB!$1:$1048576,$C52,0)*$D52,"-"))</f>
        <v>70.595356560704758</v>
      </c>
      <c r="AR52" s="14"/>
      <c r="AS52" s="14" t="s">
        <v>76</v>
      </c>
      <c r="AT52" s="15">
        <f>IF($B52="","",IFERROR(VLOOKUP(AT$4&amp;$B$1&amp;AR$1,RTRAB!$1:$1048576,$C52,0)*$D52,"-"))</f>
        <v>77.515120889199551</v>
      </c>
      <c r="AU52" s="15">
        <f>IF($B52="","",IFERROR(VLOOKUP(AU$4&amp;$B$1&amp;AR$1,RTRAB!$1:$1048576,$C52,0)*$D52,"-"))</f>
        <v>74.241183777505327</v>
      </c>
      <c r="AV52" s="15">
        <f>IF($B52="","",IFERROR(VLOOKUP(AV$4&amp;$B$1&amp;AR$1,RTRAB!$1:$1048576,$C52,0)*$D52,"-"))</f>
        <v>73.790272203395119</v>
      </c>
      <c r="AW52" s="15">
        <f>IF($B52="","",IFERROR(VLOOKUP(AW$4&amp;$B$1&amp;AR$1,RTRAB!$1:$1048576,$C52,0)*$D52,"-"))</f>
        <v>76.925463093738244</v>
      </c>
      <c r="AX52" s="15">
        <f>IF($B52="","",IFERROR(VLOOKUP(AX$4&amp;$B$1&amp;AR$1,RTRAB!$1:$1048576,$C52,0)*$D52,"-"))</f>
        <v>79.041647175250489</v>
      </c>
      <c r="AY52" s="15">
        <f>IF($B52="","",IFERROR(VLOOKUP(AY$4&amp;$B$1&amp;AR$1,RTRAB!$1:$1048576,$C52,0)*$D52,"-"))</f>
        <v>79.086350587527448</v>
      </c>
      <c r="AZ52" s="15">
        <f>IF($B52="","",IFERROR(VLOOKUP(AZ$4&amp;$B$1&amp;AR$1,RTRAB!$1:$1048576,$C52,0)*$D52,"-"))</f>
        <v>76.579579935726301</v>
      </c>
      <c r="BA52" s="15">
        <f>IF($B52="","",IFERROR(VLOOKUP(BA$4&amp;$B$1&amp;AR$1,RTRAB!$1:$1048576,$C52,0)*$D52,"-"))</f>
        <v>73.745425273774075</v>
      </c>
      <c r="BB52" s="15">
        <f>IF($B52="","",IFERROR(VLOOKUP(BB$4&amp;$B$1&amp;AR$1,RTRAB!$1:$1048576,$C52,0)*$D52,"-"))</f>
        <v>74.496458326832453</v>
      </c>
      <c r="BC52" s="15">
        <f>IF($B52="","",IFERROR(VLOOKUP(BC$4&amp;$B$1&amp;AR$1,RTRAB!$1:$1048576,$C52,0)*$D52,"-"))</f>
        <v>75.340599455040874</v>
      </c>
      <c r="BE52" s="14"/>
      <c r="BF52" s="14" t="s">
        <v>76</v>
      </c>
      <c r="BG52" s="15">
        <f>IF($B52="","",IFERROR(VLOOKUP(BG$4&amp;$B$1&amp;BE$1,RTRAB!$1:$1048576,$C52,0)*$D52,"-"))</f>
        <v>73.055258367088243</v>
      </c>
      <c r="BH52" s="15">
        <f>IF($B52="","",IFERROR(VLOOKUP(BH$4&amp;$B$1&amp;BE$1,RTRAB!$1:$1048576,$C52,0)*$D52,"-"))</f>
        <v>75.685740559159882</v>
      </c>
      <c r="BI52" s="15">
        <f>IF($B52="","",IFERROR(VLOOKUP(BI$4&amp;$B$1&amp;BE$1,RTRAB!$1:$1048576,$C52,0)*$D52,"-"))</f>
        <v>75.409874426693065</v>
      </c>
      <c r="BJ52" s="15">
        <f>IF($B52="","",IFERROR(VLOOKUP(BJ$4&amp;$B$1&amp;BE$1,RTRAB!$1:$1048576,$C52,0)*$D52,"-"))</f>
        <v>75.174080207637246</v>
      </c>
      <c r="BK52" s="15">
        <f>IF($B52="","",IFERROR(VLOOKUP(BK$4&amp;$B$1&amp;BE$1,RTRAB!$1:$1048576,$C52,0)*$D52,"-"))</f>
        <v>73.848922278569603</v>
      </c>
      <c r="BL52" s="15">
        <f>IF($B52="","",IFERROR(VLOOKUP(BL$4&amp;$B$1&amp;BE$1,RTRAB!$1:$1048576,$C52,0)*$D52,"-"))</f>
        <v>74.799136748199331</v>
      </c>
      <c r="BM52" s="15">
        <f>IF($B52="","",IFERROR(VLOOKUP(BM$4&amp;$B$1&amp;BE$1,RTRAB!$1:$1048576,$C52,0)*$D52,"-"))</f>
        <v>72.664259514189609</v>
      </c>
      <c r="BN52" s="15">
        <f>IF($B52="","",IFERROR(VLOOKUP(BN$4&amp;$B$1&amp;BE$1,RTRAB!$1:$1048576,$C52,0)*$D52,"-"))</f>
        <v>73.291836558382045</v>
      </c>
      <c r="BO52" s="15">
        <f>IF($B52="","",IFERROR(VLOOKUP(BO$4&amp;$B$1&amp;BE$1,RTRAB!$1:$1048576,$C52,0)*$D52,"-"))</f>
        <v>75.326304550914188</v>
      </c>
      <c r="BP52" s="15">
        <f>IF($B52="","",IFERROR(VLOOKUP(BP$4&amp;$B$1&amp;BE$1,RTRAB!$1:$1048576,$C52,0)*$D52,"-"))</f>
        <v>74.681625029032389</v>
      </c>
      <c r="BR52" s="14"/>
      <c r="BS52" s="14" t="s">
        <v>76</v>
      </c>
      <c r="BT52" s="15">
        <f>IF($B52="","",IFERROR(VLOOKUP(BT$4&amp;$B$1&amp;BR$1,RTRAB!$1:$1048576,$C52,0)*$D52,"-"))</f>
        <v>78.062173726455669</v>
      </c>
      <c r="BU52" s="15">
        <f>IF($B52="","",IFERROR(VLOOKUP(BU$4&amp;$B$1&amp;BR$1,RTRAB!$1:$1048576,$C52,0)*$D52,"-"))</f>
        <v>78.732161145778733</v>
      </c>
      <c r="BV52" s="15">
        <f>IF($B52="","",IFERROR(VLOOKUP(BV$4&amp;$B$1&amp;BR$1,RTRAB!$1:$1048576,$C52,0)*$D52,"-"))</f>
        <v>78.712919722523111</v>
      </c>
      <c r="BW52" s="15">
        <f>IF($B52="","",IFERROR(VLOOKUP(BW$4&amp;$B$1&amp;BR$1,RTRAB!$1:$1048576,$C52,0)*$D52,"-"))</f>
        <v>79.200126503425523</v>
      </c>
      <c r="BX52" s="15">
        <f>IF($B52="","",IFERROR(VLOOKUP(BX$4&amp;$B$1&amp;BR$1,RTRAB!$1:$1048576,$C52,0)*$D52,"-"))</f>
        <v>80.544901990277822</v>
      </c>
      <c r="BY52" s="15">
        <f>IF($B52="","",IFERROR(VLOOKUP(BY$4&amp;$B$1&amp;BR$1,RTRAB!$1:$1048576,$C52,0)*$D52,"-"))</f>
        <v>79.906841472338627</v>
      </c>
      <c r="BZ52" s="15">
        <f>IF($B52="","",IFERROR(VLOOKUP(BZ$4&amp;$B$1&amp;BR$1,RTRAB!$1:$1048576,$C52,0)*$D52,"-"))</f>
        <v>79.617432459081044</v>
      </c>
      <c r="CA52" s="15">
        <f>IF($B52="","",IFERROR(VLOOKUP(CA$4&amp;$B$1&amp;BR$1,RTRAB!$1:$1048576,$C52,0)*$D52,"-"))</f>
        <v>79.648303141753502</v>
      </c>
      <c r="CB52" s="15">
        <f>IF($B52="","",IFERROR(VLOOKUP(CB$4&amp;$B$1&amp;BR$1,RTRAB!$1:$1048576,$C52,0)*$D52,"-"))</f>
        <v>79.888255979053923</v>
      </c>
      <c r="CC52" s="15">
        <f>IF($B52="","",IFERROR(VLOOKUP(CC$4&amp;$B$1&amp;BR$1,RTRAB!$1:$1048576,$C52,0)*$D52,"-"))</f>
        <v>77.756554173188348</v>
      </c>
    </row>
    <row r="53" spans="1:81" ht="28.5" customHeight="1" x14ac:dyDescent="0.25">
      <c r="A53" s="64">
        <v>48</v>
      </c>
      <c r="B53" s="37" t="s">
        <v>94</v>
      </c>
      <c r="C53" s="41">
        <f>HLOOKUP($B53,RTRAB!$1:$2,2,0)</f>
        <v>34</v>
      </c>
      <c r="D53" s="41">
        <v>100</v>
      </c>
      <c r="E53" s="20"/>
      <c r="F53" s="20" t="s">
        <v>77</v>
      </c>
      <c r="G53" s="21">
        <f>IF($B53="","",IFERROR(VLOOKUP(G$4&amp;$B$1&amp;E$1,RTRAB!$1:$1048576,$C53,0)*$D53,"-"))</f>
        <v>78.915329604909246</v>
      </c>
      <c r="H53" s="21">
        <f>IF($B53="","",IFERROR(VLOOKUP(H$4&amp;$B$1&amp;E$1,RTRAB!$1:$1048576,$C53,0)*$D53,"-"))</f>
        <v>77.640340827724472</v>
      </c>
      <c r="I53" s="21">
        <f>IF($B53="","",IFERROR(VLOOKUP(I$4&amp;$B$1&amp;E$1,RTRAB!$1:$1048576,$C53,0)*$D53,"-"))</f>
        <v>77.48152165433099</v>
      </c>
      <c r="J53" s="21">
        <f>IF($B53="","",IFERROR(VLOOKUP(J$4&amp;$B$1&amp;E$1,RTRAB!$1:$1048576,$C53,0)*$D53,"-"))</f>
        <v>77.910412394177655</v>
      </c>
      <c r="K53" s="21">
        <f>IF($B53="","",IFERROR(VLOOKUP(K$4&amp;$B$1&amp;E$1,RTRAB!$1:$1048576,$C53,0)*$D53,"-"))</f>
        <v>78.379803166054359</v>
      </c>
      <c r="L53" s="21">
        <f>IF($B53="","",IFERROR(VLOOKUP(L$4&amp;$B$1&amp;E$1,RTRAB!$1:$1048576,$C53,0)*$D53,"-"))</f>
        <v>78.6464060319895</v>
      </c>
      <c r="M53" s="21">
        <f>IF($B53="","",IFERROR(VLOOKUP(M$4&amp;$B$1&amp;E$1,RTRAB!$1:$1048576,$C53,0)*$D53,"-"))</f>
        <v>78.852061438965237</v>
      </c>
      <c r="N53" s="21">
        <f>IF($B53="","",IFERROR(VLOOKUP(N$4&amp;$B$1&amp;E$1,RTRAB!$1:$1048576,$C53,0)*$D53,"-"))</f>
        <v>79.363437380288147</v>
      </c>
      <c r="O53" s="21">
        <f>IF($B53="","",IFERROR(VLOOKUP(O$4&amp;$B$1&amp;E$1,RTRAB!$1:$1048576,$C53,0)*$D53,"-"))</f>
        <v>79.258171839484831</v>
      </c>
      <c r="P53" s="21">
        <f>IF($B53="","",IFERROR(VLOOKUP(P$4&amp;$B$1&amp;E$1,RTRAB!$1:$1048576,$C53,0)*$D53,"-"))</f>
        <v>77.391549922170327</v>
      </c>
      <c r="Q53" s="58" t="s">
        <v>18</v>
      </c>
      <c r="R53" s="20"/>
      <c r="S53" s="20" t="s">
        <v>77</v>
      </c>
      <c r="T53" s="21">
        <f>IF($B53="","",IFERROR(VLOOKUP(T$4&amp;$B$1&amp;R$1,RTRAB!$1:$1048576,$C53,0)*$D53,"-"))</f>
        <v>78.794371888773924</v>
      </c>
      <c r="U53" s="21">
        <f>IF($B53="","",IFERROR(VLOOKUP(U$4&amp;$B$1&amp;R$1,RTRAB!$1:$1048576,$C53,0)*$D53,"-"))</f>
        <v>77.504023791703375</v>
      </c>
      <c r="V53" s="21">
        <f>IF($B53="","",IFERROR(VLOOKUP(V$4&amp;$B$1&amp;R$1,RTRAB!$1:$1048576,$C53,0)*$D53,"-"))</f>
        <v>76.265432800527506</v>
      </c>
      <c r="W53" s="21">
        <f>IF($B53="","",IFERROR(VLOOKUP(W$4&amp;$B$1&amp;R$1,RTRAB!$1:$1048576,$C53,0)*$D53,"-"))</f>
        <v>77.160836860262478</v>
      </c>
      <c r="X53" s="21">
        <f>IF($B53="","",IFERROR(VLOOKUP(X$4&amp;$B$1&amp;R$1,RTRAB!$1:$1048576,$C53,0)*$D53,"-"))</f>
        <v>78.516350090492168</v>
      </c>
      <c r="Y53" s="21">
        <f>IF($B53="","",IFERROR(VLOOKUP(Y$4&amp;$B$1&amp;R$1,RTRAB!$1:$1048576,$C53,0)*$D53,"-"))</f>
        <v>78.502559241352415</v>
      </c>
      <c r="Z53" s="21">
        <f>IF($B53="","",IFERROR(VLOOKUP(Z$4&amp;$B$1&amp;R$1,RTRAB!$1:$1048576,$C53,0)*$D53,"-"))</f>
        <v>78.500933877762009</v>
      </c>
      <c r="AA53" s="21">
        <f>IF($B53="","",IFERROR(VLOOKUP(AA$4&amp;$B$1&amp;R$1,RTRAB!$1:$1048576,$C53,0)*$D53,"-"))</f>
        <v>79.063086463997095</v>
      </c>
      <c r="AB53" s="21">
        <f>IF($B53="","",IFERROR(VLOOKUP(AB$4&amp;$B$1&amp;R$1,RTRAB!$1:$1048576,$C53,0)*$D53,"-"))</f>
        <v>78.824530426183216</v>
      </c>
      <c r="AC53" s="21">
        <f>IF($B53="","",IFERROR(VLOOKUP(AC$4&amp;$B$1&amp;R$1,RTRAB!$1:$1048576,$C53,0)*$D53,"-"))</f>
        <v>77.237729226599726</v>
      </c>
      <c r="AE53" s="20"/>
      <c r="AF53" s="20" t="s">
        <v>77</v>
      </c>
      <c r="AG53" s="21">
        <f>IF($B53="","",IFERROR(VLOOKUP(AG$4&amp;$B$1&amp;AE$1,RTRAB!$1:$1048576,$C53,0)*$D53,"-"))</f>
        <v>77.464848788495772</v>
      </c>
      <c r="AH53" s="21">
        <f>IF($B53="","",IFERROR(VLOOKUP(AH$4&amp;$B$1&amp;AE$1,RTRAB!$1:$1048576,$C53,0)*$D53,"-"))</f>
        <v>76.062464938037905</v>
      </c>
      <c r="AI53" s="21">
        <f>IF($B53="","",IFERROR(VLOOKUP(AI$4&amp;$B$1&amp;AE$1,RTRAB!$1:$1048576,$C53,0)*$D53,"-"))</f>
        <v>75.052007758212042</v>
      </c>
      <c r="AJ53" s="21">
        <f>IF($B53="","",IFERROR(VLOOKUP(AJ$4&amp;$B$1&amp;AE$1,RTRAB!$1:$1048576,$C53,0)*$D53,"-"))</f>
        <v>76.704419516683402</v>
      </c>
      <c r="AK53" s="21">
        <f>IF($B53="","",IFERROR(VLOOKUP(AK$4&amp;$B$1&amp;AE$1,RTRAB!$1:$1048576,$C53,0)*$D53,"-"))</f>
        <v>78.321169783988097</v>
      </c>
      <c r="AL53" s="21">
        <f>IF($B53="","",IFERROR(VLOOKUP(AL$4&amp;$B$1&amp;AE$1,RTRAB!$1:$1048576,$C53,0)*$D53,"-"))</f>
        <v>77.289975491059522</v>
      </c>
      <c r="AM53" s="21">
        <f>IF($B53="","",IFERROR(VLOOKUP(AM$4&amp;$B$1&amp;AE$1,RTRAB!$1:$1048576,$C53,0)*$D53,"-"))</f>
        <v>77.935777912450092</v>
      </c>
      <c r="AN53" s="21">
        <f>IF($B53="","",IFERROR(VLOOKUP(AN$4&amp;$B$1&amp;AE$1,RTRAB!$1:$1048576,$C53,0)*$D53,"-"))</f>
        <v>78.547719675929599</v>
      </c>
      <c r="AO53" s="21">
        <f>IF($B53="","",IFERROR(VLOOKUP(AO$4&amp;$B$1&amp;AE$1,RTRAB!$1:$1048576,$C53,0)*$D53,"-"))</f>
        <v>79.050406956174015</v>
      </c>
      <c r="AP53" s="21">
        <f>IF($B53="","",IFERROR(VLOOKUP(AP$4&amp;$B$1&amp;AE$1,RTRAB!$1:$1048576,$C53,0)*$D53,"-"))</f>
        <v>75.962237572432699</v>
      </c>
      <c r="AR53" s="20"/>
      <c r="AS53" s="20" t="s">
        <v>77</v>
      </c>
      <c r="AT53" s="21">
        <f>IF($B53="","",IFERROR(VLOOKUP(AT$4&amp;$B$1&amp;AR$1,RTRAB!$1:$1048576,$C53,0)*$D53,"-"))</f>
        <v>79.478044076090853</v>
      </c>
      <c r="AU53" s="21">
        <f>IF($B53="","",IFERROR(VLOOKUP(AU$4&amp;$B$1&amp;AR$1,RTRAB!$1:$1048576,$C53,0)*$D53,"-"))</f>
        <v>78.313331807331352</v>
      </c>
      <c r="AV53" s="21">
        <f>IF($B53="","",IFERROR(VLOOKUP(AV$4&amp;$B$1&amp;AR$1,RTRAB!$1:$1048576,$C53,0)*$D53,"-"))</f>
        <v>83.42432166164194</v>
      </c>
      <c r="AW53" s="21">
        <f>IF($B53="","",IFERROR(VLOOKUP(AW$4&amp;$B$1&amp;AR$1,RTRAB!$1:$1048576,$C53,0)*$D53,"-"))</f>
        <v>81.425513728378931</v>
      </c>
      <c r="AX53" s="21">
        <f>IF($B53="","",IFERROR(VLOOKUP(AX$4&amp;$B$1&amp;AR$1,RTRAB!$1:$1048576,$C53,0)*$D53,"-"))</f>
        <v>77.723091900443151</v>
      </c>
      <c r="AY53" s="21">
        <f>IF($B53="","",IFERROR(VLOOKUP(AY$4&amp;$B$1&amp;AR$1,RTRAB!$1:$1048576,$C53,0)*$D53,"-"))</f>
        <v>79.325969480857211</v>
      </c>
      <c r="AZ53" s="21">
        <f>IF($B53="","",IFERROR(VLOOKUP(AZ$4&amp;$B$1&amp;AR$1,RTRAB!$1:$1048576,$C53,0)*$D53,"-"))</f>
        <v>80.491280489556686</v>
      </c>
      <c r="BA53" s="21">
        <f>IF($B53="","",IFERROR(VLOOKUP(BA$4&amp;$B$1&amp;AR$1,RTRAB!$1:$1048576,$C53,0)*$D53,"-"))</f>
        <v>80.590205782014351</v>
      </c>
      <c r="BB53" s="21">
        <f>IF($B53="","",IFERROR(VLOOKUP(BB$4&amp;$B$1&amp;AR$1,RTRAB!$1:$1048576,$C53,0)*$D53,"-"))</f>
        <v>81.021036780140548</v>
      </c>
      <c r="BC53" s="21">
        <f>IF($B53="","",IFERROR(VLOOKUP(BC$4&amp;$B$1&amp;AR$1,RTRAB!$1:$1048576,$C53,0)*$D53,"-"))</f>
        <v>78.009958024470833</v>
      </c>
      <c r="BE53" s="20"/>
      <c r="BF53" s="20" t="s">
        <v>77</v>
      </c>
      <c r="BG53" s="21">
        <f>IF($B53="","",IFERROR(VLOOKUP(BG$4&amp;$B$1&amp;BE$1,RTRAB!$1:$1048576,$C53,0)*$D53,"-"))</f>
        <v>83.105212221761377</v>
      </c>
      <c r="BH53" s="21">
        <f>IF($B53="","",IFERROR(VLOOKUP(BH$4&amp;$B$1&amp;BE$1,RTRAB!$1:$1048576,$C53,0)*$D53,"-"))</f>
        <v>82.300799346477831</v>
      </c>
      <c r="BI53" s="21">
        <f>IF($B53="","",IFERROR(VLOOKUP(BI$4&amp;$B$1&amp;BE$1,RTRAB!$1:$1048576,$C53,0)*$D53,"-"))</f>
        <v>79.584574269310465</v>
      </c>
      <c r="BJ53" s="21">
        <f>IF($B53="","",IFERROR(VLOOKUP(BJ$4&amp;$B$1&amp;BE$1,RTRAB!$1:$1048576,$C53,0)*$D53,"-"))</f>
        <v>78.545911122404746</v>
      </c>
      <c r="BK53" s="21">
        <f>IF($B53="","",IFERROR(VLOOKUP(BK$4&amp;$B$1&amp;BE$1,RTRAB!$1:$1048576,$C53,0)*$D53,"-"))</f>
        <v>79.040716806500583</v>
      </c>
      <c r="BL53" s="21">
        <f>IF($B53="","",IFERROR(VLOOKUP(BL$4&amp;$B$1&amp;BE$1,RTRAB!$1:$1048576,$C53,0)*$D53,"-"))</f>
        <v>81.98202101158887</v>
      </c>
      <c r="BM53" s="21">
        <f>IF($B53="","",IFERROR(VLOOKUP(BM$4&amp;$B$1&amp;BE$1,RTRAB!$1:$1048576,$C53,0)*$D53,"-"))</f>
        <v>80.120368718406183</v>
      </c>
      <c r="BN53" s="21">
        <f>IF($B53="","",IFERROR(VLOOKUP(BN$4&amp;$B$1&amp;BE$1,RTRAB!$1:$1048576,$C53,0)*$D53,"-"))</f>
        <v>80.246570831195285</v>
      </c>
      <c r="BO53" s="21">
        <f>IF($B53="","",IFERROR(VLOOKUP(BO$4&amp;$B$1&amp;BE$1,RTRAB!$1:$1048576,$C53,0)*$D53,"-"))</f>
        <v>78.247696778581584</v>
      </c>
      <c r="BP53" s="21">
        <f>IF($B53="","",IFERROR(VLOOKUP(BP$4&amp;$B$1&amp;BE$1,RTRAB!$1:$1048576,$C53,0)*$D53,"-"))</f>
        <v>80.730716286331827</v>
      </c>
      <c r="BR53" s="20"/>
      <c r="BS53" s="20" t="s">
        <v>77</v>
      </c>
      <c r="BT53" s="21">
        <f>IF($B53="","",IFERROR(VLOOKUP(BT$4&amp;$B$1&amp;BR$1,RTRAB!$1:$1048576,$C53,0)*$D53,"-"))</f>
        <v>82.644249688029475</v>
      </c>
      <c r="BU53" s="21">
        <f>IF($B53="","",IFERROR(VLOOKUP(BU$4&amp;$B$1&amp;BR$1,RTRAB!$1:$1048576,$C53,0)*$D53,"-"))</f>
        <v>83.335498508246204</v>
      </c>
      <c r="BV53" s="21">
        <f>IF($B53="","",IFERROR(VLOOKUP(BV$4&amp;$B$1&amp;BR$1,RTRAB!$1:$1048576,$C53,0)*$D53,"-"))</f>
        <v>82.652043299458029</v>
      </c>
      <c r="BW53" s="21">
        <f>IF($B53="","",IFERROR(VLOOKUP(BW$4&amp;$B$1&amp;BR$1,RTRAB!$1:$1048576,$C53,0)*$D53,"-"))</f>
        <v>82.787825590269776</v>
      </c>
      <c r="BX53" s="21">
        <f>IF($B53="","",IFERROR(VLOOKUP(BX$4&amp;$B$1&amp;BR$1,RTRAB!$1:$1048576,$C53,0)*$D53,"-"))</f>
        <v>83.538087449654512</v>
      </c>
      <c r="BY53" s="21">
        <f>IF($B53="","",IFERROR(VLOOKUP(BY$4&amp;$B$1&amp;BR$1,RTRAB!$1:$1048576,$C53,0)*$D53,"-"))</f>
        <v>83.133710928026545</v>
      </c>
      <c r="BZ53" s="21">
        <f>IF($B53="","",IFERROR(VLOOKUP(BZ$4&amp;$B$1&amp;BR$1,RTRAB!$1:$1048576,$C53,0)*$D53,"-"))</f>
        <v>83.119861985638337</v>
      </c>
      <c r="CA53" s="21">
        <f>IF($B53="","",IFERROR(VLOOKUP(CA$4&amp;$B$1&amp;BR$1,RTRAB!$1:$1048576,$C53,0)*$D53,"-"))</f>
        <v>83.523480320160047</v>
      </c>
      <c r="CB53" s="21">
        <f>IF($B53="","",IFERROR(VLOOKUP(CB$4&amp;$B$1&amp;BR$1,RTRAB!$1:$1048576,$C53,0)*$D53,"-"))</f>
        <v>83.506798005524701</v>
      </c>
      <c r="CC53" s="21">
        <f>IF($B53="","",IFERROR(VLOOKUP(CC$4&amp;$B$1&amp;BR$1,RTRAB!$1:$1048576,$C53,0)*$D53,"-"))</f>
        <v>81.769808731996761</v>
      </c>
    </row>
    <row r="54" spans="1:81" ht="25.5" customHeight="1" x14ac:dyDescent="0.25">
      <c r="A54" s="64">
        <v>49</v>
      </c>
      <c r="C54" s="41" t="e">
        <f>HLOOKUP($B54,RTRAB!$1:$2,2,0)</f>
        <v>#N/A</v>
      </c>
      <c r="D54" s="41" t="s">
        <v>14</v>
      </c>
      <c r="E54" s="11" t="s">
        <v>78</v>
      </c>
      <c r="F54" s="11"/>
      <c r="G54" s="12" t="str">
        <f>IF($B54="","",IFERROR(VLOOKUP(G$4&amp;$B$1&amp;E$1,RTRAB!$1:$1048576,$C54,0)*$D54,"-"))</f>
        <v/>
      </c>
      <c r="H54" s="12" t="str">
        <f>IF($B54="","",IFERROR(VLOOKUP(H$4&amp;$B$1&amp;E$1,RTRAB!$1:$1048576,$C54,0)*$D54,"-"))</f>
        <v/>
      </c>
      <c r="I54" s="12" t="str">
        <f>IF($B54="","",IFERROR(VLOOKUP(I$4&amp;$B$1&amp;E$1,RTRAB!$1:$1048576,$C54,0)*$D54,"-"))</f>
        <v/>
      </c>
      <c r="J54" s="12" t="str">
        <f>IF($B54="","",IFERROR(VLOOKUP(J$4&amp;$B$1&amp;E$1,RTRAB!$1:$1048576,$C54,0)*$D54,"-"))</f>
        <v/>
      </c>
      <c r="K54" s="12" t="str">
        <f>IF($B54="","",IFERROR(VLOOKUP(K$4&amp;$B$1&amp;E$1,RTRAB!$1:$1048576,$C54,0)*$D54,"-"))</f>
        <v/>
      </c>
      <c r="L54" s="12" t="str">
        <f>IF($B54="","",IFERROR(VLOOKUP(L$4&amp;$B$1&amp;E$1,RTRAB!$1:$1048576,$C54,0)*$D54,"-"))</f>
        <v/>
      </c>
      <c r="M54" s="13" t="str">
        <f>IF($B54="","",IFERROR(VLOOKUP(M$4&amp;$B$1&amp;E$1,RTRAB!$1:$1048576,$C54,0)*$D54,"-"))</f>
        <v/>
      </c>
      <c r="N54" s="13" t="str">
        <f>IF($B54="","",IFERROR(VLOOKUP(N$4&amp;$B$1&amp;E$1,RTRAB!$1:$1048576,$C54,0)*$D54,"-"))</f>
        <v/>
      </c>
      <c r="O54" s="13" t="str">
        <f>IF($B54="","",IFERROR(VLOOKUP(O$4&amp;$B$1&amp;E$1,RTRAB!$1:$1048576,$C54,0)*$D54,"-"))</f>
        <v/>
      </c>
      <c r="P54" s="13" t="str">
        <f>IF($B54="","",IFERROR(VLOOKUP(P$4&amp;$B$1&amp;E$1,RTRAB!$1:$1048576,$C54,0)*$D54,"-"))</f>
        <v/>
      </c>
      <c r="Q54" s="8"/>
      <c r="R54" s="11" t="s">
        <v>78</v>
      </c>
      <c r="S54" s="11"/>
      <c r="T54" s="12" t="str">
        <f>IF($B54="","",IFERROR(VLOOKUP(T$4&amp;$B$1&amp;R$1,RTRAB!$1:$1048576,$C54,0)*$D54,"-"))</f>
        <v/>
      </c>
      <c r="U54" s="12" t="str">
        <f>IF($B54="","",IFERROR(VLOOKUP(U$4&amp;$B$1&amp;R$1,RTRAB!$1:$1048576,$C54,0)*$D54,"-"))</f>
        <v/>
      </c>
      <c r="V54" s="12" t="str">
        <f>IF($B54="","",IFERROR(VLOOKUP(V$4&amp;$B$1&amp;R$1,RTRAB!$1:$1048576,$C54,0)*$D54,"-"))</f>
        <v/>
      </c>
      <c r="W54" s="12" t="str">
        <f>IF($B54="","",IFERROR(VLOOKUP(W$4&amp;$B$1&amp;R$1,RTRAB!$1:$1048576,$C54,0)*$D54,"-"))</f>
        <v/>
      </c>
      <c r="X54" s="12" t="str">
        <f>IF($B54="","",IFERROR(VLOOKUP(X$4&amp;$B$1&amp;R$1,RTRAB!$1:$1048576,$C54,0)*$D54,"-"))</f>
        <v/>
      </c>
      <c r="Y54" s="12" t="str">
        <f>IF($B54="","",IFERROR(VLOOKUP(Y$4&amp;$B$1&amp;R$1,RTRAB!$1:$1048576,$C54,0)*$D54,"-"))</f>
        <v/>
      </c>
      <c r="Z54" s="13" t="str">
        <f>IF($B54="","",IFERROR(VLOOKUP(Z$4&amp;$B$1&amp;R$1,RTRAB!$1:$1048576,$C54,0)*$D54,"-"))</f>
        <v/>
      </c>
      <c r="AA54" s="13" t="str">
        <f>IF($B54="","",IFERROR(VLOOKUP(AA$4&amp;$B$1&amp;R$1,RTRAB!$1:$1048576,$C54,0)*$D54,"-"))</f>
        <v/>
      </c>
      <c r="AB54" s="13" t="str">
        <f>IF($B54="","",IFERROR(VLOOKUP(AB$4&amp;$B$1&amp;R$1,RTRAB!$1:$1048576,$C54,0)*$D54,"-"))</f>
        <v/>
      </c>
      <c r="AC54" s="13" t="str">
        <f>IF($B54="","",IFERROR(VLOOKUP(AC$4&amp;$B$1&amp;R$1,RTRAB!$1:$1048576,$C54,0)*$D54,"-"))</f>
        <v/>
      </c>
      <c r="AE54" s="11" t="s">
        <v>78</v>
      </c>
      <c r="AF54" s="11"/>
      <c r="AG54" s="12" t="str">
        <f>IF($B54="","",IFERROR(VLOOKUP(AG$4&amp;$B$1&amp;AE$1,RTRAB!$1:$1048576,$C54,0)*$D54,"-"))</f>
        <v/>
      </c>
      <c r="AH54" s="12" t="str">
        <f>IF($B54="","",IFERROR(VLOOKUP(AH$4&amp;$B$1&amp;AE$1,RTRAB!$1:$1048576,$C54,0)*$D54,"-"))</f>
        <v/>
      </c>
      <c r="AI54" s="12" t="str">
        <f>IF($B54="","",IFERROR(VLOOKUP(AI$4&amp;$B$1&amp;AE$1,RTRAB!$1:$1048576,$C54,0)*$D54,"-"))</f>
        <v/>
      </c>
      <c r="AJ54" s="12" t="str">
        <f>IF($B54="","",IFERROR(VLOOKUP(AJ$4&amp;$B$1&amp;AE$1,RTRAB!$1:$1048576,$C54,0)*$D54,"-"))</f>
        <v/>
      </c>
      <c r="AK54" s="12" t="str">
        <f>IF($B54="","",IFERROR(VLOOKUP(AK$4&amp;$B$1&amp;AE$1,RTRAB!$1:$1048576,$C54,0)*$D54,"-"))</f>
        <v/>
      </c>
      <c r="AL54" s="12" t="str">
        <f>IF($B54="","",IFERROR(VLOOKUP(AL$4&amp;$B$1&amp;AE$1,RTRAB!$1:$1048576,$C54,0)*$D54,"-"))</f>
        <v/>
      </c>
      <c r="AM54" s="13" t="str">
        <f>IF($B54="","",IFERROR(VLOOKUP(AM$4&amp;$B$1&amp;AE$1,RTRAB!$1:$1048576,$C54,0)*$D54,"-"))</f>
        <v/>
      </c>
      <c r="AN54" s="13" t="str">
        <f>IF($B54="","",IFERROR(VLOOKUP(AN$4&amp;$B$1&amp;AE$1,RTRAB!$1:$1048576,$C54,0)*$D54,"-"))</f>
        <v/>
      </c>
      <c r="AO54" s="13" t="str">
        <f>IF($B54="","",IFERROR(VLOOKUP(AO$4&amp;$B$1&amp;AE$1,RTRAB!$1:$1048576,$C54,0)*$D54,"-"))</f>
        <v/>
      </c>
      <c r="AP54" s="13" t="str">
        <f>IF($B54="","",IFERROR(VLOOKUP(AP$4&amp;$B$1&amp;AE$1,RTRAB!$1:$1048576,$C54,0)*$D54,"-"))</f>
        <v/>
      </c>
      <c r="AR54" s="11" t="s">
        <v>78</v>
      </c>
      <c r="AS54" s="11"/>
      <c r="AT54" s="12" t="str">
        <f>IF($B54="","",IFERROR(VLOOKUP(AT$4&amp;$B$1&amp;AR$1,RTRAB!$1:$1048576,$C54,0)*$D54,"-"))</f>
        <v/>
      </c>
      <c r="AU54" s="12" t="str">
        <f>IF($B54="","",IFERROR(VLOOKUP(AU$4&amp;$B$1&amp;AR$1,RTRAB!$1:$1048576,$C54,0)*$D54,"-"))</f>
        <v/>
      </c>
      <c r="AV54" s="12" t="str">
        <f>IF($B54="","",IFERROR(VLOOKUP(AV$4&amp;$B$1&amp;AR$1,RTRAB!$1:$1048576,$C54,0)*$D54,"-"))</f>
        <v/>
      </c>
      <c r="AW54" s="12" t="str">
        <f>IF($B54="","",IFERROR(VLOOKUP(AW$4&amp;$B$1&amp;AR$1,RTRAB!$1:$1048576,$C54,0)*$D54,"-"))</f>
        <v/>
      </c>
      <c r="AX54" s="12" t="str">
        <f>IF($B54="","",IFERROR(VLOOKUP(AX$4&amp;$B$1&amp;AR$1,RTRAB!$1:$1048576,$C54,0)*$D54,"-"))</f>
        <v/>
      </c>
      <c r="AY54" s="12" t="str">
        <f>IF($B54="","",IFERROR(VLOOKUP(AY$4&amp;$B$1&amp;AR$1,RTRAB!$1:$1048576,$C54,0)*$D54,"-"))</f>
        <v/>
      </c>
      <c r="AZ54" s="13" t="str">
        <f>IF($B54="","",IFERROR(VLOOKUP(AZ$4&amp;$B$1&amp;AR$1,RTRAB!$1:$1048576,$C54,0)*$D54,"-"))</f>
        <v/>
      </c>
      <c r="BA54" s="13" t="str">
        <f>IF($B54="","",IFERROR(VLOOKUP(BA$4&amp;$B$1&amp;AR$1,RTRAB!$1:$1048576,$C54,0)*$D54,"-"))</f>
        <v/>
      </c>
      <c r="BB54" s="13" t="str">
        <f>IF($B54="","",IFERROR(VLOOKUP(BB$4&amp;$B$1&amp;AR$1,RTRAB!$1:$1048576,$C54,0)*$D54,"-"))</f>
        <v/>
      </c>
      <c r="BC54" s="13" t="str">
        <f>IF($B54="","",IFERROR(VLOOKUP(BC$4&amp;$B$1&amp;AR$1,RTRAB!$1:$1048576,$C54,0)*$D54,"-"))</f>
        <v/>
      </c>
      <c r="BE54" s="11" t="s">
        <v>78</v>
      </c>
      <c r="BF54" s="11"/>
      <c r="BG54" s="12" t="str">
        <f>IF($B54="","",IFERROR(VLOOKUP(BG$4&amp;$B$1&amp;BE$1,RTRAB!$1:$1048576,$C54,0)*$D54,"-"))</f>
        <v/>
      </c>
      <c r="BH54" s="12" t="str">
        <f>IF($B54="","",IFERROR(VLOOKUP(BH$4&amp;$B$1&amp;BE$1,RTRAB!$1:$1048576,$C54,0)*$D54,"-"))</f>
        <v/>
      </c>
      <c r="BI54" s="12" t="str">
        <f>IF($B54="","",IFERROR(VLOOKUP(BI$4&amp;$B$1&amp;BE$1,RTRAB!$1:$1048576,$C54,0)*$D54,"-"))</f>
        <v/>
      </c>
      <c r="BJ54" s="12" t="str">
        <f>IF($B54="","",IFERROR(VLOOKUP(BJ$4&amp;$B$1&amp;BE$1,RTRAB!$1:$1048576,$C54,0)*$D54,"-"))</f>
        <v/>
      </c>
      <c r="BK54" s="12" t="str">
        <f>IF($B54="","",IFERROR(VLOOKUP(BK$4&amp;$B$1&amp;BE$1,RTRAB!$1:$1048576,$C54,0)*$D54,"-"))</f>
        <v/>
      </c>
      <c r="BL54" s="12" t="str">
        <f>IF($B54="","",IFERROR(VLOOKUP(BL$4&amp;$B$1&amp;BE$1,RTRAB!$1:$1048576,$C54,0)*$D54,"-"))</f>
        <v/>
      </c>
      <c r="BM54" s="13" t="str">
        <f>IF($B54="","",IFERROR(VLOOKUP(BM$4&amp;$B$1&amp;BE$1,RTRAB!$1:$1048576,$C54,0)*$D54,"-"))</f>
        <v/>
      </c>
      <c r="BN54" s="13" t="str">
        <f>IF($B54="","",IFERROR(VLOOKUP(BN$4&amp;$B$1&amp;BE$1,RTRAB!$1:$1048576,$C54,0)*$D54,"-"))</f>
        <v/>
      </c>
      <c r="BO54" s="13" t="str">
        <f>IF($B54="","",IFERROR(VLOOKUP(BO$4&amp;$B$1&amp;BE$1,RTRAB!$1:$1048576,$C54,0)*$D54,"-"))</f>
        <v/>
      </c>
      <c r="BP54" s="13" t="str">
        <f>IF($B54="","",IFERROR(VLOOKUP(BP$4&amp;$B$1&amp;BE$1,RTRAB!$1:$1048576,$C54,0)*$D54,"-"))</f>
        <v/>
      </c>
      <c r="BR54" s="11" t="s">
        <v>78</v>
      </c>
      <c r="BS54" s="11"/>
      <c r="BT54" s="12" t="str">
        <f>IF($B54="","",IFERROR(VLOOKUP(BT$4&amp;$B$1&amp;BR$1,RTRAB!$1:$1048576,$C54,0)*$D54,"-"))</f>
        <v/>
      </c>
      <c r="BU54" s="12" t="str">
        <f>IF($B54="","",IFERROR(VLOOKUP(BU$4&amp;$B$1&amp;BR$1,RTRAB!$1:$1048576,$C54,0)*$D54,"-"))</f>
        <v/>
      </c>
      <c r="BV54" s="12" t="str">
        <f>IF($B54="","",IFERROR(VLOOKUP(BV$4&amp;$B$1&amp;BR$1,RTRAB!$1:$1048576,$C54,0)*$D54,"-"))</f>
        <v/>
      </c>
      <c r="BW54" s="12" t="str">
        <f>IF($B54="","",IFERROR(VLOOKUP(BW$4&amp;$B$1&amp;BR$1,RTRAB!$1:$1048576,$C54,0)*$D54,"-"))</f>
        <v/>
      </c>
      <c r="BX54" s="12" t="str">
        <f>IF($B54="","",IFERROR(VLOOKUP(BX$4&amp;$B$1&amp;BR$1,RTRAB!$1:$1048576,$C54,0)*$D54,"-"))</f>
        <v/>
      </c>
      <c r="BY54" s="12" t="str">
        <f>IF($B54="","",IFERROR(VLOOKUP(BY$4&amp;$B$1&amp;BR$1,RTRAB!$1:$1048576,$C54,0)*$D54,"-"))</f>
        <v/>
      </c>
      <c r="BZ54" s="13" t="str">
        <f>IF($B54="","",IFERROR(VLOOKUP(BZ$4&amp;$B$1&amp;BR$1,RTRAB!$1:$1048576,$C54,0)*$D54,"-"))</f>
        <v/>
      </c>
      <c r="CA54" s="13" t="str">
        <f>IF($B54="","",IFERROR(VLOOKUP(CA$4&amp;$B$1&amp;BR$1,RTRAB!$1:$1048576,$C54,0)*$D54,"-"))</f>
        <v/>
      </c>
      <c r="CB54" s="13" t="str">
        <f>IF($B54="","",IFERROR(VLOOKUP(CB$4&amp;$B$1&amp;BR$1,RTRAB!$1:$1048576,$C54,0)*$D54,"-"))</f>
        <v/>
      </c>
      <c r="CC54" s="13" t="str">
        <f>IF($B54="","",IFERROR(VLOOKUP(CC$4&amp;$B$1&amp;BR$1,RTRAB!$1:$1048576,$C54,0)*$D54,"-"))</f>
        <v/>
      </c>
    </row>
    <row r="55" spans="1:81" ht="28.5" customHeight="1" x14ac:dyDescent="0.25">
      <c r="A55" s="64">
        <v>50</v>
      </c>
      <c r="B55" s="37" t="s">
        <v>38</v>
      </c>
      <c r="C55" s="41">
        <f>HLOOKUP($B55,ROCUP!$1:$2,2,0)</f>
        <v>14</v>
      </c>
      <c r="D55" s="41">
        <v>100</v>
      </c>
      <c r="E55" s="14"/>
      <c r="F55" s="14" t="s">
        <v>79</v>
      </c>
      <c r="G55" s="15">
        <f>IF($B55="","",IFERROR(VLOOKUP(G$4&amp;$C$1&amp;E$1,ROCUP!$1:$1048576,$C55,0)*$D55,"-"))</f>
        <v>58.282235449633127</v>
      </c>
      <c r="H55" s="15">
        <f>IF($B55="","",IFERROR(VLOOKUP(H$4&amp;$C$1&amp;E$1,ROCUP!$1:$1048576,$C55,0)*$D55,"-"))</f>
        <v>57.980367886329063</v>
      </c>
      <c r="I55" s="15">
        <f>IF($B55="","",IFERROR(VLOOKUP(I$4&amp;$C$1&amp;E$1,ROCUP!$1:$1048576,$C55,0)*$D55,"-"))</f>
        <v>58.221265200453765</v>
      </c>
      <c r="J55" s="15">
        <f>IF($B55="","",IFERROR(VLOOKUP(J$4&amp;$C$1&amp;E$1,ROCUP!$1:$1048576,$C55,0)*$D55,"-"))</f>
        <v>56.558020990864279</v>
      </c>
      <c r="K55" s="15">
        <f>IF($B55="","",IFERROR(VLOOKUP(K$4&amp;$C$1&amp;E$1,ROCUP!$1:$1048576,$C55,0)*$D55,"-"))</f>
        <v>57.546203989951607</v>
      </c>
      <c r="L55" s="15">
        <f>IF($B55="","",IFERROR(VLOOKUP(L$4&amp;$C$1&amp;E$1,ROCUP!$1:$1048576,$C55,0)*$D55,"-"))</f>
        <v>56.874732236823725</v>
      </c>
      <c r="M55" s="15">
        <f>IF($B55="","",IFERROR(VLOOKUP(M$4&amp;$C$1&amp;E$1,ROCUP!$1:$1048576,$C55,0)*$D55,"-"))</f>
        <v>56.99832213251932</v>
      </c>
      <c r="N55" s="15">
        <f>IF($B55="","",IFERROR(VLOOKUP(N$4&amp;$C$1&amp;E$1,ROCUP!$1:$1048576,$C55,0)*$D55,"-"))</f>
        <v>57.028637003923109</v>
      </c>
      <c r="O55" s="15">
        <f>IF($B55="","",IFERROR(VLOOKUP(O$4&amp;$C$1&amp;E$1,ROCUP!$1:$1048576,$C55,0)*$D55,"-"))</f>
        <v>56.642665278149849</v>
      </c>
      <c r="P55" s="15">
        <f>IF($B55="","",IFERROR(VLOOKUP(P$4&amp;$C$1&amp;E$1,ROCUP!$1:$1048576,$C55,0)*$D55,"-"))</f>
        <v>56.35618622762648</v>
      </c>
      <c r="Q55" s="58" t="s">
        <v>18</v>
      </c>
      <c r="R55" s="14"/>
      <c r="S55" s="14" t="s">
        <v>79</v>
      </c>
      <c r="T55" s="15">
        <f>IF($B55="","",IFERROR(VLOOKUP(T$4&amp;$C$1&amp;R$1,ROCUP!$1:$1048576,$C55,0)*$D55,"-"))</f>
        <v>57.877349868249738</v>
      </c>
      <c r="U55" s="15">
        <f>IF($B55="","",IFERROR(VLOOKUP(U$4&amp;$C$1&amp;R$1,ROCUP!$1:$1048576,$C55,0)*$D55,"-"))</f>
        <v>57.653397576948841</v>
      </c>
      <c r="V55" s="15">
        <f>IF($B55="","",IFERROR(VLOOKUP(V$4&amp;$C$1&amp;R$1,ROCUP!$1:$1048576,$C55,0)*$D55,"-"))</f>
        <v>57.610987352633003</v>
      </c>
      <c r="W55" s="15">
        <f>IF($B55="","",IFERROR(VLOOKUP(W$4&amp;$C$1&amp;R$1,ROCUP!$1:$1048576,$C55,0)*$D55,"-"))</f>
        <v>56.337496222660953</v>
      </c>
      <c r="X55" s="15">
        <f>IF($B55="","",IFERROR(VLOOKUP(X$4&amp;$C$1&amp;R$1,ROCUP!$1:$1048576,$C55,0)*$D55,"-"))</f>
        <v>57.474139780777392</v>
      </c>
      <c r="Y55" s="15">
        <f>IF($B55="","",IFERROR(VLOOKUP(Y$4&amp;$C$1&amp;R$1,ROCUP!$1:$1048576,$C55,0)*$D55,"-"))</f>
        <v>56.248353202853018</v>
      </c>
      <c r="Z55" s="15">
        <f>IF($B55="","",IFERROR(VLOOKUP(Z$4&amp;$C$1&amp;R$1,ROCUP!$1:$1048576,$C55,0)*$D55,"-"))</f>
        <v>56.636022696277763</v>
      </c>
      <c r="AA55" s="15">
        <f>IF($B55="","",IFERROR(VLOOKUP(AA$4&amp;$C$1&amp;R$1,ROCUP!$1:$1048576,$C55,0)*$D55,"-"))</f>
        <v>56.559842001714642</v>
      </c>
      <c r="AB55" s="15">
        <f>IF($B55="","",IFERROR(VLOOKUP(AB$4&amp;$C$1&amp;R$1,ROCUP!$1:$1048576,$C55,0)*$D55,"-"))</f>
        <v>55.911578824077978</v>
      </c>
      <c r="AC55" s="15">
        <f>IF($B55="","",IFERROR(VLOOKUP(AC$4&amp;$C$1&amp;R$1,ROCUP!$1:$1048576,$C55,0)*$D55,"-"))</f>
        <v>55.877297634310082</v>
      </c>
      <c r="AE55" s="14"/>
      <c r="AF55" s="14" t="s">
        <v>79</v>
      </c>
      <c r="AG55" s="15">
        <f>IF($B55="","",IFERROR(VLOOKUP(AG$4&amp;$C$1&amp;AE$1,ROCUP!$1:$1048576,$C55,0)*$D55,"-"))</f>
        <v>56.160627615281214</v>
      </c>
      <c r="AH55" s="15">
        <f>IF($B55="","",IFERROR(VLOOKUP(AH$4&amp;$C$1&amp;AE$1,ROCUP!$1:$1048576,$C55,0)*$D55,"-"))</f>
        <v>55.923583830182757</v>
      </c>
      <c r="AI55" s="15">
        <f>IF($B55="","",IFERROR(VLOOKUP(AI$4&amp;$C$1&amp;AE$1,ROCUP!$1:$1048576,$C55,0)*$D55,"-"))</f>
        <v>55.570907097316201</v>
      </c>
      <c r="AJ55" s="15">
        <f>IF($B55="","",IFERROR(VLOOKUP(AJ$4&amp;$C$1&amp;AE$1,ROCUP!$1:$1048576,$C55,0)*$D55,"-"))</f>
        <v>54.530881489909135</v>
      </c>
      <c r="AK55" s="15">
        <f>IF($B55="","",IFERROR(VLOOKUP(AK$4&amp;$C$1&amp;AE$1,ROCUP!$1:$1048576,$C55,0)*$D55,"-"))</f>
        <v>55.32796318456743</v>
      </c>
      <c r="AL55" s="15">
        <f>IF($B55="","",IFERROR(VLOOKUP(AL$4&amp;$C$1&amp;AE$1,ROCUP!$1:$1048576,$C55,0)*$D55,"-"))</f>
        <v>53.971983998558478</v>
      </c>
      <c r="AM55" s="15">
        <f>IF($B55="","",IFERROR(VLOOKUP(AM$4&amp;$C$1&amp;AE$1,ROCUP!$1:$1048576,$C55,0)*$D55,"-"))</f>
        <v>55.174958606120747</v>
      </c>
      <c r="AN55" s="15">
        <f>IF($B55="","",IFERROR(VLOOKUP(AN$4&amp;$C$1&amp;AE$1,ROCUP!$1:$1048576,$C55,0)*$D55,"-"))</f>
        <v>55.166128968352055</v>
      </c>
      <c r="AO55" s="15">
        <f>IF($B55="","",IFERROR(VLOOKUP(AO$4&amp;$C$1&amp;AE$1,ROCUP!$1:$1048576,$C55,0)*$D55,"-"))</f>
        <v>54.400530258341504</v>
      </c>
      <c r="AP55" s="15">
        <f>IF($B55="","",IFERROR(VLOOKUP(AP$4&amp;$C$1&amp;AE$1,ROCUP!$1:$1048576,$C55,0)*$D55,"-"))</f>
        <v>53.345777803189385</v>
      </c>
      <c r="AR55" s="14"/>
      <c r="AS55" s="14" t="s">
        <v>79</v>
      </c>
      <c r="AT55" s="15">
        <f>IF($B55="","",IFERROR(VLOOKUP(AT$4&amp;$C$1&amp;AR$1,ROCUP!$1:$1048576,$C55,0)*$D55,"-"))</f>
        <v>59.393617368824316</v>
      </c>
      <c r="AU55" s="15">
        <f>IF($B55="","",IFERROR(VLOOKUP(AU$4&amp;$C$1&amp;AR$1,ROCUP!$1:$1048576,$C55,0)*$D55,"-"))</f>
        <v>58.875620930908191</v>
      </c>
      <c r="AV55" s="15">
        <f>IF($B55="","",IFERROR(VLOOKUP(AV$4&amp;$C$1&amp;AR$1,ROCUP!$1:$1048576,$C55,0)*$D55,"-"))</f>
        <v>59.851846357382563</v>
      </c>
      <c r="AW55" s="15">
        <f>IF($B55="","",IFERROR(VLOOKUP(AW$4&amp;$C$1&amp;AR$1,ROCUP!$1:$1048576,$C55,0)*$D55,"-"))</f>
        <v>57.143590839583368</v>
      </c>
      <c r="AX55" s="15">
        <f>IF($B55="","",IFERROR(VLOOKUP(AX$4&amp;$C$1&amp;AR$1,ROCUP!$1:$1048576,$C55,0)*$D55,"-"))</f>
        <v>57.744660009343676</v>
      </c>
      <c r="AY55" s="15">
        <f>IF($B55="","",IFERROR(VLOOKUP(AY$4&amp;$C$1&amp;AR$1,ROCUP!$1:$1048576,$C55,0)*$D55,"-"))</f>
        <v>58.550606811046158</v>
      </c>
      <c r="AZ55" s="15">
        <f>IF($B55="","",IFERROR(VLOOKUP(AZ$4&amp;$C$1&amp;AR$1,ROCUP!$1:$1048576,$C55,0)*$D55,"-"))</f>
        <v>57.947473528975891</v>
      </c>
      <c r="BA55" s="15">
        <f>IF($B55="","",IFERROR(VLOOKUP(BA$4&amp;$C$1&amp;AR$1,ROCUP!$1:$1048576,$C55,0)*$D55,"-"))</f>
        <v>58.303500969979936</v>
      </c>
      <c r="BB55" s="15">
        <f>IF($B55="","",IFERROR(VLOOKUP(BB$4&amp;$C$1&amp;AR$1,ROCUP!$1:$1048576,$C55,0)*$D55,"-"))</f>
        <v>58.653724098167345</v>
      </c>
      <c r="BC55" s="15">
        <f>IF($B55="","",IFERROR(VLOOKUP(BC$4&amp;$C$1&amp;AR$1,ROCUP!$1:$1048576,$C55,0)*$D55,"-"))</f>
        <v>57.753596523136586</v>
      </c>
      <c r="BE55" s="14"/>
      <c r="BF55" s="14" t="s">
        <v>79</v>
      </c>
      <c r="BG55" s="15">
        <f>IF($B55="","",IFERROR(VLOOKUP(BG$4&amp;$C$1&amp;BE$1,ROCUP!$1:$1048576,$C55,0)*$D55,"-"))</f>
        <v>60.054686532982814</v>
      </c>
      <c r="BH55" s="15">
        <f>IF($B55="","",IFERROR(VLOOKUP(BH$4&amp;$C$1&amp;BE$1,ROCUP!$1:$1048576,$C55,0)*$D55,"-"))</f>
        <v>59.74543987163905</v>
      </c>
      <c r="BI55" s="15">
        <f>IF($B55="","",IFERROR(VLOOKUP(BI$4&amp;$C$1&amp;BE$1,ROCUP!$1:$1048576,$C55,0)*$D55,"-"))</f>
        <v>60.103368785440871</v>
      </c>
      <c r="BJ55" s="15">
        <f>IF($B55="","",IFERROR(VLOOKUP(BJ$4&amp;$C$1&amp;BE$1,ROCUP!$1:$1048576,$C55,0)*$D55,"-"))</f>
        <v>58.696526817693773</v>
      </c>
      <c r="BK55" s="15">
        <f>IF($B55="","",IFERROR(VLOOKUP(BK$4&amp;$C$1&amp;BE$1,ROCUP!$1:$1048576,$C55,0)*$D55,"-"))</f>
        <v>60.153373511591099</v>
      </c>
      <c r="BL55" s="15">
        <f>IF($B55="","",IFERROR(VLOOKUP(BL$4&amp;$C$1&amp;BE$1,ROCUP!$1:$1048576,$C55,0)*$D55,"-"))</f>
        <v>59.188332154466927</v>
      </c>
      <c r="BM55" s="15">
        <f>IF($B55="","",IFERROR(VLOOKUP(BM$4&amp;$C$1&amp;BE$1,ROCUP!$1:$1048576,$C55,0)*$D55,"-"))</f>
        <v>58.446827019499594</v>
      </c>
      <c r="BN55" s="15">
        <f>IF($B55="","",IFERROR(VLOOKUP(BN$4&amp;$C$1&amp;BE$1,ROCUP!$1:$1048576,$C55,0)*$D55,"-"))</f>
        <v>58.188035560456505</v>
      </c>
      <c r="BO55" s="15">
        <f>IF($B55="","",IFERROR(VLOOKUP(BO$4&amp;$C$1&amp;BE$1,ROCUP!$1:$1048576,$C55,0)*$D55,"-"))</f>
        <v>57.731325357805964</v>
      </c>
      <c r="BP55" s="15">
        <f>IF($B55="","",IFERROR(VLOOKUP(BP$4&amp;$C$1&amp;BE$1,ROCUP!$1:$1048576,$C55,0)*$D55,"-"))</f>
        <v>59.059369755276883</v>
      </c>
      <c r="BR55" s="14"/>
      <c r="BS55" s="14" t="s">
        <v>79</v>
      </c>
      <c r="BT55" s="15">
        <f>IF($B55="","",IFERROR(VLOOKUP(BT$4&amp;$C$1&amp;BR$1,ROCUP!$1:$1048576,$C55,0)*$D55,"-"))</f>
        <v>59.109484988343041</v>
      </c>
      <c r="BU55" s="15">
        <f>IF($B55="","",IFERROR(VLOOKUP(BU$4&amp;$C$1&amp;BR$1,ROCUP!$1:$1048576,$C55,0)*$D55,"-"))</f>
        <v>58.486029518138885</v>
      </c>
      <c r="BV55" s="15">
        <f>IF($B55="","",IFERROR(VLOOKUP(BV$4&amp;$C$1&amp;BR$1,ROCUP!$1:$1048576,$C55,0)*$D55,"-"))</f>
        <v>58.353637072526908</v>
      </c>
      <c r="BW55" s="15">
        <f>IF($B55="","",IFERROR(VLOOKUP(BW$4&amp;$C$1&amp;BR$1,ROCUP!$1:$1048576,$C55,0)*$D55,"-"))</f>
        <v>57.871864927504305</v>
      </c>
      <c r="BX55" s="15">
        <f>IF($B55="","",IFERROR(VLOOKUP(BX$4&amp;$C$1&amp;BR$1,ROCUP!$1:$1048576,$C55,0)*$D55,"-"))</f>
        <v>57.581652190777199</v>
      </c>
      <c r="BY55" s="15">
        <f>IF($B55="","",IFERROR(VLOOKUP(BY$4&amp;$C$1&amp;BR$1,ROCUP!$1:$1048576,$C55,0)*$D55,"-"))</f>
        <v>57.274310003367205</v>
      </c>
      <c r="BZ55" s="15">
        <f>IF($B55="","",IFERROR(VLOOKUP(BZ$4&amp;$C$1&amp;BR$1,ROCUP!$1:$1048576,$C55,0)*$D55,"-"))</f>
        <v>57.377131788871019</v>
      </c>
      <c r="CA55" s="15">
        <f>IF($B55="","",IFERROR(VLOOKUP(CA$4&amp;$C$1&amp;BR$1,ROCUP!$1:$1048576,$C55,0)*$D55,"-"))</f>
        <v>57.282861179263833</v>
      </c>
      <c r="CB55" s="15">
        <f>IF($B55="","",IFERROR(VLOOKUP(CB$4&amp;$C$1&amp;BR$1,ROCUP!$1:$1048576,$C55,0)*$D55,"-"))</f>
        <v>57.135538600609436</v>
      </c>
      <c r="CC55" s="15">
        <f>IF($B55="","",IFERROR(VLOOKUP(CC$4&amp;$C$1&amp;BR$1,ROCUP!$1:$1048576,$C55,0)*$D55,"-"))</f>
        <v>57.543699594347288</v>
      </c>
    </row>
    <row r="56" spans="1:81" ht="28.5" customHeight="1" x14ac:dyDescent="0.25">
      <c r="A56" s="64">
        <v>51</v>
      </c>
      <c r="B56" s="37" t="s">
        <v>39</v>
      </c>
      <c r="C56" s="41">
        <f>HLOOKUP($B56,ROCUP!$1:$2,2,0)</f>
        <v>15</v>
      </c>
      <c r="D56" s="41">
        <v>100</v>
      </c>
      <c r="E56" s="14"/>
      <c r="F56" s="14" t="s">
        <v>80</v>
      </c>
      <c r="G56" s="15">
        <f>IF($B56="","",IFERROR(VLOOKUP(G$4&amp;$C$1&amp;E$1,ROCUP!$1:$1048576,$C56,0)*$D56,"-"))</f>
        <v>41.71776455036688</v>
      </c>
      <c r="H56" s="15">
        <f>IF($B56="","",IFERROR(VLOOKUP(H$4&amp;$C$1&amp;E$1,ROCUP!$1:$1048576,$C56,0)*$D56,"-"))</f>
        <v>42.019632113670937</v>
      </c>
      <c r="I56" s="15">
        <f>IF($B56="","",IFERROR(VLOOKUP(I$4&amp;$C$1&amp;E$1,ROCUP!$1:$1048576,$C56,0)*$D56,"-"))</f>
        <v>41.778734799546235</v>
      </c>
      <c r="J56" s="15">
        <f>IF($B56="","",IFERROR(VLOOKUP(J$4&amp;$C$1&amp;E$1,ROCUP!$1:$1048576,$C56,0)*$D56,"-"))</f>
        <v>43.441979009135721</v>
      </c>
      <c r="K56" s="15">
        <f>IF($B56="","",IFERROR(VLOOKUP(K$4&amp;$C$1&amp;E$1,ROCUP!$1:$1048576,$C56,0)*$D56,"-"))</f>
        <v>42.453796010048393</v>
      </c>
      <c r="L56" s="15">
        <f>IF($B56="","",IFERROR(VLOOKUP(L$4&amp;$C$1&amp;E$1,ROCUP!$1:$1048576,$C56,0)*$D56,"-"))</f>
        <v>43.125267763176275</v>
      </c>
      <c r="M56" s="15">
        <f>IF($B56="","",IFERROR(VLOOKUP(M$4&amp;$C$1&amp;E$1,ROCUP!$1:$1048576,$C56,0)*$D56,"-"))</f>
        <v>43.001677867480673</v>
      </c>
      <c r="N56" s="15">
        <f>IF($B56="","",IFERROR(VLOOKUP(N$4&amp;$C$1&amp;E$1,ROCUP!$1:$1048576,$C56,0)*$D56,"-"))</f>
        <v>42.971362996076884</v>
      </c>
      <c r="O56" s="15">
        <f>IF($B56="","",IFERROR(VLOOKUP(O$4&amp;$C$1&amp;E$1,ROCUP!$1:$1048576,$C56,0)*$D56,"-"))</f>
        <v>43.357334721850158</v>
      </c>
      <c r="P56" s="15">
        <f>IF($B56="","",IFERROR(VLOOKUP(P$4&amp;$C$1&amp;E$1,ROCUP!$1:$1048576,$C56,0)*$D56,"-"))</f>
        <v>43.643813772373512</v>
      </c>
      <c r="Q56" s="58" t="s">
        <v>18</v>
      </c>
      <c r="R56" s="14"/>
      <c r="S56" s="14" t="s">
        <v>80</v>
      </c>
      <c r="T56" s="15">
        <f>IF($B56="","",IFERROR(VLOOKUP(T$4&amp;$C$1&amp;R$1,ROCUP!$1:$1048576,$C56,0)*$D56,"-"))</f>
        <v>42.12265013175027</v>
      </c>
      <c r="U56" s="15">
        <f>IF($B56="","",IFERROR(VLOOKUP(U$4&amp;$C$1&amp;R$1,ROCUP!$1:$1048576,$C56,0)*$D56,"-"))</f>
        <v>42.346602423051166</v>
      </c>
      <c r="V56" s="15">
        <f>IF($B56="","",IFERROR(VLOOKUP(V$4&amp;$C$1&amp;R$1,ROCUP!$1:$1048576,$C56,0)*$D56,"-"))</f>
        <v>42.389012647366997</v>
      </c>
      <c r="W56" s="15">
        <f>IF($B56="","",IFERROR(VLOOKUP(W$4&amp;$C$1&amp;R$1,ROCUP!$1:$1048576,$C56,0)*$D56,"-"))</f>
        <v>43.662503777339047</v>
      </c>
      <c r="X56" s="15">
        <f>IF($B56="","",IFERROR(VLOOKUP(X$4&amp;$C$1&amp;R$1,ROCUP!$1:$1048576,$C56,0)*$D56,"-"))</f>
        <v>42.525860219222615</v>
      </c>
      <c r="Y56" s="15">
        <f>IF($B56="","",IFERROR(VLOOKUP(Y$4&amp;$C$1&amp;R$1,ROCUP!$1:$1048576,$C56,0)*$D56,"-"))</f>
        <v>43.751646797146975</v>
      </c>
      <c r="Z56" s="15">
        <f>IF($B56="","",IFERROR(VLOOKUP(Z$4&amp;$C$1&amp;R$1,ROCUP!$1:$1048576,$C56,0)*$D56,"-"))</f>
        <v>43.363977303722237</v>
      </c>
      <c r="AA56" s="15">
        <f>IF($B56="","",IFERROR(VLOOKUP(AA$4&amp;$C$1&amp;R$1,ROCUP!$1:$1048576,$C56,0)*$D56,"-"))</f>
        <v>43.440157998285358</v>
      </c>
      <c r="AB56" s="15">
        <f>IF($B56="","",IFERROR(VLOOKUP(AB$4&amp;$C$1&amp;R$1,ROCUP!$1:$1048576,$C56,0)*$D56,"-"))</f>
        <v>44.088421175922022</v>
      </c>
      <c r="AC56" s="15">
        <f>IF($B56="","",IFERROR(VLOOKUP(AC$4&amp;$C$1&amp;R$1,ROCUP!$1:$1048576,$C56,0)*$D56,"-"))</f>
        <v>44.122702365689918</v>
      </c>
      <c r="AE56" s="14"/>
      <c r="AF56" s="14" t="s">
        <v>80</v>
      </c>
      <c r="AG56" s="15">
        <f>IF($B56="","",IFERROR(VLOOKUP(AG$4&amp;$C$1&amp;AE$1,ROCUP!$1:$1048576,$C56,0)*$D56,"-"))</f>
        <v>43.839372384718786</v>
      </c>
      <c r="AH56" s="15">
        <f>IF($B56="","",IFERROR(VLOOKUP(AH$4&amp;$C$1&amp;AE$1,ROCUP!$1:$1048576,$C56,0)*$D56,"-"))</f>
        <v>44.076416169817243</v>
      </c>
      <c r="AI56" s="15">
        <f>IF($B56="","",IFERROR(VLOOKUP(AI$4&amp;$C$1&amp;AE$1,ROCUP!$1:$1048576,$C56,0)*$D56,"-"))</f>
        <v>44.429092902683806</v>
      </c>
      <c r="AJ56" s="15">
        <f>IF($B56="","",IFERROR(VLOOKUP(AJ$4&amp;$C$1&amp;AE$1,ROCUP!$1:$1048576,$C56,0)*$D56,"-"))</f>
        <v>45.469118510090865</v>
      </c>
      <c r="AK56" s="15">
        <f>IF($B56="","",IFERROR(VLOOKUP(AK$4&amp;$C$1&amp;AE$1,ROCUP!$1:$1048576,$C56,0)*$D56,"-"))</f>
        <v>44.67203681543257</v>
      </c>
      <c r="AL56" s="15">
        <f>IF($B56="","",IFERROR(VLOOKUP(AL$4&amp;$C$1&amp;AE$1,ROCUP!$1:$1048576,$C56,0)*$D56,"-"))</f>
        <v>46.028016001441522</v>
      </c>
      <c r="AM56" s="15">
        <f>IF($B56="","",IFERROR(VLOOKUP(AM$4&amp;$C$1&amp;AE$1,ROCUP!$1:$1048576,$C56,0)*$D56,"-"))</f>
        <v>44.825041393879246</v>
      </c>
      <c r="AN56" s="15">
        <f>IF($B56="","",IFERROR(VLOOKUP(AN$4&amp;$C$1&amp;AE$1,ROCUP!$1:$1048576,$C56,0)*$D56,"-"))</f>
        <v>44.833871031647938</v>
      </c>
      <c r="AO56" s="15">
        <f>IF($B56="","",IFERROR(VLOOKUP(AO$4&amp;$C$1&amp;AE$1,ROCUP!$1:$1048576,$C56,0)*$D56,"-"))</f>
        <v>45.599469741658488</v>
      </c>
      <c r="AP56" s="15">
        <f>IF($B56="","",IFERROR(VLOOKUP(AP$4&amp;$C$1&amp;AE$1,ROCUP!$1:$1048576,$C56,0)*$D56,"-"))</f>
        <v>46.654222196810615</v>
      </c>
      <c r="AR56" s="14"/>
      <c r="AS56" s="14" t="s">
        <v>80</v>
      </c>
      <c r="AT56" s="15">
        <f>IF($B56="","",IFERROR(VLOOKUP(AT$4&amp;$C$1&amp;AR$1,ROCUP!$1:$1048576,$C56,0)*$D56,"-"))</f>
        <v>40.606382631175684</v>
      </c>
      <c r="AU56" s="15">
        <f>IF($B56="","",IFERROR(VLOOKUP(AU$4&amp;$C$1&amp;AR$1,ROCUP!$1:$1048576,$C56,0)*$D56,"-"))</f>
        <v>41.124379069091809</v>
      </c>
      <c r="AV56" s="15">
        <f>IF($B56="","",IFERROR(VLOOKUP(AV$4&amp;$C$1&amp;AR$1,ROCUP!$1:$1048576,$C56,0)*$D56,"-"))</f>
        <v>40.148153642617437</v>
      </c>
      <c r="AW56" s="15">
        <f>IF($B56="","",IFERROR(VLOOKUP(AW$4&amp;$C$1&amp;AR$1,ROCUP!$1:$1048576,$C56,0)*$D56,"-"))</f>
        <v>42.856409160416639</v>
      </c>
      <c r="AX56" s="15">
        <f>IF($B56="","",IFERROR(VLOOKUP(AX$4&amp;$C$1&amp;AR$1,ROCUP!$1:$1048576,$C56,0)*$D56,"-"))</f>
        <v>42.255339990656324</v>
      </c>
      <c r="AY56" s="15">
        <f>IF($B56="","",IFERROR(VLOOKUP(AY$4&amp;$C$1&amp;AR$1,ROCUP!$1:$1048576,$C56,0)*$D56,"-"))</f>
        <v>41.449393188953849</v>
      </c>
      <c r="AZ56" s="15">
        <f>IF($B56="","",IFERROR(VLOOKUP(AZ$4&amp;$C$1&amp;AR$1,ROCUP!$1:$1048576,$C56,0)*$D56,"-"))</f>
        <v>42.052526471024116</v>
      </c>
      <c r="BA56" s="15">
        <f>IF($B56="","",IFERROR(VLOOKUP(BA$4&amp;$C$1&amp;AR$1,ROCUP!$1:$1048576,$C56,0)*$D56,"-"))</f>
        <v>41.696499030020057</v>
      </c>
      <c r="BB56" s="15">
        <f>IF($B56="","",IFERROR(VLOOKUP(BB$4&amp;$C$1&amp;AR$1,ROCUP!$1:$1048576,$C56,0)*$D56,"-"))</f>
        <v>41.346275901832648</v>
      </c>
      <c r="BC56" s="15">
        <f>IF($B56="","",IFERROR(VLOOKUP(BC$4&amp;$C$1&amp;AR$1,ROCUP!$1:$1048576,$C56,0)*$D56,"-"))</f>
        <v>42.246403476863406</v>
      </c>
      <c r="BE56" s="14"/>
      <c r="BF56" s="14" t="s">
        <v>80</v>
      </c>
      <c r="BG56" s="15">
        <f>IF($B56="","",IFERROR(VLOOKUP(BG$4&amp;$C$1&amp;BE$1,ROCUP!$1:$1048576,$C56,0)*$D56,"-"))</f>
        <v>39.945313467017186</v>
      </c>
      <c r="BH56" s="15">
        <f>IF($B56="","",IFERROR(VLOOKUP(BH$4&amp;$C$1&amp;BE$1,ROCUP!$1:$1048576,$C56,0)*$D56,"-"))</f>
        <v>40.25456012836095</v>
      </c>
      <c r="BI56" s="15">
        <f>IF($B56="","",IFERROR(VLOOKUP(BI$4&amp;$C$1&amp;BE$1,ROCUP!$1:$1048576,$C56,0)*$D56,"-"))</f>
        <v>39.896631214559136</v>
      </c>
      <c r="BJ56" s="15">
        <f>IF($B56="","",IFERROR(VLOOKUP(BJ$4&amp;$C$1&amp;BE$1,ROCUP!$1:$1048576,$C56,0)*$D56,"-"))</f>
        <v>41.303473182306227</v>
      </c>
      <c r="BK56" s="15">
        <f>IF($B56="","",IFERROR(VLOOKUP(BK$4&amp;$C$1&amp;BE$1,ROCUP!$1:$1048576,$C56,0)*$D56,"-"))</f>
        <v>39.846626488408894</v>
      </c>
      <c r="BL56" s="15">
        <f>IF($B56="","",IFERROR(VLOOKUP(BL$4&amp;$C$1&amp;BE$1,ROCUP!$1:$1048576,$C56,0)*$D56,"-"))</f>
        <v>40.811667845533073</v>
      </c>
      <c r="BM56" s="15">
        <f>IF($B56="","",IFERROR(VLOOKUP(BM$4&amp;$C$1&amp;BE$1,ROCUP!$1:$1048576,$C56,0)*$D56,"-"))</f>
        <v>41.553172980500406</v>
      </c>
      <c r="BN56" s="15">
        <f>IF($B56="","",IFERROR(VLOOKUP(BN$4&amp;$C$1&amp;BE$1,ROCUP!$1:$1048576,$C56,0)*$D56,"-"))</f>
        <v>41.811964439543495</v>
      </c>
      <c r="BO56" s="15">
        <f>IF($B56="","",IFERROR(VLOOKUP(BO$4&amp;$C$1&amp;BE$1,ROCUP!$1:$1048576,$C56,0)*$D56,"-"))</f>
        <v>42.268674642194036</v>
      </c>
      <c r="BP56" s="15">
        <f>IF($B56="","",IFERROR(VLOOKUP(BP$4&amp;$C$1&amp;BE$1,ROCUP!$1:$1048576,$C56,0)*$D56,"-"))</f>
        <v>40.940630244723117</v>
      </c>
      <c r="BR56" s="14"/>
      <c r="BS56" s="14" t="s">
        <v>80</v>
      </c>
      <c r="BT56" s="15">
        <f>IF($B56="","",IFERROR(VLOOKUP(BT$4&amp;$C$1&amp;BR$1,ROCUP!$1:$1048576,$C56,0)*$D56,"-"))</f>
        <v>40.890515011656966</v>
      </c>
      <c r="BU56" s="15">
        <f>IF($B56="","",IFERROR(VLOOKUP(BU$4&amp;$C$1&amp;BR$1,ROCUP!$1:$1048576,$C56,0)*$D56,"-"))</f>
        <v>41.513970481861122</v>
      </c>
      <c r="BV56" s="15">
        <f>IF($B56="","",IFERROR(VLOOKUP(BV$4&amp;$C$1&amp;BR$1,ROCUP!$1:$1048576,$C56,0)*$D56,"-"))</f>
        <v>41.646362927473085</v>
      </c>
      <c r="BW56" s="15">
        <f>IF($B56="","",IFERROR(VLOOKUP(BW$4&amp;$C$1&amp;BR$1,ROCUP!$1:$1048576,$C56,0)*$D56,"-"))</f>
        <v>42.128135072495695</v>
      </c>
      <c r="BX56" s="15">
        <f>IF($B56="","",IFERROR(VLOOKUP(BX$4&amp;$C$1&amp;BR$1,ROCUP!$1:$1048576,$C56,0)*$D56,"-"))</f>
        <v>42.418347809222809</v>
      </c>
      <c r="BY56" s="15">
        <f>IF($B56="","",IFERROR(VLOOKUP(BY$4&amp;$C$1&amp;BR$1,ROCUP!$1:$1048576,$C56,0)*$D56,"-"))</f>
        <v>42.725689996632795</v>
      </c>
      <c r="BZ56" s="15">
        <f>IF($B56="","",IFERROR(VLOOKUP(BZ$4&amp;$C$1&amp;BR$1,ROCUP!$1:$1048576,$C56,0)*$D56,"-"))</f>
        <v>42.622868211128981</v>
      </c>
      <c r="CA56" s="15">
        <f>IF($B56="","",IFERROR(VLOOKUP(CA$4&amp;$C$1&amp;BR$1,ROCUP!$1:$1048576,$C56,0)*$D56,"-"))</f>
        <v>42.71713882073616</v>
      </c>
      <c r="CB56" s="15">
        <f>IF($B56="","",IFERROR(VLOOKUP(CB$4&amp;$C$1&amp;BR$1,ROCUP!$1:$1048576,$C56,0)*$D56,"-"))</f>
        <v>42.864461399390564</v>
      </c>
      <c r="CC56" s="15">
        <f>IF($B56="","",IFERROR(VLOOKUP(CC$4&amp;$C$1&amp;BR$1,ROCUP!$1:$1048576,$C56,0)*$D56,"-"))</f>
        <v>42.456300405652719</v>
      </c>
    </row>
    <row r="57" spans="1:81" ht="28.5" customHeight="1" x14ac:dyDescent="0.25">
      <c r="A57" s="64">
        <v>52</v>
      </c>
      <c r="B57" s="37" t="s">
        <v>40</v>
      </c>
      <c r="C57" s="41">
        <f>HLOOKUP($B57,ROCUP!$1:$2,2,0)</f>
        <v>16</v>
      </c>
      <c r="D57" s="41">
        <v>100</v>
      </c>
      <c r="E57" s="14"/>
      <c r="F57" s="14" t="s">
        <v>81</v>
      </c>
      <c r="G57" s="15">
        <f>IF($B57="","",IFERROR(VLOOKUP(G$4&amp;$C$1&amp;E$1,ROCUP!$1:$1048576,$C57,0)*$D57,"-"))</f>
        <v>60.85178582134737</v>
      </c>
      <c r="H57" s="15">
        <f>IF($B57="","",IFERROR(VLOOKUP(H$4&amp;$C$1&amp;E$1,ROCUP!$1:$1048576,$C57,0)*$D57,"-"))</f>
        <v>61.441278849020598</v>
      </c>
      <c r="I57" s="15">
        <f>IF($B57="","",IFERROR(VLOOKUP(I$4&amp;$C$1&amp;E$1,ROCUP!$1:$1048576,$C57,0)*$D57,"-"))</f>
        <v>59.611645490350554</v>
      </c>
      <c r="J57" s="15">
        <f>IF($B57="","",IFERROR(VLOOKUP(J$4&amp;$C$1&amp;E$1,ROCUP!$1:$1048576,$C57,0)*$D57,"-"))</f>
        <v>58.239227773692036</v>
      </c>
      <c r="K57" s="15">
        <f>IF($B57="","",IFERROR(VLOOKUP(K$4&amp;$C$1&amp;E$1,ROCUP!$1:$1048576,$C57,0)*$D57,"-"))</f>
        <v>54.475478939714918</v>
      </c>
      <c r="L57" s="15">
        <f>IF($B57="","",IFERROR(VLOOKUP(L$4&amp;$C$1&amp;E$1,ROCUP!$1:$1048576,$C57,0)*$D57,"-"))</f>
        <v>55.514873662348307</v>
      </c>
      <c r="M57" s="15">
        <f>IF($B57="","",IFERROR(VLOOKUP(M$4&amp;$C$1&amp;E$1,ROCUP!$1:$1048576,$C57,0)*$D57,"-"))</f>
        <v>54.83038189701729</v>
      </c>
      <c r="N57" s="15">
        <f>IF($B57="","",IFERROR(VLOOKUP(N$4&amp;$C$1&amp;E$1,ROCUP!$1:$1048576,$C57,0)*$D57,"-"))</f>
        <v>54.055922849980618</v>
      </c>
      <c r="O57" s="15">
        <f>IF($B57="","",IFERROR(VLOOKUP(O$4&amp;$C$1&amp;E$1,ROCUP!$1:$1048576,$C57,0)*$D57,"-"))</f>
        <v>56.361903806610158</v>
      </c>
      <c r="P57" s="15">
        <f>IF($B57="","",IFERROR(VLOOKUP(P$4&amp;$C$1&amp;E$1,ROCUP!$1:$1048576,$C57,0)*$D57,"-"))</f>
        <v>50.56308134822595</v>
      </c>
      <c r="Q57" s="58" t="s">
        <v>18</v>
      </c>
      <c r="R57" s="14"/>
      <c r="S57" s="14" t="s">
        <v>81</v>
      </c>
      <c r="T57" s="15">
        <f>IF($B57="","",IFERROR(VLOOKUP(T$4&amp;$C$1&amp;R$1,ROCUP!$1:$1048576,$C57,0)*$D57,"-"))</f>
        <v>59.949462334896772</v>
      </c>
      <c r="U57" s="15">
        <f>IF($B57="","",IFERROR(VLOOKUP(U$4&amp;$C$1&amp;R$1,ROCUP!$1:$1048576,$C57,0)*$D57,"-"))</f>
        <v>60.969655328364311</v>
      </c>
      <c r="V57" s="15">
        <f>IF($B57="","",IFERROR(VLOOKUP(V$4&amp;$C$1&amp;R$1,ROCUP!$1:$1048576,$C57,0)*$D57,"-"))</f>
        <v>59.246862124331692</v>
      </c>
      <c r="W57" s="15">
        <f>IF($B57="","",IFERROR(VLOOKUP(W$4&amp;$C$1&amp;R$1,ROCUP!$1:$1048576,$C57,0)*$D57,"-"))</f>
        <v>57.42077921807681</v>
      </c>
      <c r="X57" s="15">
        <f>IF($B57="","",IFERROR(VLOOKUP(X$4&amp;$C$1&amp;R$1,ROCUP!$1:$1048576,$C57,0)*$D57,"-"))</f>
        <v>52.646926210424006</v>
      </c>
      <c r="Y57" s="15">
        <f>IF($B57="","",IFERROR(VLOOKUP(Y$4&amp;$C$1&amp;R$1,ROCUP!$1:$1048576,$C57,0)*$D57,"-"))</f>
        <v>54.265519476287515</v>
      </c>
      <c r="Z57" s="15">
        <f>IF($B57="","",IFERROR(VLOOKUP(Z$4&amp;$C$1&amp;R$1,ROCUP!$1:$1048576,$C57,0)*$D57,"-"))</f>
        <v>53.903413755922877</v>
      </c>
      <c r="AA57" s="15">
        <f>IF($B57="","",IFERROR(VLOOKUP(AA$4&amp;$C$1&amp;R$1,ROCUP!$1:$1048576,$C57,0)*$D57,"-"))</f>
        <v>53.332364563194581</v>
      </c>
      <c r="AB57" s="15">
        <f>IF($B57="","",IFERROR(VLOOKUP(AB$4&amp;$C$1&amp;R$1,ROCUP!$1:$1048576,$C57,0)*$D57,"-"))</f>
        <v>55.702030911606627</v>
      </c>
      <c r="AC57" s="15">
        <f>IF($B57="","",IFERROR(VLOOKUP(AC$4&amp;$C$1&amp;R$1,ROCUP!$1:$1048576,$C57,0)*$D57,"-"))</f>
        <v>49.233992232451826</v>
      </c>
      <c r="AE57" s="14"/>
      <c r="AF57" s="14" t="s">
        <v>81</v>
      </c>
      <c r="AG57" s="15">
        <f>IF($B57="","",IFERROR(VLOOKUP(AG$4&amp;$C$1&amp;AE$1,ROCUP!$1:$1048576,$C57,0)*$D57,"-"))</f>
        <v>66.157357790021848</v>
      </c>
      <c r="AH57" s="15">
        <f>IF($B57="","",IFERROR(VLOOKUP(AH$4&amp;$C$1&amp;AE$1,ROCUP!$1:$1048576,$C57,0)*$D57,"-"))</f>
        <v>67.893689449579554</v>
      </c>
      <c r="AI57" s="15">
        <f>IF($B57="","",IFERROR(VLOOKUP(AI$4&amp;$C$1&amp;AE$1,ROCUP!$1:$1048576,$C57,0)*$D57,"-"))</f>
        <v>66.499657844241227</v>
      </c>
      <c r="AJ57" s="15">
        <f>IF($B57="","",IFERROR(VLOOKUP(AJ$4&amp;$C$1&amp;AE$1,ROCUP!$1:$1048576,$C57,0)*$D57,"-"))</f>
        <v>62.02601534924721</v>
      </c>
      <c r="AK57" s="15">
        <f>IF($B57="","",IFERROR(VLOOKUP(AK$4&amp;$C$1&amp;AE$1,ROCUP!$1:$1048576,$C57,0)*$D57,"-"))</f>
        <v>56.581486397967105</v>
      </c>
      <c r="AL57" s="15">
        <f>IF($B57="","",IFERROR(VLOOKUP(AL$4&amp;$C$1&amp;AE$1,ROCUP!$1:$1048576,$C57,0)*$D57,"-"))</f>
        <v>58.951506892268355</v>
      </c>
      <c r="AM57" s="15">
        <f>IF($B57="","",IFERROR(VLOOKUP(AM$4&amp;$C$1&amp;AE$1,ROCUP!$1:$1048576,$C57,0)*$D57,"-"))</f>
        <v>56.864085535861264</v>
      </c>
      <c r="AN57" s="15">
        <f>IF($B57="","",IFERROR(VLOOKUP(AN$4&amp;$C$1&amp;AE$1,ROCUP!$1:$1048576,$C57,0)*$D57,"-"))</f>
        <v>58.426053835538305</v>
      </c>
      <c r="AO57" s="15">
        <f>IF($B57="","",IFERROR(VLOOKUP(AO$4&amp;$C$1&amp;AE$1,ROCUP!$1:$1048576,$C57,0)*$D57,"-"))</f>
        <v>62.13812293567463</v>
      </c>
      <c r="AP57" s="15">
        <f>IF($B57="","",IFERROR(VLOOKUP(AP$4&amp;$C$1&amp;AE$1,ROCUP!$1:$1048576,$C57,0)*$D57,"-"))</f>
        <v>53.103006684408591</v>
      </c>
      <c r="AR57" s="14"/>
      <c r="AS57" s="14" t="s">
        <v>81</v>
      </c>
      <c r="AT57" s="15">
        <f>IF($B57="","",IFERROR(VLOOKUP(AT$4&amp;$C$1&amp;AR$1,ROCUP!$1:$1048576,$C57,0)*$D57,"-"))</f>
        <v>63.326283710439867</v>
      </c>
      <c r="AU57" s="15">
        <f>IF($B57="","",IFERROR(VLOOKUP(AU$4&amp;$C$1&amp;AR$1,ROCUP!$1:$1048576,$C57,0)*$D57,"-"))</f>
        <v>62.732596074621249</v>
      </c>
      <c r="AV57" s="15">
        <f>IF($B57="","",IFERROR(VLOOKUP(AV$4&amp;$C$1&amp;AR$1,ROCUP!$1:$1048576,$C57,0)*$D57,"-"))</f>
        <v>60.586298077062381</v>
      </c>
      <c r="AW57" s="15">
        <f>IF($B57="","",IFERROR(VLOOKUP(AW$4&amp;$C$1&amp;AR$1,ROCUP!$1:$1048576,$C57,0)*$D57,"-"))</f>
        <v>60.411334052356125</v>
      </c>
      <c r="AX57" s="15">
        <f>IF($B57="","",IFERROR(VLOOKUP(AX$4&amp;$C$1&amp;AR$1,ROCUP!$1:$1048576,$C57,0)*$D57,"-"))</f>
        <v>59.51108954395059</v>
      </c>
      <c r="AY57" s="15">
        <f>IF($B57="","",IFERROR(VLOOKUP(AY$4&amp;$C$1&amp;AR$1,ROCUP!$1:$1048576,$C57,0)*$D57,"-"))</f>
        <v>58.857515738576495</v>
      </c>
      <c r="AZ57" s="15">
        <f>IF($B57="","",IFERROR(VLOOKUP(AZ$4&amp;$C$1&amp;AR$1,ROCUP!$1:$1048576,$C57,0)*$D57,"-"))</f>
        <v>57.25824754928631</v>
      </c>
      <c r="BA57" s="15">
        <f>IF($B57="","",IFERROR(VLOOKUP(BA$4&amp;$C$1&amp;AR$1,ROCUP!$1:$1048576,$C57,0)*$D57,"-"))</f>
        <v>56.023123335415782</v>
      </c>
      <c r="BB57" s="15">
        <f>IF($B57="","",IFERROR(VLOOKUP(BB$4&amp;$C$1&amp;AR$1,ROCUP!$1:$1048576,$C57,0)*$D57,"-"))</f>
        <v>58.177069712360741</v>
      </c>
      <c r="BC57" s="15">
        <f>IF($B57="","",IFERROR(VLOOKUP(BC$4&amp;$C$1&amp;AR$1,ROCUP!$1:$1048576,$C57,0)*$D57,"-"))</f>
        <v>54.441400522986648</v>
      </c>
      <c r="BE57" s="14"/>
      <c r="BF57" s="14" t="s">
        <v>81</v>
      </c>
      <c r="BG57" s="15">
        <f>IF($B57="","",IFERROR(VLOOKUP(BG$4&amp;$C$1&amp;BE$1,ROCUP!$1:$1048576,$C57,0)*$D57,"-"))</f>
        <v>52.076292249688358</v>
      </c>
      <c r="BH57" s="15">
        <f>IF($B57="","",IFERROR(VLOOKUP(BH$4&amp;$C$1&amp;BE$1,ROCUP!$1:$1048576,$C57,0)*$D57,"-"))</f>
        <v>52.595706249429533</v>
      </c>
      <c r="BI57" s="15">
        <f>IF($B57="","",IFERROR(VLOOKUP(BI$4&amp;$C$1&amp;BE$1,ROCUP!$1:$1048576,$C57,0)*$D57,"-"))</f>
        <v>50.386066897702875</v>
      </c>
      <c r="BJ57" s="15">
        <f>IF($B57="","",IFERROR(VLOOKUP(BJ$4&amp;$C$1&amp;BE$1,ROCUP!$1:$1048576,$C57,0)*$D57,"-"))</f>
        <v>51.413043843130147</v>
      </c>
      <c r="BK57" s="15">
        <f>IF($B57="","",IFERROR(VLOOKUP(BK$4&amp;$C$1&amp;BE$1,ROCUP!$1:$1048576,$C57,0)*$D57,"-"))</f>
        <v>47.735118678369929</v>
      </c>
      <c r="BL57" s="15">
        <f>IF($B57="","",IFERROR(VLOOKUP(BL$4&amp;$C$1&amp;BE$1,ROCUP!$1:$1048576,$C57,0)*$D57,"-"))</f>
        <v>48.213467663022563</v>
      </c>
      <c r="BM57" s="15">
        <f>IF($B57="","",IFERROR(VLOOKUP(BM$4&amp;$C$1&amp;BE$1,ROCUP!$1:$1048576,$C57,0)*$D57,"-"))</f>
        <v>50.235683584268507</v>
      </c>
      <c r="BN57" s="15">
        <f>IF($B57="","",IFERROR(VLOOKUP(BN$4&amp;$C$1&amp;BE$1,ROCUP!$1:$1048576,$C57,0)*$D57,"-"))</f>
        <v>47.3843943125881</v>
      </c>
      <c r="BO57" s="15">
        <f>IF($B57="","",IFERROR(VLOOKUP(BO$4&amp;$C$1&amp;BE$1,ROCUP!$1:$1048576,$C57,0)*$D57,"-"))</f>
        <v>47.951084703041992</v>
      </c>
      <c r="BP57" s="15">
        <f>IF($B57="","",IFERROR(VLOOKUP(BP$4&amp;$C$1&amp;BE$1,ROCUP!$1:$1048576,$C57,0)*$D57,"-"))</f>
        <v>44.370714895319921</v>
      </c>
      <c r="BR57" s="14"/>
      <c r="BS57" s="14" t="s">
        <v>81</v>
      </c>
      <c r="BT57" s="15">
        <f>IF($B57="","",IFERROR(VLOOKUP(BT$4&amp;$C$1&amp;BR$1,ROCUP!$1:$1048576,$C57,0)*$D57,"-"))</f>
        <v>55.479356250914172</v>
      </c>
      <c r="BU57" s="15">
        <f>IF($B57="","",IFERROR(VLOOKUP(BU$4&amp;$C$1&amp;BR$1,ROCUP!$1:$1048576,$C57,0)*$D57,"-"))</f>
        <v>55.007405797778176</v>
      </c>
      <c r="BV57" s="15">
        <f>IF($B57="","",IFERROR(VLOOKUP(BV$4&amp;$C$1&amp;BR$1,ROCUP!$1:$1048576,$C57,0)*$D57,"-"))</f>
        <v>53.931868281160966</v>
      </c>
      <c r="BW57" s="15">
        <f>IF($B57="","",IFERROR(VLOOKUP(BW$4&amp;$C$1&amp;BR$1,ROCUP!$1:$1048576,$C57,0)*$D57,"-"))</f>
        <v>53.748086138370496</v>
      </c>
      <c r="BX57" s="15">
        <f>IF($B57="","",IFERROR(VLOOKUP(BX$4&amp;$C$1&amp;BR$1,ROCUP!$1:$1048576,$C57,0)*$D57,"-"))</f>
        <v>52.270086440189885</v>
      </c>
      <c r="BY57" s="15">
        <f>IF($B57="","",IFERROR(VLOOKUP(BY$4&amp;$C$1&amp;BR$1,ROCUP!$1:$1048576,$C57,0)*$D57,"-"))</f>
        <v>52.189597980968031</v>
      </c>
      <c r="BZ57" s="15">
        <f>IF($B57="","",IFERROR(VLOOKUP(BZ$4&amp;$C$1&amp;BR$1,ROCUP!$1:$1048576,$C57,0)*$D57,"-"))</f>
        <v>51.646769938774796</v>
      </c>
      <c r="CA57" s="15">
        <f>IF($B57="","",IFERROR(VLOOKUP(CA$4&amp;$C$1&amp;BR$1,ROCUP!$1:$1048576,$C57,0)*$D57,"-"))</f>
        <v>50.702098201696302</v>
      </c>
      <c r="CB57" s="15">
        <f>IF($B57="","",IFERROR(VLOOKUP(CB$4&amp;$C$1&amp;BR$1,ROCUP!$1:$1048576,$C57,0)*$D57,"-"))</f>
        <v>50.381833428459998</v>
      </c>
      <c r="CC57" s="15">
        <f>IF($B57="","",IFERROR(VLOOKUP(CC$4&amp;$C$1&amp;BR$1,ROCUP!$1:$1048576,$C57,0)*$D57,"-"))</f>
        <v>49.96722915038923</v>
      </c>
    </row>
    <row r="58" spans="1:81" ht="28.5" customHeight="1" x14ac:dyDescent="0.25">
      <c r="A58" s="64">
        <v>53</v>
      </c>
      <c r="B58" s="37" t="s">
        <v>41</v>
      </c>
      <c r="C58" s="41">
        <f>HLOOKUP($B58,ROCUP!$1:$2,2,0)</f>
        <v>17</v>
      </c>
      <c r="D58" s="41">
        <v>100</v>
      </c>
      <c r="E58" s="14"/>
      <c r="F58" s="14" t="s">
        <v>82</v>
      </c>
      <c r="G58" s="15">
        <f>IF($B58="","",IFERROR(VLOOKUP(G$4&amp;$C$1&amp;E$1,ROCUP!$1:$1048576,$C58,0)*$D58,"-"))</f>
        <v>39.109046083948193</v>
      </c>
      <c r="H58" s="15">
        <f>IF($B58="","",IFERROR(VLOOKUP(H$4&amp;$C$1&amp;E$1,ROCUP!$1:$1048576,$C58,0)*$D58,"-"))</f>
        <v>38.51189763295968</v>
      </c>
      <c r="I58" s="15">
        <f>IF($B58="","",IFERROR(VLOOKUP(I$4&amp;$C$1&amp;E$1,ROCUP!$1:$1048576,$C58,0)*$D58,"-"))</f>
        <v>40.306903497990312</v>
      </c>
      <c r="J58" s="15">
        <f>IF($B58="","",IFERROR(VLOOKUP(J$4&amp;$C$1&amp;E$1,ROCUP!$1:$1048576,$C58,0)*$D58,"-"))</f>
        <v>41.722035769332031</v>
      </c>
      <c r="K58" s="15">
        <f>IF($B58="","",IFERROR(VLOOKUP(K$4&amp;$C$1&amp;E$1,ROCUP!$1:$1048576,$C58,0)*$D58,"-"))</f>
        <v>45.36136184521304</v>
      </c>
      <c r="L58" s="15">
        <f>IF($B58="","",IFERROR(VLOOKUP(L$4&amp;$C$1&amp;E$1,ROCUP!$1:$1048576,$C58,0)*$D58,"-"))</f>
        <v>44.344070442670741</v>
      </c>
      <c r="M58" s="15">
        <f>IF($B58="","",IFERROR(VLOOKUP(M$4&amp;$C$1&amp;E$1,ROCUP!$1:$1048576,$C58,0)*$D58,"-"))</f>
        <v>44.867730867493769</v>
      </c>
      <c r="N58" s="15">
        <f>IF($B58="","",IFERROR(VLOOKUP(N$4&amp;$C$1&amp;E$1,ROCUP!$1:$1048576,$C58,0)*$D58,"-"))</f>
        <v>45.841236246030697</v>
      </c>
      <c r="O58" s="15">
        <f>IF($B58="","",IFERROR(VLOOKUP(O$4&amp;$C$1&amp;E$1,ROCUP!$1:$1048576,$C58,0)*$D58,"-"))</f>
        <v>43.445109209104025</v>
      </c>
      <c r="P58" s="15">
        <f>IF($B58="","",IFERROR(VLOOKUP(P$4&amp;$C$1&amp;E$1,ROCUP!$1:$1048576,$C58,0)*$D58,"-"))</f>
        <v>49.317746855334683</v>
      </c>
      <c r="Q58" s="58" t="s">
        <v>18</v>
      </c>
      <c r="R58" s="14"/>
      <c r="S58" s="14" t="s">
        <v>82</v>
      </c>
      <c r="T58" s="15">
        <f>IF($B58="","",IFERROR(VLOOKUP(T$4&amp;$C$1&amp;R$1,ROCUP!$1:$1048576,$C58,0)*$D58,"-"))</f>
        <v>39.997086958994224</v>
      </c>
      <c r="U58" s="15">
        <f>IF($B58="","",IFERROR(VLOOKUP(U$4&amp;$C$1&amp;R$1,ROCUP!$1:$1048576,$C58,0)*$D58,"-"))</f>
        <v>38.976639212377911</v>
      </c>
      <c r="V58" s="15">
        <f>IF($B58="","",IFERROR(VLOOKUP(V$4&amp;$C$1&amp;R$1,ROCUP!$1:$1048576,$C58,0)*$D58,"-"))</f>
        <v>40.65176460841051</v>
      </c>
      <c r="W58" s="15">
        <f>IF($B58="","",IFERROR(VLOOKUP(W$4&amp;$C$1&amp;R$1,ROCUP!$1:$1048576,$C58,0)*$D58,"-"))</f>
        <v>42.525888447400646</v>
      </c>
      <c r="X58" s="15">
        <f>IF($B58="","",IFERROR(VLOOKUP(X$4&amp;$C$1&amp;R$1,ROCUP!$1:$1048576,$C58,0)*$D58,"-"))</f>
        <v>47.150401385721281</v>
      </c>
      <c r="Y58" s="15">
        <f>IF($B58="","",IFERROR(VLOOKUP(Y$4&amp;$C$1&amp;R$1,ROCUP!$1:$1048576,$C58,0)*$D58,"-"))</f>
        <v>45.559855053863011</v>
      </c>
      <c r="Z58" s="15">
        <f>IF($B58="","",IFERROR(VLOOKUP(Z$4&amp;$C$1&amp;R$1,ROCUP!$1:$1048576,$C58,0)*$D58,"-"))</f>
        <v>45.773392290114842</v>
      </c>
      <c r="AA58" s="15">
        <f>IF($B58="","",IFERROR(VLOOKUP(AA$4&amp;$C$1&amp;R$1,ROCUP!$1:$1048576,$C58,0)*$D58,"-"))</f>
        <v>46.545808497575457</v>
      </c>
      <c r="AB58" s="15">
        <f>IF($B58="","",IFERROR(VLOOKUP(AB$4&amp;$C$1&amp;R$1,ROCUP!$1:$1048576,$C58,0)*$D58,"-"))</f>
        <v>44.054098832780873</v>
      </c>
      <c r="AC58" s="15">
        <f>IF($B58="","",IFERROR(VLOOKUP(AC$4&amp;$C$1&amp;R$1,ROCUP!$1:$1048576,$C58,0)*$D58,"-"))</f>
        <v>50.680230384914474</v>
      </c>
      <c r="AE58" s="14"/>
      <c r="AF58" s="14" t="s">
        <v>82</v>
      </c>
      <c r="AG58" s="15">
        <f>IF($B58="","",IFERROR(VLOOKUP(AG$4&amp;$C$1&amp;AE$1,ROCUP!$1:$1048576,$C58,0)*$D58,"-"))</f>
        <v>33.818723131236553</v>
      </c>
      <c r="AH58" s="15">
        <f>IF($B58="","",IFERROR(VLOOKUP(AH$4&amp;$C$1&amp;AE$1,ROCUP!$1:$1048576,$C58,0)*$D58,"-"))</f>
        <v>32.032746382366845</v>
      </c>
      <c r="AI58" s="15">
        <f>IF($B58="","",IFERROR(VLOOKUP(AI$4&amp;$C$1&amp;AE$1,ROCUP!$1:$1048576,$C58,0)*$D58,"-"))</f>
        <v>33.315992182677654</v>
      </c>
      <c r="AJ58" s="15">
        <f>IF($B58="","",IFERROR(VLOOKUP(AJ$4&amp;$C$1&amp;AE$1,ROCUP!$1:$1048576,$C58,0)*$D58,"-"))</f>
        <v>37.90333312012892</v>
      </c>
      <c r="AK58" s="15">
        <f>IF($B58="","",IFERROR(VLOOKUP(AK$4&amp;$C$1&amp;AE$1,ROCUP!$1:$1048576,$C58,0)*$D58,"-"))</f>
        <v>43.121915283273928</v>
      </c>
      <c r="AL58" s="15">
        <f>IF($B58="","",IFERROR(VLOOKUP(AL$4&amp;$C$1&amp;AE$1,ROCUP!$1:$1048576,$C58,0)*$D58,"-"))</f>
        <v>40.871424487256519</v>
      </c>
      <c r="AM58" s="15">
        <f>IF($B58="","",IFERROR(VLOOKUP(AM$4&amp;$C$1&amp;AE$1,ROCUP!$1:$1048576,$C58,0)*$D58,"-"))</f>
        <v>42.753986431936937</v>
      </c>
      <c r="AN58" s="15">
        <f>IF($B58="","",IFERROR(VLOOKUP(AN$4&amp;$C$1&amp;AE$1,ROCUP!$1:$1048576,$C58,0)*$D58,"-"))</f>
        <v>41.370415921523339</v>
      </c>
      <c r="AO58" s="15">
        <f>IF($B58="","",IFERROR(VLOOKUP(AO$4&amp;$C$1&amp;AE$1,ROCUP!$1:$1048576,$C58,0)*$D58,"-"))</f>
        <v>37.713132001151969</v>
      </c>
      <c r="AP58" s="15">
        <f>IF($B58="","",IFERROR(VLOOKUP(AP$4&amp;$C$1&amp;AE$1,ROCUP!$1:$1048576,$C58,0)*$D58,"-"))</f>
        <v>46.786961764767035</v>
      </c>
      <c r="AR58" s="14"/>
      <c r="AS58" s="14" t="s">
        <v>82</v>
      </c>
      <c r="AT58" s="15">
        <f>IF($B58="","",IFERROR(VLOOKUP(AT$4&amp;$C$1&amp;AR$1,ROCUP!$1:$1048576,$C58,0)*$D58,"-"))</f>
        <v>36.673716289560126</v>
      </c>
      <c r="AU58" s="15">
        <f>IF($B58="","",IFERROR(VLOOKUP(AU$4&amp;$C$1&amp;AR$1,ROCUP!$1:$1048576,$C58,0)*$D58,"-"))</f>
        <v>37.239423337953106</v>
      </c>
      <c r="AV58" s="15">
        <f>IF($B58="","",IFERROR(VLOOKUP(AV$4&amp;$C$1&amp;AR$1,ROCUP!$1:$1048576,$C58,0)*$D58,"-"))</f>
        <v>39.38548052578723</v>
      </c>
      <c r="AW58" s="15">
        <f>IF($B58="","",IFERROR(VLOOKUP(AW$4&amp;$C$1&amp;AR$1,ROCUP!$1:$1048576,$C58,0)*$D58,"-"))</f>
        <v>39.588665947643875</v>
      </c>
      <c r="AX58" s="15">
        <f>IF($B58="","",IFERROR(VLOOKUP(AX$4&amp;$C$1&amp;AR$1,ROCUP!$1:$1048576,$C58,0)*$D58,"-"))</f>
        <v>40.434565730848995</v>
      </c>
      <c r="AY58" s="15">
        <f>IF($B58="","",IFERROR(VLOOKUP(AY$4&amp;$C$1&amp;AR$1,ROCUP!$1:$1048576,$C58,0)*$D58,"-"))</f>
        <v>41.091243628350298</v>
      </c>
      <c r="AZ58" s="15">
        <f>IF($B58="","",IFERROR(VLOOKUP(AZ$4&amp;$C$1&amp;AR$1,ROCUP!$1:$1048576,$C58,0)*$D58,"-"))</f>
        <v>42.495670639004359</v>
      </c>
      <c r="BA58" s="15">
        <f>IF($B58="","",IFERROR(VLOOKUP(BA$4&amp;$C$1&amp;AR$1,ROCUP!$1:$1048576,$C58,0)*$D58,"-"))</f>
        <v>43.925654736461382</v>
      </c>
      <c r="BB58" s="15">
        <f>IF($B58="","",IFERROR(VLOOKUP(BB$4&amp;$C$1&amp;AR$1,ROCUP!$1:$1048576,$C58,0)*$D58,"-"))</f>
        <v>41.769912045795529</v>
      </c>
      <c r="BC58" s="15">
        <f>IF($B58="","",IFERROR(VLOOKUP(BC$4&amp;$C$1&amp;AR$1,ROCUP!$1:$1048576,$C58,0)*$D58,"-"))</f>
        <v>45.341981848044554</v>
      </c>
      <c r="BE58" s="14"/>
      <c r="BF58" s="14" t="s">
        <v>82</v>
      </c>
      <c r="BG58" s="15">
        <f>IF($B58="","",IFERROR(VLOOKUP(BG$4&amp;$C$1&amp;BE$1,ROCUP!$1:$1048576,$C58,0)*$D58,"-"))</f>
        <v>47.832803526043833</v>
      </c>
      <c r="BH58" s="15">
        <f>IF($B58="","",IFERROR(VLOOKUP(BH$4&amp;$C$1&amp;BE$1,ROCUP!$1:$1048576,$C58,0)*$D58,"-"))</f>
        <v>47.374605477438351</v>
      </c>
      <c r="BI58" s="15">
        <f>IF($B58="","",IFERROR(VLOOKUP(BI$4&amp;$C$1&amp;BE$1,ROCUP!$1:$1048576,$C58,0)*$D58,"-"))</f>
        <v>49.613933102297125</v>
      </c>
      <c r="BJ58" s="15">
        <f>IF($B58="","",IFERROR(VLOOKUP(BJ$4&amp;$C$1&amp;BE$1,ROCUP!$1:$1048576,$C58,0)*$D58,"-"))</f>
        <v>48.556217484022845</v>
      </c>
      <c r="BK58" s="15">
        <f>IF($B58="","",IFERROR(VLOOKUP(BK$4&amp;$C$1&amp;BE$1,ROCUP!$1:$1048576,$C58,0)*$D58,"-"))</f>
        <v>52.179463704661664</v>
      </c>
      <c r="BL58" s="15">
        <f>IF($B58="","",IFERROR(VLOOKUP(BL$4&amp;$C$1&amp;BE$1,ROCUP!$1:$1048576,$C58,0)*$D58,"-"))</f>
        <v>51.61506224781116</v>
      </c>
      <c r="BM58" s="15">
        <f>IF($B58="","",IFERROR(VLOOKUP(BM$4&amp;$C$1&amp;BE$1,ROCUP!$1:$1048576,$C58,0)*$D58,"-"))</f>
        <v>49.513883229215025</v>
      </c>
      <c r="BN58" s="15">
        <f>IF($B58="","",IFERROR(VLOOKUP(BN$4&amp;$C$1&amp;BE$1,ROCUP!$1:$1048576,$C58,0)*$D58,"-"))</f>
        <v>52.589184807297571</v>
      </c>
      <c r="BO58" s="15">
        <f>IF($B58="","",IFERROR(VLOOKUP(BO$4&amp;$C$1&amp;BE$1,ROCUP!$1:$1048576,$C58,0)*$D58,"-"))</f>
        <v>51.690486354658368</v>
      </c>
      <c r="BP58" s="15">
        <f>IF($B58="","",IFERROR(VLOOKUP(BP$4&amp;$C$1&amp;BE$1,ROCUP!$1:$1048576,$C58,0)*$D58,"-"))</f>
        <v>55.573994748641219</v>
      </c>
      <c r="BR58" s="14"/>
      <c r="BS58" s="14" t="s">
        <v>82</v>
      </c>
      <c r="BT58" s="15">
        <f>IF($B58="","",IFERROR(VLOOKUP(BT$4&amp;$C$1&amp;BR$1,ROCUP!$1:$1048576,$C58,0)*$D58,"-"))</f>
        <v>44.381864090361653</v>
      </c>
      <c r="BU58" s="15">
        <f>IF($B58="","",IFERROR(VLOOKUP(BU$4&amp;$C$1&amp;BR$1,ROCUP!$1:$1048576,$C58,0)*$D58,"-"))</f>
        <v>44.787578911670167</v>
      </c>
      <c r="BV58" s="15">
        <f>IF($B58="","",IFERROR(VLOOKUP(BV$4&amp;$C$1&amp;BR$1,ROCUP!$1:$1048576,$C58,0)*$D58,"-"))</f>
        <v>45.876174381658778</v>
      </c>
      <c r="BW58" s="15">
        <f>IF($B58="","",IFERROR(VLOOKUP(BW$4&amp;$C$1&amp;BR$1,ROCUP!$1:$1048576,$C58,0)*$D58,"-"))</f>
        <v>46.079899708964184</v>
      </c>
      <c r="BX58" s="15">
        <f>IF($B58="","",IFERROR(VLOOKUP(BX$4&amp;$C$1&amp;BR$1,ROCUP!$1:$1048576,$C58,0)*$D58,"-"))</f>
        <v>47.533908125753143</v>
      </c>
      <c r="BY58" s="15">
        <f>IF($B58="","",IFERROR(VLOOKUP(BY$4&amp;$C$1&amp;BR$1,ROCUP!$1:$1048576,$C58,0)*$D58,"-"))</f>
        <v>47.527955040819506</v>
      </c>
      <c r="BZ58" s="15">
        <f>IF($B58="","",IFERROR(VLOOKUP(BZ$4&amp;$C$1&amp;BR$1,ROCUP!$1:$1048576,$C58,0)*$D58,"-"))</f>
        <v>48.040431877452441</v>
      </c>
      <c r="CA58" s="15">
        <f>IF($B58="","",IFERROR(VLOOKUP(CA$4&amp;$C$1&amp;BR$1,ROCUP!$1:$1048576,$C58,0)*$D58,"-"))</f>
        <v>48.994930176287191</v>
      </c>
      <c r="CB58" s="15">
        <f>IF($B58="","",IFERROR(VLOOKUP(CB$4&amp;$C$1&amp;BR$1,ROCUP!$1:$1048576,$C58,0)*$D58,"-"))</f>
        <v>49.373862315723457</v>
      </c>
      <c r="CC58" s="15">
        <f>IF($B58="","",IFERROR(VLOOKUP(CC$4&amp;$C$1&amp;BR$1,ROCUP!$1:$1048576,$C58,0)*$D58,"-"))</f>
        <v>49.705864117180219</v>
      </c>
    </row>
    <row r="59" spans="1:81" ht="28.5" customHeight="1" x14ac:dyDescent="0.25">
      <c r="A59" s="64">
        <v>54</v>
      </c>
      <c r="B59" s="37" t="s">
        <v>35</v>
      </c>
      <c r="C59" s="41">
        <f>HLOOKUP($B59,ROCUP!$1:$2,2,0)</f>
        <v>18</v>
      </c>
      <c r="D59" s="41">
        <v>100</v>
      </c>
      <c r="E59" s="14"/>
      <c r="F59" s="14" t="s">
        <v>83</v>
      </c>
      <c r="G59" s="15">
        <f>IF($B59="","",IFERROR(VLOOKUP(G$4&amp;$C$1&amp;E$1,ROCUP!$1:$1048576,$C59,0)*$D59,"-"))</f>
        <v>17.932949942152252</v>
      </c>
      <c r="H59" s="15">
        <f>IF($B59="","",IFERROR(VLOOKUP(H$4&amp;$C$1&amp;E$1,ROCUP!$1:$1048576,$C59,0)*$D59,"-"))</f>
        <v>16.702267404970556</v>
      </c>
      <c r="I59" s="15">
        <f>IF($B59="","",IFERROR(VLOOKUP(I$4&amp;$C$1&amp;E$1,ROCUP!$1:$1048576,$C59,0)*$D59,"-"))</f>
        <v>16.586825421174801</v>
      </c>
      <c r="J59" s="15">
        <f>IF($B59="","",IFERROR(VLOOKUP(J$4&amp;$C$1&amp;E$1,ROCUP!$1:$1048576,$C59,0)*$D59,"-"))</f>
        <v>16.944177958534961</v>
      </c>
      <c r="K59" s="15">
        <f>IF($B59="","",IFERROR(VLOOKUP(K$4&amp;$C$1&amp;E$1,ROCUP!$1:$1048576,$C59,0)*$D59,"-"))</f>
        <v>16.479065673465168</v>
      </c>
      <c r="L59" s="15">
        <f>IF($B59="","",IFERROR(VLOOKUP(L$4&amp;$C$1&amp;E$1,ROCUP!$1:$1048576,$C59,0)*$D59,"-"))</f>
        <v>15.604102830373193</v>
      </c>
      <c r="M59" s="15">
        <f>IF($B59="","",IFERROR(VLOOKUP(M$4&amp;$C$1&amp;E$1,ROCUP!$1:$1048576,$C59,0)*$D59,"-"))</f>
        <v>15.229170415421436</v>
      </c>
      <c r="N59" s="15">
        <f>IF($B59="","",IFERROR(VLOOKUP(N$4&amp;$C$1&amp;E$1,ROCUP!$1:$1048576,$C59,0)*$D59,"-"))</f>
        <v>14.65826958028657</v>
      </c>
      <c r="O59" s="15">
        <f>IF($B59="","",IFERROR(VLOOKUP(O$4&amp;$C$1&amp;E$1,ROCUP!$1:$1048576,$C59,0)*$D59,"-"))</f>
        <v>13.958454043640693</v>
      </c>
      <c r="P59" s="15">
        <f>IF($B59="","",IFERROR(VLOOKUP(P$4&amp;$C$1&amp;E$1,ROCUP!$1:$1048576,$C59,0)*$D59,"-"))</f>
        <v>13.532965406357095</v>
      </c>
      <c r="Q59" s="58" t="s">
        <v>18</v>
      </c>
      <c r="R59" s="14"/>
      <c r="S59" s="14" t="s">
        <v>83</v>
      </c>
      <c r="T59" s="15">
        <f>IF($B59="","",IFERROR(VLOOKUP(T$4&amp;$C$1&amp;R$1,ROCUP!$1:$1048576,$C59,0)*$D59,"-"))</f>
        <v>17.303141481414613</v>
      </c>
      <c r="U59" s="15">
        <f>IF($B59="","",IFERROR(VLOOKUP(U$4&amp;$C$1&amp;R$1,ROCUP!$1:$1048576,$C59,0)*$D59,"-"))</f>
        <v>16.165604153802001</v>
      </c>
      <c r="V59" s="15">
        <f>IF($B59="","",IFERROR(VLOOKUP(V$4&amp;$C$1&amp;R$1,ROCUP!$1:$1048576,$C59,0)*$D59,"-"))</f>
        <v>15.756624343942102</v>
      </c>
      <c r="W59" s="15">
        <f>IF($B59="","",IFERROR(VLOOKUP(W$4&amp;$C$1&amp;R$1,ROCUP!$1:$1048576,$C59,0)*$D59,"-"))</f>
        <v>16.32717236250226</v>
      </c>
      <c r="X59" s="15">
        <f>IF($B59="","",IFERROR(VLOOKUP(X$4&amp;$C$1&amp;R$1,ROCUP!$1:$1048576,$C59,0)*$D59,"-"))</f>
        <v>15.999755480257697</v>
      </c>
      <c r="Y59" s="15">
        <f>IF($B59="","",IFERROR(VLOOKUP(Y$4&amp;$C$1&amp;R$1,ROCUP!$1:$1048576,$C59,0)*$D59,"-"))</f>
        <v>14.766897488152056</v>
      </c>
      <c r="Z59" s="15">
        <f>IF($B59="","",IFERROR(VLOOKUP(Z$4&amp;$C$1&amp;R$1,ROCUP!$1:$1048576,$C59,0)*$D59,"-"))</f>
        <v>14.317417575473115</v>
      </c>
      <c r="AA59" s="15">
        <f>IF($B59="","",IFERROR(VLOOKUP(AA$4&amp;$C$1&amp;R$1,ROCUP!$1:$1048576,$C59,0)*$D59,"-"))</f>
        <v>13.461234008322343</v>
      </c>
      <c r="AB59" s="15">
        <f>IF($B59="","",IFERROR(VLOOKUP(AB$4&amp;$C$1&amp;R$1,ROCUP!$1:$1048576,$C59,0)*$D59,"-"))</f>
        <v>13.588701203246464</v>
      </c>
      <c r="AC59" s="15">
        <f>IF($B59="","",IFERROR(VLOOKUP(AC$4&amp;$C$1&amp;R$1,ROCUP!$1:$1048576,$C59,0)*$D59,"-"))</f>
        <v>12.856891627396511</v>
      </c>
      <c r="AE59" s="14"/>
      <c r="AF59" s="14" t="s">
        <v>83</v>
      </c>
      <c r="AG59" s="15">
        <f>IF($B59="","",IFERROR(VLOOKUP(AG$4&amp;$C$1&amp;AE$1,ROCUP!$1:$1048576,$C59,0)*$D59,"-"))</f>
        <v>16.427791430532469</v>
      </c>
      <c r="AH59" s="15">
        <f>IF($B59="","",IFERROR(VLOOKUP(AH$4&amp;$C$1&amp;AE$1,ROCUP!$1:$1048576,$C59,0)*$D59,"-"))</f>
        <v>15.084745762711865</v>
      </c>
      <c r="AI59" s="15">
        <f>IF($B59="","",IFERROR(VLOOKUP(AI$4&amp;$C$1&amp;AE$1,ROCUP!$1:$1048576,$C59,0)*$D59,"-"))</f>
        <v>14.432307391944846</v>
      </c>
      <c r="AJ59" s="15">
        <f>IF($B59="","",IFERROR(VLOOKUP(AJ$4&amp;$C$1&amp;AE$1,ROCUP!$1:$1048576,$C59,0)*$D59,"-"))</f>
        <v>15.462816539953977</v>
      </c>
      <c r="AK59" s="15">
        <f>IF($B59="","",IFERROR(VLOOKUP(AK$4&amp;$C$1&amp;AE$1,ROCUP!$1:$1048576,$C59,0)*$D59,"-"))</f>
        <v>15.651731209805625</v>
      </c>
      <c r="AL59" s="15">
        <f>IF($B59="","",IFERROR(VLOOKUP(AL$4&amp;$C$1&amp;AE$1,ROCUP!$1:$1048576,$C59,0)*$D59,"-"))</f>
        <v>13.786345710874468</v>
      </c>
      <c r="AM59" s="15">
        <f>IF($B59="","",IFERROR(VLOOKUP(AM$4&amp;$C$1&amp;AE$1,ROCUP!$1:$1048576,$C59,0)*$D59,"-"))</f>
        <v>14.21529963521923</v>
      </c>
      <c r="AN59" s="15">
        <f>IF($B59="","",IFERROR(VLOOKUP(AN$4&amp;$C$1&amp;AE$1,ROCUP!$1:$1048576,$C59,0)*$D59,"-"))</f>
        <v>12.277053308045559</v>
      </c>
      <c r="AO59" s="15">
        <f>IF($B59="","",IFERROR(VLOOKUP(AO$4&amp;$C$1&amp;AE$1,ROCUP!$1:$1048576,$C59,0)*$D59,"-"))</f>
        <v>13.498622963320519</v>
      </c>
      <c r="AP59" s="15">
        <f>IF($B59="","",IFERROR(VLOOKUP(AP$4&amp;$C$1&amp;AE$1,ROCUP!$1:$1048576,$C59,0)*$D59,"-"))</f>
        <v>12.565492650269247</v>
      </c>
      <c r="AR59" s="14"/>
      <c r="AS59" s="14" t="s">
        <v>83</v>
      </c>
      <c r="AT59" s="15">
        <f>IF($B59="","",IFERROR(VLOOKUP(AT$4&amp;$C$1&amp;AR$1,ROCUP!$1:$1048576,$C59,0)*$D59,"-"))</f>
        <v>19.661729054082791</v>
      </c>
      <c r="AU59" s="15">
        <f>IF($B59="","",IFERROR(VLOOKUP(AU$4&amp;$C$1&amp;AR$1,ROCUP!$1:$1048576,$C59,0)*$D59,"-"))</f>
        <v>18.171665071177852</v>
      </c>
      <c r="AV59" s="15">
        <f>IF($B59="","",IFERROR(VLOOKUP(AV$4&amp;$C$1&amp;AR$1,ROCUP!$1:$1048576,$C59,0)*$D59,"-"))</f>
        <v>18.805012166493494</v>
      </c>
      <c r="AW59" s="15">
        <f>IF($B59="","",IFERROR(VLOOKUP(AW$4&amp;$C$1&amp;AR$1,ROCUP!$1:$1048576,$C59,0)*$D59,"-"))</f>
        <v>18.5825421045278</v>
      </c>
      <c r="AX59" s="15">
        <f>IF($B59="","",IFERROR(VLOOKUP(AX$4&amp;$C$1&amp;AR$1,ROCUP!$1:$1048576,$C59,0)*$D59,"-"))</f>
        <v>17.799027331103428</v>
      </c>
      <c r="AY59" s="15">
        <f>IF($B59="","",IFERROR(VLOOKUP(AY$4&amp;$C$1&amp;AR$1,ROCUP!$1:$1048576,$C59,0)*$D59,"-"))</f>
        <v>17.844042340381151</v>
      </c>
      <c r="AZ59" s="15">
        <f>IF($B59="","",IFERROR(VLOOKUP(AZ$4&amp;$C$1&amp;AR$1,ROCUP!$1:$1048576,$C59,0)*$D59,"-"))</f>
        <v>17.61777882794793</v>
      </c>
      <c r="BA59" s="15">
        <f>IF($B59="","",IFERROR(VLOOKUP(BA$4&amp;$C$1&amp;AR$1,ROCUP!$1:$1048576,$C59,0)*$D59,"-"))</f>
        <v>17.913546427514547</v>
      </c>
      <c r="BB59" s="15">
        <f>IF($B59="","",IFERROR(VLOOKUP(BB$4&amp;$C$1&amp;AR$1,ROCUP!$1:$1048576,$C59,0)*$D59,"-"))</f>
        <v>14.975563178627125</v>
      </c>
      <c r="BC59" s="15">
        <f>IF($B59="","",IFERROR(VLOOKUP(BC$4&amp;$C$1&amp;AR$1,ROCUP!$1:$1048576,$C59,0)*$D59,"-"))</f>
        <v>15.505767582958004</v>
      </c>
      <c r="BE59" s="14"/>
      <c r="BF59" s="14" t="s">
        <v>83</v>
      </c>
      <c r="BG59" s="15">
        <f>IF($B59="","",IFERROR(VLOOKUP(BG$4&amp;$C$1&amp;BE$1,ROCUP!$1:$1048576,$C59,0)*$D59,"-"))</f>
        <v>18.413357043055967</v>
      </c>
      <c r="BH59" s="15">
        <f>IF($B59="","",IFERROR(VLOOKUP(BH$4&amp;$C$1&amp;BE$1,ROCUP!$1:$1048576,$C59,0)*$D59,"-"))</f>
        <v>17.472797759448124</v>
      </c>
      <c r="BI59" s="15">
        <f>IF($B59="","",IFERROR(VLOOKUP(BI$4&amp;$C$1&amp;BE$1,ROCUP!$1:$1048576,$C59,0)*$D59,"-"))</f>
        <v>17.374552351288113</v>
      </c>
      <c r="BJ59" s="15">
        <f>IF($B59="","",IFERROR(VLOOKUP(BJ$4&amp;$C$1&amp;BE$1,ROCUP!$1:$1048576,$C59,0)*$D59,"-"))</f>
        <v>17.455825745772476</v>
      </c>
      <c r="BK59" s="15">
        <f>IF($B59="","",IFERROR(VLOOKUP(BK$4&amp;$C$1&amp;BE$1,ROCUP!$1:$1048576,$C59,0)*$D59,"-"))</f>
        <v>16.434220363615232</v>
      </c>
      <c r="BL59" s="15">
        <f>IF($B59="","",IFERROR(VLOOKUP(BL$4&amp;$C$1&amp;BE$1,ROCUP!$1:$1048576,$C59,0)*$D59,"-"))</f>
        <v>16.033300838155689</v>
      </c>
      <c r="BM59" s="15">
        <f>IF($B59="","",IFERROR(VLOOKUP(BM$4&amp;$C$1&amp;BE$1,ROCUP!$1:$1048576,$C59,0)*$D59,"-"))</f>
        <v>14.443979859041638</v>
      </c>
      <c r="BN59" s="15">
        <f>IF($B59="","",IFERROR(VLOOKUP(BN$4&amp;$C$1&amp;BE$1,ROCUP!$1:$1048576,$C59,0)*$D59,"-"))</f>
        <v>14.84464317679747</v>
      </c>
      <c r="BO59" s="15">
        <f>IF($B59="","",IFERROR(VLOOKUP(BO$4&amp;$C$1&amp;BE$1,ROCUP!$1:$1048576,$C59,0)*$D59,"-"))</f>
        <v>13.697181875930642</v>
      </c>
      <c r="BP59" s="15">
        <f>IF($B59="","",IFERROR(VLOOKUP(BP$4&amp;$C$1&amp;BE$1,ROCUP!$1:$1048576,$C59,0)*$D59,"-"))</f>
        <v>13.22317458113676</v>
      </c>
      <c r="BR59" s="14"/>
      <c r="BS59" s="14" t="s">
        <v>83</v>
      </c>
      <c r="BT59" s="15">
        <f>IF($B59="","",IFERROR(VLOOKUP(BT$4&amp;$C$1&amp;BR$1,ROCUP!$1:$1048576,$C59,0)*$D59,"-"))</f>
        <v>22.97022934383558</v>
      </c>
      <c r="BU59" s="15">
        <f>IF($B59="","",IFERROR(VLOOKUP(BU$4&amp;$C$1&amp;BR$1,ROCUP!$1:$1048576,$C59,0)*$D59,"-"))</f>
        <v>22.662034301523832</v>
      </c>
      <c r="BV59" s="15">
        <f>IF($B59="","",IFERROR(VLOOKUP(BV$4&amp;$C$1&amp;BR$1,ROCUP!$1:$1048576,$C59,0)*$D59,"-"))</f>
        <v>22.188282601063246</v>
      </c>
      <c r="BW59" s="15">
        <f>IF($B59="","",IFERROR(VLOOKUP(BW$4&amp;$C$1&amp;BR$1,ROCUP!$1:$1048576,$C59,0)*$D59,"-"))</f>
        <v>21.870597944036543</v>
      </c>
      <c r="BX59" s="15">
        <f>IF($B59="","",IFERROR(VLOOKUP(BX$4&amp;$C$1&amp;BR$1,ROCUP!$1:$1048576,$C59,0)*$D59,"-"))</f>
        <v>21.602280315232782</v>
      </c>
      <c r="BY59" s="15">
        <f>IF($B59="","",IFERROR(VLOOKUP(BY$4&amp;$C$1&amp;BR$1,ROCUP!$1:$1048576,$C59,0)*$D59,"-"))</f>
        <v>20.754708055401046</v>
      </c>
      <c r="BZ59" s="15">
        <f>IF($B59="","",IFERROR(VLOOKUP(BZ$4&amp;$C$1&amp;BR$1,ROCUP!$1:$1048576,$C59,0)*$D59,"-"))</f>
        <v>20.170336622420042</v>
      </c>
      <c r="CA59" s="15">
        <f>IF($B59="","",IFERROR(VLOOKUP(CA$4&amp;$C$1&amp;BR$1,ROCUP!$1:$1048576,$C59,0)*$D59,"-"))</f>
        <v>19.595079947757455</v>
      </c>
      <c r="CB59" s="15">
        <f>IF($B59="","",IFERROR(VLOOKUP(CB$4&amp;$C$1&amp;BR$1,ROCUP!$1:$1048576,$C59,0)*$D59,"-"))</f>
        <v>18.801564899478805</v>
      </c>
      <c r="CC59" s="15">
        <f>IF($B59="","",IFERROR(VLOOKUP(CC$4&amp;$C$1&amp;BR$1,ROCUP!$1:$1048576,$C59,0)*$D59,"-"))</f>
        <v>17.814937459455514</v>
      </c>
    </row>
    <row r="60" spans="1:81" ht="28.5" customHeight="1" x14ac:dyDescent="0.25">
      <c r="A60" s="64">
        <v>55</v>
      </c>
      <c r="B60" s="37" t="s">
        <v>36</v>
      </c>
      <c r="C60" s="41">
        <f>HLOOKUP($B60,ROCUP!$1:$2,2,0)</f>
        <v>19</v>
      </c>
      <c r="D60" s="41">
        <v>100</v>
      </c>
      <c r="E60" s="14"/>
      <c r="F60" s="14" t="s">
        <v>84</v>
      </c>
      <c r="G60" s="15">
        <f>IF($B60="","",IFERROR(VLOOKUP(G$4&amp;$C$1&amp;E$1,ROCUP!$1:$1048576,$C60,0)*$D60,"-"))</f>
        <v>64.024972055480518</v>
      </c>
      <c r="H60" s="15">
        <f>IF($B60="","",IFERROR(VLOOKUP(H$4&amp;$C$1&amp;E$1,ROCUP!$1:$1048576,$C60,0)*$D60,"-"))</f>
        <v>64.229444157062005</v>
      </c>
      <c r="I60" s="15">
        <f>IF($B60="","",IFERROR(VLOOKUP(I$4&amp;$C$1&amp;E$1,ROCUP!$1:$1048576,$C60,0)*$D60,"-"))</f>
        <v>63.21963649586101</v>
      </c>
      <c r="J60" s="15">
        <f>IF($B60="","",IFERROR(VLOOKUP(J$4&amp;$C$1&amp;E$1,ROCUP!$1:$1048576,$C60,0)*$D60,"-"))</f>
        <v>62.851669494354944</v>
      </c>
      <c r="K60" s="15">
        <f>IF($B60="","",IFERROR(VLOOKUP(K$4&amp;$C$1&amp;E$1,ROCUP!$1:$1048576,$C60,0)*$D60,"-"))</f>
        <v>62.428294293957165</v>
      </c>
      <c r="L60" s="15">
        <f>IF($B60="","",IFERROR(VLOOKUP(L$4&amp;$C$1&amp;E$1,ROCUP!$1:$1048576,$C60,0)*$D60,"-"))</f>
        <v>62.015450517365025</v>
      </c>
      <c r="M60" s="15">
        <f>IF($B60="","",IFERROR(VLOOKUP(M$4&amp;$C$1&amp;E$1,ROCUP!$1:$1048576,$C60,0)*$D60,"-"))</f>
        <v>63.08176200564214</v>
      </c>
      <c r="N60" s="15">
        <f>IF($B60="","",IFERROR(VLOOKUP(N$4&amp;$C$1&amp;E$1,ROCUP!$1:$1048576,$C60,0)*$D60,"-"))</f>
        <v>61.332875852906788</v>
      </c>
      <c r="O60" s="15">
        <f>IF($B60="","",IFERROR(VLOOKUP(O$4&amp;$C$1&amp;E$1,ROCUP!$1:$1048576,$C60,0)*$D60,"-"))</f>
        <v>62.127442629559447</v>
      </c>
      <c r="P60" s="15">
        <f>IF($B60="","",IFERROR(VLOOKUP(P$4&amp;$C$1&amp;E$1,ROCUP!$1:$1048576,$C60,0)*$D60,"-"))</f>
        <v>62.503316503663342</v>
      </c>
      <c r="Q60" s="58" t="s">
        <v>18</v>
      </c>
      <c r="R60" s="14"/>
      <c r="S60" s="14" t="s">
        <v>84</v>
      </c>
      <c r="T60" s="15">
        <f>IF($B60="","",IFERROR(VLOOKUP(T$4&amp;$C$1&amp;R$1,ROCUP!$1:$1048576,$C60,0)*$D60,"-"))</f>
        <v>64.379103020308008</v>
      </c>
      <c r="U60" s="15">
        <f>IF($B60="","",IFERROR(VLOOKUP(U$4&amp;$C$1&amp;R$1,ROCUP!$1:$1048576,$C60,0)*$D60,"-"))</f>
        <v>64.285695648770641</v>
      </c>
      <c r="V60" s="15">
        <f>IF($B60="","",IFERROR(VLOOKUP(V$4&amp;$C$1&amp;R$1,ROCUP!$1:$1048576,$C60,0)*$D60,"-"))</f>
        <v>63.287196278729205</v>
      </c>
      <c r="W60" s="15">
        <f>IF($B60="","",IFERROR(VLOOKUP(W$4&amp;$C$1&amp;R$1,ROCUP!$1:$1048576,$C60,0)*$D60,"-"))</f>
        <v>62.827968177387369</v>
      </c>
      <c r="X60" s="15">
        <f>IF($B60="","",IFERROR(VLOOKUP(X$4&amp;$C$1&amp;R$1,ROCUP!$1:$1048576,$C60,0)*$D60,"-"))</f>
        <v>62.629383149717874</v>
      </c>
      <c r="Y60" s="15">
        <f>IF($B60="","",IFERROR(VLOOKUP(Y$4&amp;$C$1&amp;R$1,ROCUP!$1:$1048576,$C60,0)*$D60,"-"))</f>
        <v>62.621553121127903</v>
      </c>
      <c r="Z60" s="15">
        <f>IF($B60="","",IFERROR(VLOOKUP(Z$4&amp;$C$1&amp;R$1,ROCUP!$1:$1048576,$C60,0)*$D60,"-"))</f>
        <v>63.510395076394332</v>
      </c>
      <c r="AA60" s="15">
        <f>IF($B60="","",IFERROR(VLOOKUP(AA$4&amp;$C$1&amp;R$1,ROCUP!$1:$1048576,$C60,0)*$D60,"-"))</f>
        <v>61.249934350004587</v>
      </c>
      <c r="AB60" s="15">
        <f>IF($B60="","",IFERROR(VLOOKUP(AB$4&amp;$C$1&amp;R$1,ROCUP!$1:$1048576,$C60,0)*$D60,"-"))</f>
        <v>61.916413604250039</v>
      </c>
      <c r="AC60" s="15">
        <f>IF($B60="","",IFERROR(VLOOKUP(AC$4&amp;$C$1&amp;R$1,ROCUP!$1:$1048576,$C60,0)*$D60,"-"))</f>
        <v>62.115779383683808</v>
      </c>
      <c r="AE60" s="14"/>
      <c r="AF60" s="14" t="s">
        <v>84</v>
      </c>
      <c r="AG60" s="15">
        <f>IF($B60="","",IFERROR(VLOOKUP(AG$4&amp;$C$1&amp;AE$1,ROCUP!$1:$1048576,$C60,0)*$D60,"-"))</f>
        <v>63.753201391362737</v>
      </c>
      <c r="AH60" s="15">
        <f>IF($B60="","",IFERROR(VLOOKUP(AH$4&amp;$C$1&amp;AE$1,ROCUP!$1:$1048576,$C60,0)*$D60,"-"))</f>
        <v>63.821602920322697</v>
      </c>
      <c r="AI60" s="15">
        <f>IF($B60="","",IFERROR(VLOOKUP(AI$4&amp;$C$1&amp;AE$1,ROCUP!$1:$1048576,$C60,0)*$D60,"-"))</f>
        <v>63.339440205569545</v>
      </c>
      <c r="AJ60" s="15">
        <f>IF($B60="","",IFERROR(VLOOKUP(AJ$4&amp;$C$1&amp;AE$1,ROCUP!$1:$1048576,$C60,0)*$D60,"-"))</f>
        <v>62.625975134394288</v>
      </c>
      <c r="AK60" s="15">
        <f>IF($B60="","",IFERROR(VLOOKUP(AK$4&amp;$C$1&amp;AE$1,ROCUP!$1:$1048576,$C60,0)*$D60,"-"))</f>
        <v>61.304227191060967</v>
      </c>
      <c r="AL60" s="15">
        <f>IF($B60="","",IFERROR(VLOOKUP(AL$4&amp;$C$1&amp;AE$1,ROCUP!$1:$1048576,$C60,0)*$D60,"-"))</f>
        <v>61.71696262050208</v>
      </c>
      <c r="AM60" s="15">
        <f>IF($B60="","",IFERROR(VLOOKUP(AM$4&amp;$C$1&amp;AE$1,ROCUP!$1:$1048576,$C60,0)*$D60,"-"))</f>
        <v>62.429939541527723</v>
      </c>
      <c r="AN60" s="15">
        <f>IF($B60="","",IFERROR(VLOOKUP(AN$4&amp;$C$1&amp;AE$1,ROCUP!$1:$1048576,$C60,0)*$D60,"-"))</f>
        <v>60.976812176561403</v>
      </c>
      <c r="AO60" s="15">
        <f>IF($B60="","",IFERROR(VLOOKUP(AO$4&amp;$C$1&amp;AE$1,ROCUP!$1:$1048576,$C60,0)*$D60,"-"))</f>
        <v>60.969532872658959</v>
      </c>
      <c r="AP60" s="15">
        <f>IF($B60="","",IFERROR(VLOOKUP(AP$4&amp;$C$1&amp;AE$1,ROCUP!$1:$1048576,$C60,0)*$D60,"-"))</f>
        <v>61.224192777096285</v>
      </c>
      <c r="AR60" s="14"/>
      <c r="AS60" s="14" t="s">
        <v>84</v>
      </c>
      <c r="AT60" s="15">
        <f>IF($B60="","",IFERROR(VLOOKUP(AT$4&amp;$C$1&amp;AR$1,ROCUP!$1:$1048576,$C60,0)*$D60,"-"))</f>
        <v>63.052907923213155</v>
      </c>
      <c r="AU60" s="15">
        <f>IF($B60="","",IFERROR(VLOOKUP(AU$4&amp;$C$1&amp;AR$1,ROCUP!$1:$1048576,$C60,0)*$D60,"-"))</f>
        <v>64.075426138393183</v>
      </c>
      <c r="AV60" s="15">
        <f>IF($B60="","",IFERROR(VLOOKUP(AV$4&amp;$C$1&amp;AR$1,ROCUP!$1:$1048576,$C60,0)*$D60,"-"))</f>
        <v>63.039125750952827</v>
      </c>
      <c r="AW60" s="15">
        <f>IF($B60="","",IFERROR(VLOOKUP(AW$4&amp;$C$1&amp;AR$1,ROCUP!$1:$1048576,$C60,0)*$D60,"-"))</f>
        <v>62.914604722466592</v>
      </c>
      <c r="AX60" s="15">
        <f>IF($B60="","",IFERROR(VLOOKUP(AX$4&amp;$C$1&amp;AR$1,ROCUP!$1:$1048576,$C60,0)*$D60,"-"))</f>
        <v>61.874520176185378</v>
      </c>
      <c r="AY60" s="15">
        <f>IF($B60="","",IFERROR(VLOOKUP(AY$4&amp;$C$1&amp;AR$1,ROCUP!$1:$1048576,$C60,0)*$D60,"-"))</f>
        <v>60.393825450227588</v>
      </c>
      <c r="AZ60" s="15">
        <f>IF($B60="","",IFERROR(VLOOKUP(AZ$4&amp;$C$1&amp;AR$1,ROCUP!$1:$1048576,$C60,0)*$D60,"-"))</f>
        <v>61.958829875544474</v>
      </c>
      <c r="BA60" s="15">
        <f>IF($B60="","",IFERROR(VLOOKUP(BA$4&amp;$C$1&amp;AR$1,ROCUP!$1:$1048576,$C60,0)*$D60,"-"))</f>
        <v>61.5584310163417</v>
      </c>
      <c r="BB60" s="15">
        <f>IF($B60="","",IFERROR(VLOOKUP(BB$4&amp;$C$1&amp;AR$1,ROCUP!$1:$1048576,$C60,0)*$D60,"-"))</f>
        <v>62.707937289615714</v>
      </c>
      <c r="BC60" s="15">
        <f>IF($B60="","",IFERROR(VLOOKUP(BC$4&amp;$C$1&amp;AR$1,ROCUP!$1:$1048576,$C60,0)*$D60,"-"))</f>
        <v>63.634160647603821</v>
      </c>
      <c r="BE60" s="14"/>
      <c r="BF60" s="14" t="s">
        <v>84</v>
      </c>
      <c r="BG60" s="15">
        <f>IF($B60="","",IFERROR(VLOOKUP(BG$4&amp;$C$1&amp;BE$1,ROCUP!$1:$1048576,$C60,0)*$D60,"-"))</f>
        <v>65.172940557429769</v>
      </c>
      <c r="BH60" s="15">
        <f>IF($B60="","",IFERROR(VLOOKUP(BH$4&amp;$C$1&amp;BE$1,ROCUP!$1:$1048576,$C60,0)*$D60,"-"))</f>
        <v>64.846970883394263</v>
      </c>
      <c r="BI60" s="15">
        <f>IF($B60="","",IFERROR(VLOOKUP(BI$4&amp;$C$1&amp;BE$1,ROCUP!$1:$1048576,$C60,0)*$D60,"-"))</f>
        <v>63.223369479320453</v>
      </c>
      <c r="BJ60" s="15">
        <f>IF($B60="","",IFERROR(VLOOKUP(BJ$4&amp;$C$1&amp;BE$1,ROCUP!$1:$1048576,$C60,0)*$D60,"-"))</f>
        <v>63.091725446585926</v>
      </c>
      <c r="BK60" s="15">
        <f>IF($B60="","",IFERROR(VLOOKUP(BK$4&amp;$C$1&amp;BE$1,ROCUP!$1:$1048576,$C60,0)*$D60,"-"))</f>
        <v>64.283675042236055</v>
      </c>
      <c r="BL60" s="15">
        <f>IF($B60="","",IFERROR(VLOOKUP(BL$4&amp;$C$1&amp;BE$1,ROCUP!$1:$1048576,$C60,0)*$D60,"-"))</f>
        <v>63.789850876453578</v>
      </c>
      <c r="BM60" s="15">
        <f>IF($B60="","",IFERROR(VLOOKUP(BM$4&amp;$C$1&amp;BE$1,ROCUP!$1:$1048576,$C60,0)*$D60,"-"))</f>
        <v>64.849483188111023</v>
      </c>
      <c r="BN60" s="15">
        <f>IF($B60="","",IFERROR(VLOOKUP(BN$4&amp;$C$1&amp;BE$1,ROCUP!$1:$1048576,$C60,0)*$D60,"-"))</f>
        <v>61.569007037785141</v>
      </c>
      <c r="BO60" s="15">
        <f>IF($B60="","",IFERROR(VLOOKUP(BO$4&amp;$C$1&amp;BE$1,ROCUP!$1:$1048576,$C60,0)*$D60,"-"))</f>
        <v>63.056736270402645</v>
      </c>
      <c r="BP60" s="15">
        <f>IF($B60="","",IFERROR(VLOOKUP(BP$4&amp;$C$1&amp;BE$1,ROCUP!$1:$1048576,$C60,0)*$D60,"-"))</f>
        <v>63.236486734806384</v>
      </c>
      <c r="BR60" s="14"/>
      <c r="BS60" s="14" t="s">
        <v>84</v>
      </c>
      <c r="BT60" s="15">
        <f>IF($B60="","",IFERROR(VLOOKUP(BT$4&amp;$C$1&amp;BR$1,ROCUP!$1:$1048576,$C60,0)*$D60,"-"))</f>
        <v>59.521122098264691</v>
      </c>
      <c r="BU60" s="15">
        <f>IF($B60="","",IFERROR(VLOOKUP(BU$4&amp;$C$1&amp;BR$1,ROCUP!$1:$1048576,$C60,0)*$D60,"-"))</f>
        <v>59.480567959687427</v>
      </c>
      <c r="BV60" s="15">
        <f>IF($B60="","",IFERROR(VLOOKUP(BV$4&amp;$C$1&amp;BR$1,ROCUP!$1:$1048576,$C60,0)*$D60,"-"))</f>
        <v>59.452983590716478</v>
      </c>
      <c r="BW60" s="15">
        <f>IF($B60="","",IFERROR(VLOOKUP(BW$4&amp;$C$1&amp;BR$1,ROCUP!$1:$1048576,$C60,0)*$D60,"-"))</f>
        <v>59.785300780970154</v>
      </c>
      <c r="BX60" s="15">
        <f>IF($B60="","",IFERROR(VLOOKUP(BX$4&amp;$C$1&amp;BR$1,ROCUP!$1:$1048576,$C60,0)*$D60,"-"))</f>
        <v>59.49531636268253</v>
      </c>
      <c r="BY60" s="15">
        <f>IF($B60="","",IFERROR(VLOOKUP(BY$4&amp;$C$1&amp;BR$1,ROCUP!$1:$1048576,$C60,0)*$D60,"-"))</f>
        <v>59.519240459181731</v>
      </c>
      <c r="BZ60" s="15">
        <f>IF($B60="","",IFERROR(VLOOKUP(BZ$4&amp;$C$1&amp;BR$1,ROCUP!$1:$1048576,$C60,0)*$D60,"-"))</f>
        <v>60.029187384578151</v>
      </c>
      <c r="CA60" s="15">
        <f>IF($B60="","",IFERROR(VLOOKUP(CA$4&amp;$C$1&amp;BR$1,ROCUP!$1:$1048576,$C60,0)*$D60,"-"))</f>
        <v>59.777059432694671</v>
      </c>
      <c r="CB60" s="15">
        <f>IF($B60="","",IFERROR(VLOOKUP(CB$4&amp;$C$1&amp;BR$1,ROCUP!$1:$1048576,$C60,0)*$D60,"-"))</f>
        <v>60.324942925102278</v>
      </c>
      <c r="CC60" s="15">
        <f>IF($B60="","",IFERROR(VLOOKUP(CC$4&amp;$C$1&amp;BR$1,ROCUP!$1:$1048576,$C60,0)*$D60,"-"))</f>
        <v>60.913210151700085</v>
      </c>
    </row>
    <row r="61" spans="1:81" ht="28.5" customHeight="1" x14ac:dyDescent="0.25">
      <c r="A61" s="64">
        <v>56</v>
      </c>
      <c r="B61" s="37" t="s">
        <v>37</v>
      </c>
      <c r="C61" s="41">
        <f>HLOOKUP($B61,ROCUP!$1:$2,2,0)</f>
        <v>20</v>
      </c>
      <c r="D61" s="41">
        <v>100</v>
      </c>
      <c r="E61" s="14"/>
      <c r="F61" s="14" t="s">
        <v>85</v>
      </c>
      <c r="G61" s="15">
        <f>IF($B61="","",IFERROR(VLOOKUP(G$4&amp;$C$1&amp;E$1,ROCUP!$1:$1048576,$C61,0)*$D61,"-"))</f>
        <v>18.042078002367241</v>
      </c>
      <c r="H61" s="15">
        <f>IF($B61="","",IFERROR(VLOOKUP(H$4&amp;$C$1&amp;E$1,ROCUP!$1:$1048576,$C61,0)*$D61,"-"))</f>
        <v>19.068288437967439</v>
      </c>
      <c r="I61" s="15">
        <f>IF($B61="","",IFERROR(VLOOKUP(I$4&amp;$C$1&amp;E$1,ROCUP!$1:$1048576,$C61,0)*$D61,"-"))</f>
        <v>20.193538082964192</v>
      </c>
      <c r="J61" s="15">
        <f>IF($B61="","",IFERROR(VLOOKUP(J$4&amp;$C$1&amp;E$1,ROCUP!$1:$1048576,$C61,0)*$D61,"-"))</f>
        <v>20.204152547110095</v>
      </c>
      <c r="K61" s="15">
        <f>IF($B61="","",IFERROR(VLOOKUP(K$4&amp;$C$1&amp;E$1,ROCUP!$1:$1048576,$C61,0)*$D61,"-"))</f>
        <v>21.092640032577666</v>
      </c>
      <c r="L61" s="15">
        <f>IF($B61="","",IFERROR(VLOOKUP(L$4&amp;$C$1&amp;E$1,ROCUP!$1:$1048576,$C61,0)*$D61,"-"))</f>
        <v>22.380446652261785</v>
      </c>
      <c r="M61" s="15">
        <f>IF($B61="","",IFERROR(VLOOKUP(M$4&amp;$C$1&amp;E$1,ROCUP!$1:$1048576,$C61,0)*$D61,"-"))</f>
        <v>21.689067578936427</v>
      </c>
      <c r="N61" s="15">
        <f>IF($B61="","",IFERROR(VLOOKUP(N$4&amp;$C$1&amp;E$1,ROCUP!$1:$1048576,$C61,0)*$D61,"-"))</f>
        <v>24.008854566806644</v>
      </c>
      <c r="O61" s="15">
        <f>IF($B61="","",IFERROR(VLOOKUP(O$4&amp;$C$1&amp;E$1,ROCUP!$1:$1048576,$C61,0)*$D61,"-"))</f>
        <v>23.914103326799857</v>
      </c>
      <c r="P61" s="15">
        <f>IF($B61="","",IFERROR(VLOOKUP(P$4&amp;$C$1&amp;E$1,ROCUP!$1:$1048576,$C61,0)*$D61,"-"))</f>
        <v>23.963718089979558</v>
      </c>
      <c r="Q61" s="58" t="s">
        <v>18</v>
      </c>
      <c r="R61" s="14"/>
      <c r="S61" s="14" t="s">
        <v>85</v>
      </c>
      <c r="T61" s="15">
        <f>IF($B61="","",IFERROR(VLOOKUP(T$4&amp;$C$1&amp;R$1,ROCUP!$1:$1048576,$C61,0)*$D61,"-"))</f>
        <v>18.317755498277389</v>
      </c>
      <c r="U61" s="15">
        <f>IF($B61="","",IFERROR(VLOOKUP(U$4&amp;$C$1&amp;R$1,ROCUP!$1:$1048576,$C61,0)*$D61,"-"))</f>
        <v>19.548700197427358</v>
      </c>
      <c r="V61" s="15">
        <f>IF($B61="","",IFERROR(VLOOKUP(V$4&amp;$C$1&amp;R$1,ROCUP!$1:$1048576,$C61,0)*$D61,"-"))</f>
        <v>20.956179377328695</v>
      </c>
      <c r="W61" s="15">
        <f>IF($B61="","",IFERROR(VLOOKUP(W$4&amp;$C$1&amp;R$1,ROCUP!$1:$1048576,$C61,0)*$D61,"-"))</f>
        <v>20.844859460110364</v>
      </c>
      <c r="X61" s="15">
        <f>IF($B61="","",IFERROR(VLOOKUP(X$4&amp;$C$1&amp;R$1,ROCUP!$1:$1048576,$C61,0)*$D61,"-"))</f>
        <v>21.370861370024425</v>
      </c>
      <c r="Y61" s="15">
        <f>IF($B61="","",IFERROR(VLOOKUP(Y$4&amp;$C$1&amp;R$1,ROCUP!$1:$1048576,$C61,0)*$D61,"-"))</f>
        <v>22.61154939072004</v>
      </c>
      <c r="Z61" s="15">
        <f>IF($B61="","",IFERROR(VLOOKUP(Z$4&amp;$C$1&amp;R$1,ROCUP!$1:$1048576,$C61,0)*$D61,"-"))</f>
        <v>22.172187348132553</v>
      </c>
      <c r="AA61" s="15">
        <f>IF($B61="","",IFERROR(VLOOKUP(AA$4&amp;$C$1&amp;R$1,ROCUP!$1:$1048576,$C61,0)*$D61,"-"))</f>
        <v>25.288831641673067</v>
      </c>
      <c r="AB61" s="15">
        <f>IF($B61="","",IFERROR(VLOOKUP(AB$4&amp;$C$1&amp;R$1,ROCUP!$1:$1048576,$C61,0)*$D61,"-"))</f>
        <v>24.494885192503496</v>
      </c>
      <c r="AC61" s="15">
        <f>IF($B61="","",IFERROR(VLOOKUP(AC$4&amp;$C$1&amp;R$1,ROCUP!$1:$1048576,$C61,0)*$D61,"-"))</f>
        <v>25.027328988919685</v>
      </c>
      <c r="AE61" s="14"/>
      <c r="AF61" s="14" t="s">
        <v>85</v>
      </c>
      <c r="AG61" s="15">
        <f>IF($B61="","",IFERROR(VLOOKUP(AG$4&amp;$C$1&amp;AE$1,ROCUP!$1:$1048576,$C61,0)*$D61,"-"))</f>
        <v>19.819007178104791</v>
      </c>
      <c r="AH61" s="15">
        <f>IF($B61="","",IFERROR(VLOOKUP(AH$4&amp;$C$1&amp;AE$1,ROCUP!$1:$1048576,$C61,0)*$D61,"-"))</f>
        <v>21.093651316965438</v>
      </c>
      <c r="AI61" s="15">
        <f>IF($B61="","",IFERROR(VLOOKUP(AI$4&amp;$C$1&amp;AE$1,ROCUP!$1:$1048576,$C61,0)*$D61,"-"))</f>
        <v>22.228252402485609</v>
      </c>
      <c r="AJ61" s="15">
        <f>IF($B61="","",IFERROR(VLOOKUP(AJ$4&amp;$C$1&amp;AE$1,ROCUP!$1:$1048576,$C61,0)*$D61,"-"))</f>
        <v>21.911208325651735</v>
      </c>
      <c r="AK61" s="15">
        <f>IF($B61="","",IFERROR(VLOOKUP(AK$4&amp;$C$1&amp;AE$1,ROCUP!$1:$1048576,$C61,0)*$D61,"-"))</f>
        <v>23.044041599133408</v>
      </c>
      <c r="AL61" s="15">
        <f>IF($B61="","",IFERROR(VLOOKUP(AL$4&amp;$C$1&amp;AE$1,ROCUP!$1:$1048576,$C61,0)*$D61,"-"))</f>
        <v>24.496691668623455</v>
      </c>
      <c r="AM61" s="15">
        <f>IF($B61="","",IFERROR(VLOOKUP(AM$4&amp;$C$1&amp;AE$1,ROCUP!$1:$1048576,$C61,0)*$D61,"-"))</f>
        <v>23.354760823253049</v>
      </c>
      <c r="AN61" s="15">
        <f>IF($B61="","",IFERROR(VLOOKUP(AN$4&amp;$C$1&amp;AE$1,ROCUP!$1:$1048576,$C61,0)*$D61,"-"))</f>
        <v>26.746134515393038</v>
      </c>
      <c r="AO61" s="15">
        <f>IF($B61="","",IFERROR(VLOOKUP(AO$4&amp;$C$1&amp;AE$1,ROCUP!$1:$1048576,$C61,0)*$D61,"-"))</f>
        <v>25.531844164020516</v>
      </c>
      <c r="AP61" s="15">
        <f>IF($B61="","",IFERROR(VLOOKUP(AP$4&amp;$C$1&amp;AE$1,ROCUP!$1:$1048576,$C61,0)*$D61,"-"))</f>
        <v>26.21031457263447</v>
      </c>
      <c r="AR61" s="14"/>
      <c r="AS61" s="14" t="s">
        <v>85</v>
      </c>
      <c r="AT61" s="15">
        <f>IF($B61="","",IFERROR(VLOOKUP(AT$4&amp;$C$1&amp;AR$1,ROCUP!$1:$1048576,$C61,0)*$D61,"-"))</f>
        <v>17.285363022704058</v>
      </c>
      <c r="AU61" s="15">
        <f>IF($B61="","",IFERROR(VLOOKUP(AU$4&amp;$C$1&amp;AR$1,ROCUP!$1:$1048576,$C61,0)*$D61,"-"))</f>
        <v>17.752908790428972</v>
      </c>
      <c r="AV61" s="15">
        <f>IF($B61="","",IFERROR(VLOOKUP(AV$4&amp;$C$1&amp;AR$1,ROCUP!$1:$1048576,$C61,0)*$D61,"-"))</f>
        <v>18.155862082553671</v>
      </c>
      <c r="AW61" s="15">
        <f>IF($B61="","",IFERROR(VLOOKUP(AW$4&amp;$C$1&amp;AR$1,ROCUP!$1:$1048576,$C61,0)*$D61,"-"))</f>
        <v>18.502853173005608</v>
      </c>
      <c r="AX61" s="15">
        <f>IF($B61="","",IFERROR(VLOOKUP(AX$4&amp;$C$1&amp;AR$1,ROCUP!$1:$1048576,$C61,0)*$D61,"-"))</f>
        <v>20.326452492711198</v>
      </c>
      <c r="AY61" s="15">
        <f>IF($B61="","",IFERROR(VLOOKUP(AY$4&amp;$C$1&amp;AR$1,ROCUP!$1:$1048576,$C61,0)*$D61,"-"))</f>
        <v>21.762132209391265</v>
      </c>
      <c r="AZ61" s="15">
        <f>IF($B61="","",IFERROR(VLOOKUP(AZ$4&amp;$C$1&amp;AR$1,ROCUP!$1:$1048576,$C61,0)*$D61,"-"))</f>
        <v>20.423391296507599</v>
      </c>
      <c r="BA61" s="15">
        <f>IF($B61="","",IFERROR(VLOOKUP(BA$4&amp;$C$1&amp;AR$1,ROCUP!$1:$1048576,$C61,0)*$D61,"-"))</f>
        <v>20.528022556143753</v>
      </c>
      <c r="BB61" s="15">
        <f>IF($B61="","",IFERROR(VLOOKUP(BB$4&amp;$C$1&amp;AR$1,ROCUP!$1:$1048576,$C61,0)*$D61,"-"))</f>
        <v>22.31649953175716</v>
      </c>
      <c r="BC61" s="15">
        <f>IF($B61="","",IFERROR(VLOOKUP(BC$4&amp;$C$1&amp;AR$1,ROCUP!$1:$1048576,$C61,0)*$D61,"-"))</f>
        <v>20.860071769438171</v>
      </c>
      <c r="BE61" s="14"/>
      <c r="BF61" s="14" t="s">
        <v>85</v>
      </c>
      <c r="BG61" s="15">
        <f>IF($B61="","",IFERROR(VLOOKUP(BG$4&amp;$C$1&amp;BE$1,ROCUP!$1:$1048576,$C61,0)*$D61,"-"))</f>
        <v>16.413702399514261</v>
      </c>
      <c r="BH61" s="15">
        <f>IF($B61="","",IFERROR(VLOOKUP(BH$4&amp;$C$1&amp;BE$1,ROCUP!$1:$1048576,$C61,0)*$D61,"-"))</f>
        <v>17.680231357157609</v>
      </c>
      <c r="BI61" s="15">
        <f>IF($B61="","",IFERROR(VLOOKUP(BI$4&amp;$C$1&amp;BE$1,ROCUP!$1:$1048576,$C61,0)*$D61,"-"))</f>
        <v>19.40207816939143</v>
      </c>
      <c r="BJ61" s="15">
        <f>IF($B61="","",IFERROR(VLOOKUP(BJ$4&amp;$C$1&amp;BE$1,ROCUP!$1:$1048576,$C61,0)*$D61,"-"))</f>
        <v>19.452448807641606</v>
      </c>
      <c r="BK61" s="15">
        <f>IF($B61="","",IFERROR(VLOOKUP(BK$4&amp;$C$1&amp;BE$1,ROCUP!$1:$1048576,$C61,0)*$D61,"-"))</f>
        <v>19.282104594148709</v>
      </c>
      <c r="BL61" s="15">
        <f>IF($B61="","",IFERROR(VLOOKUP(BL$4&amp;$C$1&amp;BE$1,ROCUP!$1:$1048576,$C61,0)*$D61,"-"))</f>
        <v>20.176848285390729</v>
      </c>
      <c r="BM61" s="15">
        <f>IF($B61="","",IFERROR(VLOOKUP(BM$4&amp;$C$1&amp;BE$1,ROCUP!$1:$1048576,$C61,0)*$D61,"-"))</f>
        <v>20.706536952847337</v>
      </c>
      <c r="BN61" s="15">
        <f>IF($B61="","",IFERROR(VLOOKUP(BN$4&amp;$C$1&amp;BE$1,ROCUP!$1:$1048576,$C61,0)*$D61,"-"))</f>
        <v>23.586349785417397</v>
      </c>
      <c r="BO61" s="15">
        <f>IF($B61="","",IFERROR(VLOOKUP(BO$4&amp;$C$1&amp;BE$1,ROCUP!$1:$1048576,$C61,0)*$D61,"-"))</f>
        <v>23.246081853666706</v>
      </c>
      <c r="BP61" s="15">
        <f>IF($B61="","",IFERROR(VLOOKUP(BP$4&amp;$C$1&amp;BE$1,ROCUP!$1:$1048576,$C61,0)*$D61,"-"))</f>
        <v>23.540338684056859</v>
      </c>
      <c r="BR61" s="14"/>
      <c r="BS61" s="14" t="s">
        <v>85</v>
      </c>
      <c r="BT61" s="15">
        <f>IF($B61="","",IFERROR(VLOOKUP(BT$4&amp;$C$1&amp;BR$1,ROCUP!$1:$1048576,$C61,0)*$D61,"-"))</f>
        <v>17.508648557899733</v>
      </c>
      <c r="BU61" s="15">
        <f>IF($B61="","",IFERROR(VLOOKUP(BU$4&amp;$C$1&amp;BR$1,ROCUP!$1:$1048576,$C61,0)*$D61,"-"))</f>
        <v>17.857397738788745</v>
      </c>
      <c r="BV61" s="15">
        <f>IF($B61="","",IFERROR(VLOOKUP(BV$4&amp;$C$1&amp;BR$1,ROCUP!$1:$1048576,$C61,0)*$D61,"-"))</f>
        <v>18.358733808220268</v>
      </c>
      <c r="BW61" s="15">
        <f>IF($B61="","",IFERROR(VLOOKUP(BW$4&amp;$C$1&amp;BR$1,ROCUP!$1:$1048576,$C61,0)*$D61,"-"))</f>
        <v>18.344101274993303</v>
      </c>
      <c r="BX61" s="15">
        <f>IF($B61="","",IFERROR(VLOOKUP(BX$4&amp;$C$1&amp;BR$1,ROCUP!$1:$1048576,$C61,0)*$D61,"-"))</f>
        <v>18.902403322084687</v>
      </c>
      <c r="BY61" s="15">
        <f>IF($B61="","",IFERROR(VLOOKUP(BY$4&amp;$C$1&amp;BR$1,ROCUP!$1:$1048576,$C61,0)*$D61,"-"))</f>
        <v>19.726051485417223</v>
      </c>
      <c r="BZ61" s="15">
        <f>IF($B61="","",IFERROR(VLOOKUP(BZ$4&amp;$C$1&amp;BR$1,ROCUP!$1:$1048576,$C61,0)*$D61,"-"))</f>
        <v>19.800475993001804</v>
      </c>
      <c r="CA61" s="15">
        <f>IF($B61="","",IFERROR(VLOOKUP(CA$4&amp;$C$1&amp;BR$1,ROCUP!$1:$1048576,$C61,0)*$D61,"-"))</f>
        <v>20.627860619547882</v>
      </c>
      <c r="CB61" s="15">
        <f>IF($B61="","",IFERROR(VLOOKUP(CB$4&amp;$C$1&amp;BR$1,ROCUP!$1:$1048576,$C61,0)*$D61,"-"))</f>
        <v>20.873492175418917</v>
      </c>
      <c r="CC61" s="15">
        <f>IF($B61="","",IFERROR(VLOOKUP(CC$4&amp;$C$1&amp;BR$1,ROCUP!$1:$1048576,$C61,0)*$D61,"-"))</f>
        <v>21.271852388844398</v>
      </c>
    </row>
    <row r="62" spans="1:81" ht="28.5" customHeight="1" x14ac:dyDescent="0.25">
      <c r="A62" s="64">
        <v>57</v>
      </c>
      <c r="B62" s="37" t="s">
        <v>42</v>
      </c>
      <c r="C62" s="41">
        <f>HLOOKUP($B62,ROCUP!$1:$2,2,0)</f>
        <v>9</v>
      </c>
      <c r="D62" s="41">
        <v>100</v>
      </c>
      <c r="E62" s="14"/>
      <c r="F62" s="14" t="s">
        <v>86</v>
      </c>
      <c r="G62" s="15">
        <f>IF($B62="","",IFERROR(VLOOKUP(G$4&amp;$C$1&amp;E$1,ROCUP!$1:$1048576,$C62,0)*$D62,"-"))</f>
        <v>41.177852486647218</v>
      </c>
      <c r="H62" s="15">
        <f>IF($B62="","",IFERROR(VLOOKUP(H$4&amp;$C$1&amp;E$1,ROCUP!$1:$1048576,$C62,0)*$D62,"-"))</f>
        <v>40.193715326172395</v>
      </c>
      <c r="I62" s="15">
        <f>IF($B62="","",IFERROR(VLOOKUP(I$4&amp;$C$1&amp;E$1,ROCUP!$1:$1048576,$C62,0)*$D62,"-"))</f>
        <v>38.119206736990776</v>
      </c>
      <c r="J62" s="15">
        <f>IF($B62="","",IFERROR(VLOOKUP(J$4&amp;$C$1&amp;E$1,ROCUP!$1:$1048576,$C62,0)*$D62,"-"))</f>
        <v>36.534029705079412</v>
      </c>
      <c r="K62" s="15">
        <f>IF($B62="","",IFERROR(VLOOKUP(K$4&amp;$C$1&amp;E$1,ROCUP!$1:$1048576,$C62,0)*$D62,"-"))</f>
        <v>35.028817721721289</v>
      </c>
      <c r="L62" s="15">
        <f>IF($B62="","",IFERROR(VLOOKUP(L$4&amp;$C$1&amp;E$1,ROCUP!$1:$1048576,$C62,0)*$D62,"-"))</f>
        <v>32.689969242160359</v>
      </c>
      <c r="M62" s="15">
        <f>IF($B62="","",IFERROR(VLOOKUP(M$4&amp;$C$1&amp;E$1,ROCUP!$1:$1048576,$C62,0)*$D62,"-"))</f>
        <v>30.857659262491282</v>
      </c>
      <c r="N62" s="15">
        <f>IF($B62="","",IFERROR(VLOOKUP(N$4&amp;$C$1&amp;E$1,ROCUP!$1:$1048576,$C62,0)*$D62,"-"))</f>
        <v>30.343936326238797</v>
      </c>
      <c r="O62" s="15">
        <f>IF($B62="","",IFERROR(VLOOKUP(O$4&amp;$C$1&amp;E$1,ROCUP!$1:$1048576,$C62,0)*$D62,"-"))</f>
        <v>29.505968814640752</v>
      </c>
      <c r="P62" s="15">
        <f>IF($B62="","",IFERROR(VLOOKUP(P$4&amp;$C$1&amp;E$1,ROCUP!$1:$1048576,$C62,0)*$D62,"-"))</f>
        <v>27.369533226279941</v>
      </c>
      <c r="Q62" s="58" t="s">
        <v>18</v>
      </c>
      <c r="R62" s="14"/>
      <c r="S62" s="14" t="s">
        <v>86</v>
      </c>
      <c r="T62" s="15">
        <f>IF($B62="","",IFERROR(VLOOKUP(T$4&amp;$C$1&amp;R$1,ROCUP!$1:$1048576,$C62,0)*$D62,"-"))</f>
        <v>37.053810312219241</v>
      </c>
      <c r="U62" s="15">
        <f>IF($B62="","",IFERROR(VLOOKUP(U$4&amp;$C$1&amp;R$1,ROCUP!$1:$1048576,$C62,0)*$D62,"-"))</f>
        <v>35.685175446593405</v>
      </c>
      <c r="V62" s="15">
        <f>IF($B62="","",IFERROR(VLOOKUP(V$4&amp;$C$1&amp;R$1,ROCUP!$1:$1048576,$C62,0)*$D62,"-"))</f>
        <v>33.21276073065782</v>
      </c>
      <c r="W62" s="15">
        <f>IF($B62="","",IFERROR(VLOOKUP(W$4&amp;$C$1&amp;R$1,ROCUP!$1:$1048576,$C62,0)*$D62,"-"))</f>
        <v>32.773451790131148</v>
      </c>
      <c r="X62" s="15">
        <f>IF($B62="","",IFERROR(VLOOKUP(X$4&amp;$C$1&amp;R$1,ROCUP!$1:$1048576,$C62,0)*$D62,"-"))</f>
        <v>30.440882223948083</v>
      </c>
      <c r="Y62" s="15">
        <f>IF($B62="","",IFERROR(VLOOKUP(Y$4&amp;$C$1&amp;R$1,ROCUP!$1:$1048576,$C62,0)*$D62,"-"))</f>
        <v>28.37305038209692</v>
      </c>
      <c r="Z62" s="15">
        <f>IF($B62="","",IFERROR(VLOOKUP(Z$4&amp;$C$1&amp;R$1,ROCUP!$1:$1048576,$C62,0)*$D62,"-"))</f>
        <v>26.124672084990586</v>
      </c>
      <c r="AA62" s="15">
        <f>IF($B62="","",IFERROR(VLOOKUP(AA$4&amp;$C$1&amp;R$1,ROCUP!$1:$1048576,$C62,0)*$D62,"-"))</f>
        <v>26.970472804654705</v>
      </c>
      <c r="AB62" s="15">
        <f>IF($B62="","",IFERROR(VLOOKUP(AB$4&amp;$C$1&amp;R$1,ROCUP!$1:$1048576,$C62,0)*$D62,"-"))</f>
        <v>26.213430117893171</v>
      </c>
      <c r="AC62" s="15">
        <f>IF($B62="","",IFERROR(VLOOKUP(AC$4&amp;$C$1&amp;R$1,ROCUP!$1:$1048576,$C62,0)*$D62,"-"))</f>
        <v>24.169663718645843</v>
      </c>
      <c r="AE62" s="14"/>
      <c r="AF62" s="14" t="s">
        <v>86</v>
      </c>
      <c r="AG62" s="15">
        <f>IF($B62="","",IFERROR(VLOOKUP(AG$4&amp;$C$1&amp;AE$1,ROCUP!$1:$1048576,$C62,0)*$D62,"-"))</f>
        <v>29.073167399633149</v>
      </c>
      <c r="AH62" s="15">
        <f>IF($B62="","",IFERROR(VLOOKUP(AH$4&amp;$C$1&amp;AE$1,ROCUP!$1:$1048576,$C62,0)*$D62,"-"))</f>
        <v>28.51554707041387</v>
      </c>
      <c r="AI62" s="15">
        <f>IF($B62="","",IFERROR(VLOOKUP(AI$4&amp;$C$1&amp;AE$1,ROCUP!$1:$1048576,$C62,0)*$D62,"-"))</f>
        <v>27.629856233841508</v>
      </c>
      <c r="AJ62" s="15">
        <f>IF($B62="","",IFERROR(VLOOKUP(AJ$4&amp;$C$1&amp;AE$1,ROCUP!$1:$1048576,$C62,0)*$D62,"-"))</f>
        <v>26.028826004661109</v>
      </c>
      <c r="AK62" s="15">
        <f>IF($B62="","",IFERROR(VLOOKUP(AK$4&amp;$C$1&amp;AE$1,ROCUP!$1:$1048576,$C62,0)*$D62,"-"))</f>
        <v>23.499985775989945</v>
      </c>
      <c r="AL62" s="15">
        <f>IF($B62="","",IFERROR(VLOOKUP(AL$4&amp;$C$1&amp;AE$1,ROCUP!$1:$1048576,$C62,0)*$D62,"-"))</f>
        <v>23.832187755165744</v>
      </c>
      <c r="AM62" s="15">
        <f>IF($B62="","",IFERROR(VLOOKUP(AM$4&amp;$C$1&amp;AE$1,ROCUP!$1:$1048576,$C62,0)*$D62,"-"))</f>
        <v>19.874494258464349</v>
      </c>
      <c r="AN62" s="15">
        <f>IF($B62="","",IFERROR(VLOOKUP(AN$4&amp;$C$1&amp;AE$1,ROCUP!$1:$1048576,$C62,0)*$D62,"-"))</f>
        <v>21.817367708156922</v>
      </c>
      <c r="AO62" s="15">
        <f>IF($B62="","",IFERROR(VLOOKUP(AO$4&amp;$C$1&amp;AE$1,ROCUP!$1:$1048576,$C62,0)*$D62,"-"))</f>
        <v>20.152361077708019</v>
      </c>
      <c r="AP62" s="15">
        <f>IF($B62="","",IFERROR(VLOOKUP(AP$4&amp;$C$1&amp;AE$1,ROCUP!$1:$1048576,$C62,0)*$D62,"-"))</f>
        <v>18.331412302222592</v>
      </c>
      <c r="AR62" s="14"/>
      <c r="AS62" s="14" t="s">
        <v>86</v>
      </c>
      <c r="AT62" s="15">
        <f>IF($B62="","",IFERROR(VLOOKUP(AT$4&amp;$C$1&amp;AR$1,ROCUP!$1:$1048576,$C62,0)*$D62,"-"))</f>
        <v>52.484452715234887</v>
      </c>
      <c r="AU62" s="15">
        <f>IF($B62="","",IFERROR(VLOOKUP(AU$4&amp;$C$1&amp;AR$1,ROCUP!$1:$1048576,$C62,0)*$D62,"-"))</f>
        <v>52.529921368596021</v>
      </c>
      <c r="AV62" s="15">
        <f>IF($B62="","",IFERROR(VLOOKUP(AV$4&amp;$C$1&amp;AR$1,ROCUP!$1:$1048576,$C62,0)*$D62,"-"))</f>
        <v>51.228382058681476</v>
      </c>
      <c r="AW62" s="15">
        <f>IF($B62="","",IFERROR(VLOOKUP(AW$4&amp;$C$1&amp;AR$1,ROCUP!$1:$1048576,$C62,0)*$D62,"-"))</f>
        <v>46.519670133107574</v>
      </c>
      <c r="AX62" s="15">
        <f>IF($B62="","",IFERROR(VLOOKUP(AX$4&amp;$C$1&amp;AR$1,ROCUP!$1:$1048576,$C62,0)*$D62,"-"))</f>
        <v>47.663431027674569</v>
      </c>
      <c r="AY62" s="15">
        <f>IF($B62="","",IFERROR(VLOOKUP(AY$4&amp;$C$1&amp;AR$1,ROCUP!$1:$1048576,$C62,0)*$D62,"-"))</f>
        <v>44.239868207808044</v>
      </c>
      <c r="AZ62" s="15">
        <f>IF($B62="","",IFERROR(VLOOKUP(AZ$4&amp;$C$1&amp;AR$1,ROCUP!$1:$1048576,$C62,0)*$D62,"-"))</f>
        <v>43.257130361697257</v>
      </c>
      <c r="BA62" s="15">
        <f>IF($B62="","",IFERROR(VLOOKUP(BA$4&amp;$C$1&amp;AR$1,ROCUP!$1:$1048576,$C62,0)*$D62,"-"))</f>
        <v>39.517897362969784</v>
      </c>
      <c r="BB62" s="15">
        <f>IF($B62="","",IFERROR(VLOOKUP(BB$4&amp;$C$1&amp;AR$1,ROCUP!$1:$1048576,$C62,0)*$D62,"-"))</f>
        <v>38.563022121351622</v>
      </c>
      <c r="BC62" s="15">
        <f>IF($B62="","",IFERROR(VLOOKUP(BC$4&amp;$C$1&amp;AR$1,ROCUP!$1:$1048576,$C62,0)*$D62,"-"))</f>
        <v>36.706841854348269</v>
      </c>
      <c r="BE62" s="14"/>
      <c r="BF62" s="14" t="s">
        <v>86</v>
      </c>
      <c r="BG62" s="15">
        <f>IF($B62="","",IFERROR(VLOOKUP(BG$4&amp;$C$1&amp;BE$1,ROCUP!$1:$1048576,$C62,0)*$D62,"-"))</f>
        <v>47.192407251150698</v>
      </c>
      <c r="BH62" s="15">
        <f>IF($B62="","",IFERROR(VLOOKUP(BH$4&amp;$C$1&amp;BE$1,ROCUP!$1:$1048576,$C62,0)*$D62,"-"))</f>
        <v>44.359611631439336</v>
      </c>
      <c r="BI62" s="15">
        <f>IF($B62="","",IFERROR(VLOOKUP(BI$4&amp;$C$1&amp;BE$1,ROCUP!$1:$1048576,$C62,0)*$D62,"-"))</f>
        <v>40.026251778066467</v>
      </c>
      <c r="BJ62" s="15">
        <f>IF($B62="","",IFERROR(VLOOKUP(BJ$4&amp;$C$1&amp;BE$1,ROCUP!$1:$1048576,$C62,0)*$D62,"-"))</f>
        <v>41.580408963416183</v>
      </c>
      <c r="BK62" s="15">
        <f>IF($B62="","",IFERROR(VLOOKUP(BK$4&amp;$C$1&amp;BE$1,ROCUP!$1:$1048576,$C62,0)*$D62,"-"))</f>
        <v>39.105725517037172</v>
      </c>
      <c r="BL62" s="15">
        <f>IF($B62="","",IFERROR(VLOOKUP(BL$4&amp;$C$1&amp;BE$1,ROCUP!$1:$1048576,$C62,0)*$D62,"-"))</f>
        <v>34.237670462250009</v>
      </c>
      <c r="BM62" s="15">
        <f>IF($B62="","",IFERROR(VLOOKUP(BM$4&amp;$C$1&amp;BE$1,ROCUP!$1:$1048576,$C62,0)*$D62,"-"))</f>
        <v>33.870977743603191</v>
      </c>
      <c r="BN62" s="15">
        <f>IF($B62="","",IFERROR(VLOOKUP(BN$4&amp;$C$1&amp;BE$1,ROCUP!$1:$1048576,$C62,0)*$D62,"-"))</f>
        <v>32.990544601927454</v>
      </c>
      <c r="BO62" s="15">
        <f>IF($B62="","",IFERROR(VLOOKUP(BO$4&amp;$C$1&amp;BE$1,ROCUP!$1:$1048576,$C62,0)*$D62,"-"))</f>
        <v>33.512738443689607</v>
      </c>
      <c r="BP62" s="15">
        <f>IF($B62="","",IFERROR(VLOOKUP(BP$4&amp;$C$1&amp;BE$1,ROCUP!$1:$1048576,$C62,0)*$D62,"-"))</f>
        <v>31.508234342906377</v>
      </c>
      <c r="BR62" s="14"/>
      <c r="BS62" s="14" t="s">
        <v>86</v>
      </c>
      <c r="BT62" s="15">
        <f>IF($B62="","",IFERROR(VLOOKUP(BT$4&amp;$C$1&amp;BR$1,ROCUP!$1:$1048576,$C62,0)*$D62,"-"))</f>
        <v>53.96820876247682</v>
      </c>
      <c r="BU62" s="15">
        <f>IF($B62="","",IFERROR(VLOOKUP(BU$4&amp;$C$1&amp;BR$1,ROCUP!$1:$1048576,$C62,0)*$D62,"-"))</f>
        <v>52.237702628946757</v>
      </c>
      <c r="BV62" s="15">
        <f>IF($B62="","",IFERROR(VLOOKUP(BV$4&amp;$C$1&amp;BR$1,ROCUP!$1:$1048576,$C62,0)*$D62,"-"))</f>
        <v>50.014742654515352</v>
      </c>
      <c r="BW62" s="15">
        <f>IF($B62="","",IFERROR(VLOOKUP(BW$4&amp;$C$1&amp;BR$1,ROCUP!$1:$1048576,$C62,0)*$D62,"-"))</f>
        <v>47.932405856191551</v>
      </c>
      <c r="BX62" s="15">
        <f>IF($B62="","",IFERROR(VLOOKUP(BX$4&amp;$C$1&amp;BR$1,ROCUP!$1:$1048576,$C62,0)*$D62,"-"))</f>
        <v>46.60118640454354</v>
      </c>
      <c r="BY62" s="15">
        <f>IF($B62="","",IFERROR(VLOOKUP(BY$4&amp;$C$1&amp;BR$1,ROCUP!$1:$1048576,$C62,0)*$D62,"-"))</f>
        <v>44.398568914821055</v>
      </c>
      <c r="BZ62" s="15">
        <f>IF($B62="","",IFERROR(VLOOKUP(BZ$4&amp;$C$1&amp;BR$1,ROCUP!$1:$1048576,$C62,0)*$D62,"-"))</f>
        <v>42.34110265052572</v>
      </c>
      <c r="CA62" s="15">
        <f>IF($B62="","",IFERROR(VLOOKUP(CA$4&amp;$C$1&amp;BR$1,ROCUP!$1:$1048576,$C62,0)*$D62,"-"))</f>
        <v>40.214911661991685</v>
      </c>
      <c r="CB62" s="15">
        <f>IF($B62="","",IFERROR(VLOOKUP(CB$4&amp;$C$1&amp;BR$1,ROCUP!$1:$1048576,$C62,0)*$D62,"-"))</f>
        <v>38.980867733942361</v>
      </c>
      <c r="CC62" s="15">
        <f>IF($B62="","",IFERROR(VLOOKUP(CC$4&amp;$C$1&amp;BR$1,ROCUP!$1:$1048576,$C62,0)*$D62,"-"))</f>
        <v>35.067134970176703</v>
      </c>
    </row>
    <row r="63" spans="1:81" ht="28.5" customHeight="1" x14ac:dyDescent="0.25">
      <c r="A63" s="64">
        <v>58</v>
      </c>
      <c r="B63" s="37" t="s">
        <v>43</v>
      </c>
      <c r="C63" s="41">
        <f>HLOOKUP($B63,ROCUP!$1:$2,2,0)</f>
        <v>10</v>
      </c>
      <c r="D63" s="41">
        <v>100</v>
      </c>
      <c r="E63" s="14"/>
      <c r="F63" s="14" t="s">
        <v>87</v>
      </c>
      <c r="G63" s="15">
        <f>IF($B63="","",IFERROR(VLOOKUP(G$4&amp;$C$1&amp;E$1,ROCUP!$1:$1048576,$C63,0)*$D63,"-"))</f>
        <v>13.452967102086447</v>
      </c>
      <c r="H63" s="15">
        <f>IF($B63="","",IFERROR(VLOOKUP(H$4&amp;$C$1&amp;E$1,ROCUP!$1:$1048576,$C63,0)*$D63,"-"))</f>
        <v>13.013864193083059</v>
      </c>
      <c r="I63" s="15">
        <f>IF($B63="","",IFERROR(VLOOKUP(I$4&amp;$C$1&amp;E$1,ROCUP!$1:$1048576,$C63,0)*$D63,"-"))</f>
        <v>13.1786405090168</v>
      </c>
      <c r="J63" s="15">
        <f>IF($B63="","",IFERROR(VLOOKUP(J$4&amp;$C$1&amp;E$1,ROCUP!$1:$1048576,$C63,0)*$D63,"-"))</f>
        <v>12.823538654221817</v>
      </c>
      <c r="K63" s="15">
        <f>IF($B63="","",IFERROR(VLOOKUP(K$4&amp;$C$1&amp;E$1,ROCUP!$1:$1048576,$C63,0)*$D63,"-"))</f>
        <v>12.703409142724887</v>
      </c>
      <c r="L63" s="15">
        <f>IF($B63="","",IFERROR(VLOOKUP(L$4&amp;$C$1&amp;E$1,ROCUP!$1:$1048576,$C63,0)*$D63,"-"))</f>
        <v>11.653300821450857</v>
      </c>
      <c r="M63" s="15">
        <f>IF($B63="","",IFERROR(VLOOKUP(M$4&amp;$C$1&amp;E$1,ROCUP!$1:$1048576,$C63,0)*$D63,"-"))</f>
        <v>12.547431142085069</v>
      </c>
      <c r="N63" s="15">
        <f>IF($B63="","",IFERROR(VLOOKUP(N$4&amp;$C$1&amp;E$1,ROCUP!$1:$1048576,$C63,0)*$D63,"-"))</f>
        <v>11.999730926367477</v>
      </c>
      <c r="O63" s="15">
        <f>IF($B63="","",IFERROR(VLOOKUP(O$4&amp;$C$1&amp;E$1,ROCUP!$1:$1048576,$C63,0)*$D63,"-"))</f>
        <v>11.478641292255745</v>
      </c>
      <c r="P63" s="15">
        <f>IF($B63="","",IFERROR(VLOOKUP(P$4&amp;$C$1&amp;E$1,ROCUP!$1:$1048576,$C63,0)*$D63,"-"))</f>
        <v>11.983381705889558</v>
      </c>
      <c r="Q63" s="58" t="s">
        <v>18</v>
      </c>
      <c r="R63" s="14"/>
      <c r="S63" s="14" t="s">
        <v>87</v>
      </c>
      <c r="T63" s="15">
        <f>IF($B63="","",IFERROR(VLOOKUP(T$4&amp;$C$1&amp;R$1,ROCUP!$1:$1048576,$C63,0)*$D63,"-"))</f>
        <v>14.236296284971441</v>
      </c>
      <c r="U63" s="15">
        <f>IF($B63="","",IFERROR(VLOOKUP(U$4&amp;$C$1&amp;R$1,ROCUP!$1:$1048576,$C63,0)*$D63,"-"))</f>
        <v>13.489108414556695</v>
      </c>
      <c r="V63" s="15">
        <f>IF($B63="","",IFERROR(VLOOKUP(V$4&amp;$C$1&amp;R$1,ROCUP!$1:$1048576,$C63,0)*$D63,"-"))</f>
        <v>13.940349981727479</v>
      </c>
      <c r="W63" s="15">
        <f>IF($B63="","",IFERROR(VLOOKUP(W$4&amp;$C$1&amp;R$1,ROCUP!$1:$1048576,$C63,0)*$D63,"-"))</f>
        <v>12.848526468617983</v>
      </c>
      <c r="X63" s="15">
        <f>IF($B63="","",IFERROR(VLOOKUP(X$4&amp;$C$1&amp;R$1,ROCUP!$1:$1048576,$C63,0)*$D63,"-"))</f>
        <v>13.250939206073935</v>
      </c>
      <c r="Y63" s="15">
        <f>IF($B63="","",IFERROR(VLOOKUP(Y$4&amp;$C$1&amp;R$1,ROCUP!$1:$1048576,$C63,0)*$D63,"-"))</f>
        <v>12.085401950447549</v>
      </c>
      <c r="Z63" s="15">
        <f>IF($B63="","",IFERROR(VLOOKUP(Z$4&amp;$C$1&amp;R$1,ROCUP!$1:$1048576,$C63,0)*$D63,"-"))</f>
        <v>12.988114459274255</v>
      </c>
      <c r="AA63" s="15">
        <f>IF($B63="","",IFERROR(VLOOKUP(AA$4&amp;$C$1&amp;R$1,ROCUP!$1:$1048576,$C63,0)*$D63,"-"))</f>
        <v>12.21853154845952</v>
      </c>
      <c r="AB63" s="15">
        <f>IF($B63="","",IFERROR(VLOOKUP(AB$4&amp;$C$1&amp;R$1,ROCUP!$1:$1048576,$C63,0)*$D63,"-"))</f>
        <v>11.556622043914066</v>
      </c>
      <c r="AC63" s="15">
        <f>IF($B63="","",IFERROR(VLOOKUP(AC$4&amp;$C$1&amp;R$1,ROCUP!$1:$1048576,$C63,0)*$D63,"-"))</f>
        <v>12.452140345620794</v>
      </c>
      <c r="AE63" s="14"/>
      <c r="AF63" s="14" t="s">
        <v>87</v>
      </c>
      <c r="AG63" s="15">
        <f>IF($B63="","",IFERROR(VLOOKUP(AG$4&amp;$C$1&amp;AE$1,ROCUP!$1:$1048576,$C63,0)*$D63,"-"))</f>
        <v>13.258529901617081</v>
      </c>
      <c r="AH63" s="15">
        <f>IF($B63="","",IFERROR(VLOOKUP(AH$4&amp;$C$1&amp;AE$1,ROCUP!$1:$1048576,$C63,0)*$D63,"-"))</f>
        <v>12.834311094013657</v>
      </c>
      <c r="AI63" s="15">
        <f>IF($B63="","",IFERROR(VLOOKUP(AI$4&amp;$C$1&amp;AE$1,ROCUP!$1:$1048576,$C63,0)*$D63,"-"))</f>
        <v>12.760924601338322</v>
      </c>
      <c r="AJ63" s="15">
        <f>IF($B63="","",IFERROR(VLOOKUP(AJ$4&amp;$C$1&amp;AE$1,ROCUP!$1:$1048576,$C63,0)*$D63,"-"))</f>
        <v>11.15610303207027</v>
      </c>
      <c r="AK63" s="15">
        <f>IF($B63="","",IFERROR(VLOOKUP(AK$4&amp;$C$1&amp;AE$1,ROCUP!$1:$1048576,$C63,0)*$D63,"-"))</f>
        <v>12.708432547342863</v>
      </c>
      <c r="AL63" s="15">
        <f>IF($B63="","",IFERROR(VLOOKUP(AL$4&amp;$C$1&amp;AE$1,ROCUP!$1:$1048576,$C63,0)*$D63,"-"))</f>
        <v>10.422609449476917</v>
      </c>
      <c r="AM63" s="15">
        <f>IF($B63="","",IFERROR(VLOOKUP(AM$4&amp;$C$1&amp;AE$1,ROCUP!$1:$1048576,$C63,0)*$D63,"-"))</f>
        <v>11.655186930934674</v>
      </c>
      <c r="AN63" s="15">
        <f>IF($B63="","",IFERROR(VLOOKUP(AN$4&amp;$C$1&amp;AE$1,ROCUP!$1:$1048576,$C63,0)*$D63,"-"))</f>
        <v>10.355014128825294</v>
      </c>
      <c r="AO63" s="15">
        <f>IF($B63="","",IFERROR(VLOOKUP(AO$4&amp;$C$1&amp;AE$1,ROCUP!$1:$1048576,$C63,0)*$D63,"-"))</f>
        <v>10.332066145250488</v>
      </c>
      <c r="AP63" s="15">
        <f>IF($B63="","",IFERROR(VLOOKUP(AP$4&amp;$C$1&amp;AE$1,ROCUP!$1:$1048576,$C63,0)*$D63,"-"))</f>
        <v>10.607112969623884</v>
      </c>
      <c r="AR63" s="14"/>
      <c r="AS63" s="14" t="s">
        <v>87</v>
      </c>
      <c r="AT63" s="15">
        <f>IF($B63="","",IFERROR(VLOOKUP(AT$4&amp;$C$1&amp;AR$1,ROCUP!$1:$1048576,$C63,0)*$D63,"-"))</f>
        <v>11.305367842994151</v>
      </c>
      <c r="AU63" s="15">
        <f>IF($B63="","",IFERROR(VLOOKUP(AU$4&amp;$C$1&amp;AR$1,ROCUP!$1:$1048576,$C63,0)*$D63,"-"))</f>
        <v>11.713507360680488</v>
      </c>
      <c r="AV63" s="15">
        <f>IF($B63="","",IFERROR(VLOOKUP(AV$4&amp;$C$1&amp;AR$1,ROCUP!$1:$1048576,$C63,0)*$D63,"-"))</f>
        <v>11.143484510343155</v>
      </c>
      <c r="AW63" s="15">
        <f>IF($B63="","",IFERROR(VLOOKUP(AW$4&amp;$C$1&amp;AR$1,ROCUP!$1:$1048576,$C63,0)*$D63,"-"))</f>
        <v>12.75718732863152</v>
      </c>
      <c r="AX63" s="15">
        <f>IF($B63="","",IFERROR(VLOOKUP(AX$4&amp;$C$1&amp;AR$1,ROCUP!$1:$1048576,$C63,0)*$D63,"-"))</f>
        <v>11.195578305269347</v>
      </c>
      <c r="AY63" s="15">
        <f>IF($B63="","",IFERROR(VLOOKUP(AY$4&amp;$C$1&amp;AR$1,ROCUP!$1:$1048576,$C63,0)*$D63,"-"))</f>
        <v>10.497215996919143</v>
      </c>
      <c r="AZ63" s="15">
        <f>IF($B63="","",IFERROR(VLOOKUP(AZ$4&amp;$C$1&amp;AR$1,ROCUP!$1:$1048576,$C63,0)*$D63,"-"))</f>
        <v>11.392929798543511</v>
      </c>
      <c r="BA63" s="15">
        <f>IF($B63="","",IFERROR(VLOOKUP(BA$4&amp;$C$1&amp;AR$1,ROCUP!$1:$1048576,$C63,0)*$D63,"-"))</f>
        <v>11.404713855916878</v>
      </c>
      <c r="BB63" s="15">
        <f>IF($B63="","",IFERROR(VLOOKUP(BB$4&amp;$C$1&amp;AR$1,ROCUP!$1:$1048576,$C63,0)*$D63,"-"))</f>
        <v>11.264133312329953</v>
      </c>
      <c r="BC63" s="15">
        <f>IF($B63="","",IFERROR(VLOOKUP(BC$4&amp;$C$1&amp;AR$1,ROCUP!$1:$1048576,$C63,0)*$D63,"-"))</f>
        <v>10.615530897973255</v>
      </c>
      <c r="BE63" s="14"/>
      <c r="BF63" s="14" t="s">
        <v>87</v>
      </c>
      <c r="BG63" s="15">
        <f>IF($B63="","",IFERROR(VLOOKUP(BG$4&amp;$C$1&amp;BE$1,ROCUP!$1:$1048576,$C63,0)*$D63,"-"))</f>
        <v>15.47844925057184</v>
      </c>
      <c r="BH63" s="15">
        <f>IF($B63="","",IFERROR(VLOOKUP(BH$4&amp;$C$1&amp;BE$1,ROCUP!$1:$1048576,$C63,0)*$D63,"-"))</f>
        <v>14.281338816613513</v>
      </c>
      <c r="BI63" s="15">
        <f>IF($B63="","",IFERROR(VLOOKUP(BI$4&amp;$C$1&amp;BE$1,ROCUP!$1:$1048576,$C63,0)*$D63,"-"))</f>
        <v>15.379744883601699</v>
      </c>
      <c r="BJ63" s="15">
        <f>IF($B63="","",IFERROR(VLOOKUP(BJ$4&amp;$C$1&amp;BE$1,ROCUP!$1:$1048576,$C63,0)*$D63,"-"))</f>
        <v>15.05844903494474</v>
      </c>
      <c r="BK63" s="15">
        <f>IF($B63="","",IFERROR(VLOOKUP(BK$4&amp;$C$1&amp;BE$1,ROCUP!$1:$1048576,$C63,0)*$D63,"-"))</f>
        <v>13.928191088249037</v>
      </c>
      <c r="BL63" s="15">
        <f>IF($B63="","",IFERROR(VLOOKUP(BL$4&amp;$C$1&amp;BE$1,ROCUP!$1:$1048576,$C63,0)*$D63,"-"))</f>
        <v>14.232933618215867</v>
      </c>
      <c r="BM63" s="15">
        <f>IF($B63="","",IFERROR(VLOOKUP(BM$4&amp;$C$1&amp;BE$1,ROCUP!$1:$1048576,$C63,0)*$D63,"-"))</f>
        <v>14.640109705149692</v>
      </c>
      <c r="BN63" s="15">
        <f>IF($B63="","",IFERROR(VLOOKUP(BN$4&amp;$C$1&amp;BE$1,ROCUP!$1:$1048576,$C63,0)*$D63,"-"))</f>
        <v>14.395570140063436</v>
      </c>
      <c r="BO63" s="15">
        <f>IF($B63="","",IFERROR(VLOOKUP(BO$4&amp;$C$1&amp;BE$1,ROCUP!$1:$1048576,$C63,0)*$D63,"-"))</f>
        <v>13.031347213229271</v>
      </c>
      <c r="BP63" s="15">
        <f>IF($B63="","",IFERROR(VLOOKUP(BP$4&amp;$C$1&amp;BE$1,ROCUP!$1:$1048576,$C63,0)*$D63,"-"))</f>
        <v>14.771304550224794</v>
      </c>
      <c r="BR63" s="14"/>
      <c r="BS63" s="14" t="s">
        <v>87</v>
      </c>
      <c r="BT63" s="15">
        <f>IF($B63="","",IFERROR(VLOOKUP(BT$4&amp;$C$1&amp;BR$1,ROCUP!$1:$1048576,$C63,0)*$D63,"-"))</f>
        <v>10.124016755957509</v>
      </c>
      <c r="BU63" s="15">
        <f>IF($B63="","",IFERROR(VLOOKUP(BU$4&amp;$C$1&amp;BR$1,ROCUP!$1:$1048576,$C63,0)*$D63,"-"))</f>
        <v>10.046969560123738</v>
      </c>
      <c r="BV63" s="15">
        <f>IF($B63="","",IFERROR(VLOOKUP(BV$4&amp;$C$1&amp;BR$1,ROCUP!$1:$1048576,$C63,0)*$D63,"-"))</f>
        <v>10.257737484752729</v>
      </c>
      <c r="BW63" s="15">
        <f>IF($B63="","",IFERROR(VLOOKUP(BW$4&amp;$C$1&amp;BR$1,ROCUP!$1:$1048576,$C63,0)*$D63,"-"))</f>
        <v>10.363156554848711</v>
      </c>
      <c r="BX63" s="15">
        <f>IF($B63="","",IFERROR(VLOOKUP(BX$4&amp;$C$1&amp;BR$1,ROCUP!$1:$1048576,$C63,0)*$D63,"-"))</f>
        <v>10.042650411449246</v>
      </c>
      <c r="BY63" s="15">
        <f>IF($B63="","",IFERROR(VLOOKUP(BY$4&amp;$C$1&amp;BR$1,ROCUP!$1:$1048576,$C63,0)*$D63,"-"))</f>
        <v>9.9595564415444375</v>
      </c>
      <c r="BZ63" s="15">
        <f>IF($B63="","",IFERROR(VLOOKUP(BZ$4&amp;$C$1&amp;BR$1,ROCUP!$1:$1048576,$C63,0)*$D63,"-"))</f>
        <v>10.774227972497654</v>
      </c>
      <c r="CA63" s="15">
        <f>IF($B63="","",IFERROR(VLOOKUP(CA$4&amp;$C$1&amp;BR$1,ROCUP!$1:$1048576,$C63,0)*$D63,"-"))</f>
        <v>10.604862196631878</v>
      </c>
      <c r="CB63" s="15">
        <f>IF($B63="","",IFERROR(VLOOKUP(CB$4&amp;$C$1&amp;BR$1,ROCUP!$1:$1048576,$C63,0)*$D63,"-"))</f>
        <v>9.9311510421554914</v>
      </c>
      <c r="CC63" s="15">
        <f>IF($B63="","",IFERROR(VLOOKUP(CC$4&amp;$C$1&amp;BR$1,ROCUP!$1:$1048576,$C63,0)*$D63,"-"))</f>
        <v>11.015349550545841</v>
      </c>
    </row>
    <row r="64" spans="1:81" ht="28.5" customHeight="1" x14ac:dyDescent="0.25">
      <c r="A64" s="64">
        <v>59</v>
      </c>
      <c r="B64" s="37" t="s">
        <v>44</v>
      </c>
      <c r="C64" s="41">
        <f>HLOOKUP($B64,ROCUP!$1:$2,2,0)</f>
        <v>11</v>
      </c>
      <c r="D64" s="41">
        <v>100</v>
      </c>
      <c r="E64" s="14"/>
      <c r="F64" s="14" t="s">
        <v>88</v>
      </c>
      <c r="G64" s="15">
        <f>IF($B64="","",IFERROR(VLOOKUP(G$4&amp;$C$1&amp;E$1,ROCUP!$1:$1048576,$C64,0)*$D64,"-"))</f>
        <v>6.3681852021414551</v>
      </c>
      <c r="H64" s="15">
        <f>IF($B64="","",IFERROR(VLOOKUP(H$4&amp;$C$1&amp;E$1,ROCUP!$1:$1048576,$C64,0)*$D64,"-"))</f>
        <v>6.1584111812233866</v>
      </c>
      <c r="I64" s="15">
        <f>IF($B64="","",IFERROR(VLOOKUP(I$4&amp;$C$1&amp;E$1,ROCUP!$1:$1048576,$C64,0)*$D64,"-"))</f>
        <v>6.3801591711817389</v>
      </c>
      <c r="J64" s="15">
        <f>IF($B64="","",IFERROR(VLOOKUP(J$4&amp;$C$1&amp;E$1,ROCUP!$1:$1048576,$C64,0)*$D64,"-"))</f>
        <v>6.3243174645380691</v>
      </c>
      <c r="K64" s="15">
        <f>IF($B64="","",IFERROR(VLOOKUP(K$4&amp;$C$1&amp;E$1,ROCUP!$1:$1048576,$C64,0)*$D64,"-"))</f>
        <v>6.423765805578685</v>
      </c>
      <c r="L64" s="15">
        <f>IF($B64="","",IFERROR(VLOOKUP(L$4&amp;$C$1&amp;E$1,ROCUP!$1:$1048576,$C64,0)*$D64,"-"))</f>
        <v>6.7852062009294878</v>
      </c>
      <c r="M64" s="15">
        <f>IF($B64="","",IFERROR(VLOOKUP(M$4&amp;$C$1&amp;E$1,ROCUP!$1:$1048576,$C64,0)*$D64,"-"))</f>
        <v>6.2051607773818711</v>
      </c>
      <c r="N64" s="15">
        <f>IF($B64="","",IFERROR(VLOOKUP(N$4&amp;$C$1&amp;E$1,ROCUP!$1:$1048576,$C64,0)*$D64,"-"))</f>
        <v>6.0282438912135854</v>
      </c>
      <c r="O64" s="15">
        <f>IF($B64="","",IFERROR(VLOOKUP(O$4&amp;$C$1&amp;E$1,ROCUP!$1:$1048576,$C64,0)*$D64,"-"))</f>
        <v>6.0679109223511114</v>
      </c>
      <c r="P64" s="15">
        <f>IF($B64="","",IFERROR(VLOOKUP(P$4&amp;$C$1&amp;E$1,ROCUP!$1:$1048576,$C64,0)*$D64,"-"))</f>
        <v>5.3262947771787896</v>
      </c>
      <c r="Q64" s="58" t="s">
        <v>18</v>
      </c>
      <c r="R64" s="14"/>
      <c r="S64" s="14" t="s">
        <v>88</v>
      </c>
      <c r="T64" s="15">
        <f>IF($B64="","",IFERROR(VLOOKUP(T$4&amp;$C$1&amp;R$1,ROCUP!$1:$1048576,$C64,0)*$D64,"-"))</f>
        <v>6.4696661609453008</v>
      </c>
      <c r="U64" s="15">
        <f>IF($B64="","",IFERROR(VLOOKUP(U$4&amp;$C$1&amp;R$1,ROCUP!$1:$1048576,$C64,0)*$D64,"-"))</f>
        <v>6.3145891349372114</v>
      </c>
      <c r="V64" s="15">
        <f>IF($B64="","",IFERROR(VLOOKUP(V$4&amp;$C$1&amp;R$1,ROCUP!$1:$1048576,$C64,0)*$D64,"-"))</f>
        <v>6.5932988021732584</v>
      </c>
      <c r="W64" s="15">
        <f>IF($B64="","",IFERROR(VLOOKUP(W$4&amp;$C$1&amp;R$1,ROCUP!$1:$1048576,$C64,0)*$D64,"-"))</f>
        <v>6.3038563278046054</v>
      </c>
      <c r="X64" s="15">
        <f>IF($B64="","",IFERROR(VLOOKUP(X$4&amp;$C$1&amp;R$1,ROCUP!$1:$1048576,$C64,0)*$D64,"-"))</f>
        <v>6.6250080515099716</v>
      </c>
      <c r="Y64" s="15">
        <f>IF($B64="","",IFERROR(VLOOKUP(Y$4&amp;$C$1&amp;R$1,ROCUP!$1:$1048576,$C64,0)*$D64,"-"))</f>
        <v>6.6227534088451039</v>
      </c>
      <c r="Z64" s="15">
        <f>IF($B64="","",IFERROR(VLOOKUP(Z$4&amp;$C$1&amp;R$1,ROCUP!$1:$1048576,$C64,0)*$D64,"-"))</f>
        <v>5.9531940202622451</v>
      </c>
      <c r="AA64" s="15">
        <f>IF($B64="","",IFERROR(VLOOKUP(AA$4&amp;$C$1&amp;R$1,ROCUP!$1:$1048576,$C64,0)*$D64,"-"))</f>
        <v>6.1151223205828131</v>
      </c>
      <c r="AB64" s="15">
        <f>IF($B64="","",IFERROR(VLOOKUP(AB$4&amp;$C$1&amp;R$1,ROCUP!$1:$1048576,$C64,0)*$D64,"-"))</f>
        <v>6.2021697206509678</v>
      </c>
      <c r="AC64" s="15">
        <f>IF($B64="","",IFERROR(VLOOKUP(AC$4&amp;$C$1&amp;R$1,ROCUP!$1:$1048576,$C64,0)*$D64,"-"))</f>
        <v>5.2211486027568172</v>
      </c>
      <c r="AE64" s="14"/>
      <c r="AF64" s="14" t="s">
        <v>88</v>
      </c>
      <c r="AG64" s="15">
        <f>IF($B64="","",IFERROR(VLOOKUP(AG$4&amp;$C$1&amp;AE$1,ROCUP!$1:$1048576,$C64,0)*$D64,"-"))</f>
        <v>6.4260902583430601</v>
      </c>
      <c r="AH64" s="15">
        <f>IF($B64="","",IFERROR(VLOOKUP(AH$4&amp;$C$1&amp;AE$1,ROCUP!$1:$1048576,$C64,0)*$D64,"-"))</f>
        <v>5.9873766737909007</v>
      </c>
      <c r="AI64" s="15">
        <f>IF($B64="","",IFERROR(VLOOKUP(AI$4&amp;$C$1&amp;AE$1,ROCUP!$1:$1048576,$C64,0)*$D64,"-"))</f>
        <v>5.8529867447064898</v>
      </c>
      <c r="AJ64" s="15">
        <f>IF($B64="","",IFERROR(VLOOKUP(AJ$4&amp;$C$1&amp;AE$1,ROCUP!$1:$1048576,$C64,0)*$D64,"-"))</f>
        <v>5.9777271628868309</v>
      </c>
      <c r="AK64" s="15">
        <f>IF($B64="","",IFERROR(VLOOKUP(AK$4&amp;$C$1&amp;AE$1,ROCUP!$1:$1048576,$C64,0)*$D64,"-"))</f>
        <v>6.6845088707946347</v>
      </c>
      <c r="AL64" s="15">
        <f>IF($B64="","",IFERROR(VLOOKUP(AL$4&amp;$C$1&amp;AE$1,ROCUP!$1:$1048576,$C64,0)*$D64,"-"))</f>
        <v>5.8863611050614244</v>
      </c>
      <c r="AM64" s="15">
        <f>IF($B64="","",IFERROR(VLOOKUP(AM$4&amp;$C$1&amp;AE$1,ROCUP!$1:$1048576,$C64,0)*$D64,"-"))</f>
        <v>5.7037245378055763</v>
      </c>
      <c r="AN64" s="15">
        <f>IF($B64="","",IFERROR(VLOOKUP(AN$4&amp;$C$1&amp;AE$1,ROCUP!$1:$1048576,$C64,0)*$D64,"-"))</f>
        <v>5.8781453247596138</v>
      </c>
      <c r="AO64" s="15">
        <f>IF($B64="","",IFERROR(VLOOKUP(AO$4&amp;$C$1&amp;AE$1,ROCUP!$1:$1048576,$C64,0)*$D64,"-"))</f>
        <v>5.9098771131720964</v>
      </c>
      <c r="AP64" s="15">
        <f>IF($B64="","",IFERROR(VLOOKUP(AP$4&amp;$C$1&amp;AE$1,ROCUP!$1:$1048576,$C64,0)*$D64,"-"))</f>
        <v>5.2817418446056923</v>
      </c>
      <c r="AR64" s="14"/>
      <c r="AS64" s="14" t="s">
        <v>88</v>
      </c>
      <c r="AT64" s="15">
        <f>IF($B64="","",IFERROR(VLOOKUP(AT$4&amp;$C$1&amp;AR$1,ROCUP!$1:$1048576,$C64,0)*$D64,"-"))</f>
        <v>6.0899618999832956</v>
      </c>
      <c r="AU64" s="15">
        <f>IF($B64="","",IFERROR(VLOOKUP(AU$4&amp;$C$1&amp;AR$1,ROCUP!$1:$1048576,$C64,0)*$D64,"-"))</f>
        <v>5.7310791695837917</v>
      </c>
      <c r="AV64" s="15">
        <f>IF($B64="","",IFERROR(VLOOKUP(AV$4&amp;$C$1&amp;AR$1,ROCUP!$1:$1048576,$C64,0)*$D64,"-"))</f>
        <v>5.8106869326078598</v>
      </c>
      <c r="AW64" s="15">
        <f>IF($B64="","",IFERROR(VLOOKUP(AW$4&amp;$C$1&amp;AR$1,ROCUP!$1:$1048576,$C64,0)*$D64,"-"))</f>
        <v>6.3786488888005293</v>
      </c>
      <c r="AX64" s="15">
        <f>IF($B64="","",IFERROR(VLOOKUP(AX$4&amp;$C$1&amp;AR$1,ROCUP!$1:$1048576,$C64,0)*$D64,"-"))</f>
        <v>5.8695692700350977</v>
      </c>
      <c r="AY64" s="15">
        <f>IF($B64="","",IFERROR(VLOOKUP(AY$4&amp;$C$1&amp;AR$1,ROCUP!$1:$1048576,$C64,0)*$D64,"-"))</f>
        <v>7.2198479896876888</v>
      </c>
      <c r="AZ64" s="15">
        <f>IF($B64="","",IFERROR(VLOOKUP(AZ$4&amp;$C$1&amp;AR$1,ROCUP!$1:$1048576,$C64,0)*$D64,"-"))</f>
        <v>6.8652628240802631</v>
      </c>
      <c r="BA64" s="15">
        <f>IF($B64="","",IFERROR(VLOOKUP(BA$4&amp;$C$1&amp;AR$1,ROCUP!$1:$1048576,$C64,0)*$D64,"-"))</f>
        <v>5.7919824581593398</v>
      </c>
      <c r="BB64" s="15">
        <f>IF($B64="","",IFERROR(VLOOKUP(BB$4&amp;$C$1&amp;AR$1,ROCUP!$1:$1048576,$C64,0)*$D64,"-"))</f>
        <v>5.6985943538631183</v>
      </c>
      <c r="BC64" s="15">
        <f>IF($B64="","",IFERROR(VLOOKUP(BC$4&amp;$C$1&amp;AR$1,ROCUP!$1:$1048576,$C64,0)*$D64,"-"))</f>
        <v>5.6331142519406106</v>
      </c>
      <c r="BE64" s="14"/>
      <c r="BF64" s="14" t="s">
        <v>88</v>
      </c>
      <c r="BG64" s="15">
        <f>IF($B64="","",IFERROR(VLOOKUP(BG$4&amp;$C$1&amp;BE$1,ROCUP!$1:$1048576,$C64,0)*$D64,"-"))</f>
        <v>6.5250249230868178</v>
      </c>
      <c r="BH64" s="15">
        <f>IF($B64="","",IFERROR(VLOOKUP(BH$4&amp;$C$1&amp;BE$1,ROCUP!$1:$1048576,$C64,0)*$D64,"-"))</f>
        <v>6.7104790561680412</v>
      </c>
      <c r="BI64" s="15">
        <f>IF($B64="","",IFERROR(VLOOKUP(BI$4&amp;$C$1&amp;BE$1,ROCUP!$1:$1048576,$C64,0)*$D64,"-"))</f>
        <v>7.4967908068663238</v>
      </c>
      <c r="BJ64" s="15">
        <f>IF($B64="","",IFERROR(VLOOKUP(BJ$4&amp;$C$1&amp;BE$1,ROCUP!$1:$1048576,$C64,0)*$D64,"-"))</f>
        <v>6.7297073208393332</v>
      </c>
      <c r="BK64" s="15">
        <f>IF($B64="","",IFERROR(VLOOKUP(BK$4&amp;$C$1&amp;BE$1,ROCUP!$1:$1048576,$C64,0)*$D64,"-"))</f>
        <v>6.5507287017490787</v>
      </c>
      <c r="BL64" s="15">
        <f>IF($B64="","",IFERROR(VLOOKUP(BL$4&amp;$C$1&amp;BE$1,ROCUP!$1:$1048576,$C64,0)*$D64,"-"))</f>
        <v>7.5738196371046058</v>
      </c>
      <c r="BM64" s="15">
        <f>IF($B64="","",IFERROR(VLOOKUP(BM$4&amp;$C$1&amp;BE$1,ROCUP!$1:$1048576,$C64,0)*$D64,"-"))</f>
        <v>6.2623799214063229</v>
      </c>
      <c r="BN64" s="15">
        <f>IF($B64="","",IFERROR(VLOOKUP(BN$4&amp;$C$1&amp;BE$1,ROCUP!$1:$1048576,$C64,0)*$D64,"-"))</f>
        <v>6.3919687078469192</v>
      </c>
      <c r="BO64" s="15">
        <f>IF($B64="","",IFERROR(VLOOKUP(BO$4&amp;$C$1&amp;BE$1,ROCUP!$1:$1048576,$C64,0)*$D64,"-"))</f>
        <v>6.5541759177745869</v>
      </c>
      <c r="BP64" s="15">
        <f>IF($B64="","",IFERROR(VLOOKUP(BP$4&amp;$C$1&amp;BE$1,ROCUP!$1:$1048576,$C64,0)*$D64,"-"))</f>
        <v>5.144984053999976</v>
      </c>
      <c r="BR64" s="14"/>
      <c r="BS64" s="14" t="s">
        <v>88</v>
      </c>
      <c r="BT64" s="15">
        <f>IF($B64="","",IFERROR(VLOOKUP(BT$4&amp;$C$1&amp;BR$1,ROCUP!$1:$1048576,$C64,0)*$D64,"-"))</f>
        <v>6.2952739083640141</v>
      </c>
      <c r="BU64" s="15">
        <f>IF($B64="","",IFERROR(VLOOKUP(BU$4&amp;$C$1&amp;BR$1,ROCUP!$1:$1048576,$C64,0)*$D64,"-"))</f>
        <v>6.2629899176915904</v>
      </c>
      <c r="BV64" s="15">
        <f>IF($B64="","",IFERROR(VLOOKUP(BV$4&amp;$C$1&amp;BR$1,ROCUP!$1:$1048576,$C64,0)*$D64,"-"))</f>
        <v>6.5174979839948683</v>
      </c>
      <c r="BW64" s="15">
        <f>IF($B64="","",IFERROR(VLOOKUP(BW$4&amp;$C$1&amp;BR$1,ROCUP!$1:$1048576,$C64,0)*$D64,"-"))</f>
        <v>6.8034228203753804</v>
      </c>
      <c r="BX64" s="15">
        <f>IF($B64="","",IFERROR(VLOOKUP(BX$4&amp;$C$1&amp;BR$1,ROCUP!$1:$1048576,$C64,0)*$D64,"-"))</f>
        <v>6.7645656583560809</v>
      </c>
      <c r="BY64" s="15">
        <f>IF($B64="","",IFERROR(VLOOKUP(BY$4&amp;$C$1&amp;BR$1,ROCUP!$1:$1048576,$C64,0)*$D64,"-"))</f>
        <v>6.9660651414702794</v>
      </c>
      <c r="BZ64" s="15">
        <f>IF($B64="","",IFERROR(VLOOKUP(BZ$4&amp;$C$1&amp;BR$1,ROCUP!$1:$1048576,$C64,0)*$D64,"-"))</f>
        <v>6.6821900716048601</v>
      </c>
      <c r="CA64" s="15">
        <f>IF($B64="","",IFERROR(VLOOKUP(CA$4&amp;$C$1&amp;BR$1,ROCUP!$1:$1048576,$C64,0)*$D64,"-"))</f>
        <v>6.9194501642554069</v>
      </c>
      <c r="CB64" s="15">
        <f>IF($B64="","",IFERROR(VLOOKUP(CB$4&amp;$C$1&amp;BR$1,ROCUP!$1:$1048576,$C64,0)*$D64,"-"))</f>
        <v>6.8226045662886339</v>
      </c>
      <c r="CC64" s="15">
        <f>IF($B64="","",IFERROR(VLOOKUP(CC$4&amp;$C$1&amp;BR$1,ROCUP!$1:$1048576,$C64,0)*$D64,"-"))</f>
        <v>6.4494664235157479</v>
      </c>
    </row>
    <row r="65" spans="1:81" ht="28.5" customHeight="1" x14ac:dyDescent="0.25">
      <c r="A65" s="64">
        <v>60</v>
      </c>
      <c r="B65" s="37" t="s">
        <v>45</v>
      </c>
      <c r="C65" s="41">
        <f>HLOOKUP($B65,ROCUP!$1:$2,2,0)</f>
        <v>12</v>
      </c>
      <c r="D65" s="41">
        <v>100</v>
      </c>
      <c r="E65" s="14"/>
      <c r="F65" s="14" t="s">
        <v>89</v>
      </c>
      <c r="G65" s="15">
        <f>IF($B65="","",IFERROR(VLOOKUP(G$4&amp;$C$1&amp;E$1,ROCUP!$1:$1048576,$C65,0)*$D65,"-"))</f>
        <v>22.706748064811656</v>
      </c>
      <c r="H65" s="15">
        <f>IF($B65="","",IFERROR(VLOOKUP(H$4&amp;$C$1&amp;E$1,ROCUP!$1:$1048576,$C65,0)*$D65,"-"))</f>
        <v>23.976422474432372</v>
      </c>
      <c r="I65" s="15">
        <f>IF($B65="","",IFERROR(VLOOKUP(I$4&amp;$C$1&amp;E$1,ROCUP!$1:$1048576,$C65,0)*$D65,"-"))</f>
        <v>24.411137845452139</v>
      </c>
      <c r="J65" s="15">
        <f>IF($B65="","",IFERROR(VLOOKUP(J$4&amp;$C$1&amp;E$1,ROCUP!$1:$1048576,$C65,0)*$D65,"-"))</f>
        <v>26.37716476786014</v>
      </c>
      <c r="K65" s="15">
        <f>IF($B65="","",IFERROR(VLOOKUP(K$4&amp;$C$1&amp;E$1,ROCUP!$1:$1048576,$C65,0)*$D65,"-"))</f>
        <v>27.181870756893524</v>
      </c>
      <c r="L65" s="15">
        <f>IF($B65="","",IFERROR(VLOOKUP(L$4&amp;$C$1&amp;E$1,ROCUP!$1:$1048576,$C65,0)*$D65,"-"))</f>
        <v>28.415915959616655</v>
      </c>
      <c r="M65" s="15">
        <f>IF($B65="","",IFERROR(VLOOKUP(M$4&amp;$C$1&amp;E$1,ROCUP!$1:$1048576,$C65,0)*$D65,"-"))</f>
        <v>29.413384833171648</v>
      </c>
      <c r="N65" s="15">
        <f>IF($B65="","",IFERROR(VLOOKUP(N$4&amp;$C$1&amp;E$1,ROCUP!$1:$1048576,$C65,0)*$D65,"-"))</f>
        <v>29.703933364771302</v>
      </c>
      <c r="O65" s="15">
        <f>IF($B65="","",IFERROR(VLOOKUP(O$4&amp;$C$1&amp;E$1,ROCUP!$1:$1048576,$C65,0)*$D65,"-"))</f>
        <v>30.611128168556373</v>
      </c>
      <c r="P65" s="15">
        <f>IF($B65="","",IFERROR(VLOOKUP(P$4&amp;$C$1&amp;E$1,ROCUP!$1:$1048576,$C65,0)*$D65,"-"))</f>
        <v>33.115920713295218</v>
      </c>
      <c r="Q65" s="58" t="s">
        <v>18</v>
      </c>
      <c r="R65" s="14"/>
      <c r="S65" s="14" t="s">
        <v>89</v>
      </c>
      <c r="T65" s="15">
        <f>IF($B65="","",IFERROR(VLOOKUP(T$4&amp;$C$1&amp;R$1,ROCUP!$1:$1048576,$C65,0)*$D65,"-"))</f>
        <v>23.927080794609076</v>
      </c>
      <c r="U65" s="15">
        <f>IF($B65="","",IFERROR(VLOOKUP(U$4&amp;$C$1&amp;R$1,ROCUP!$1:$1048576,$C65,0)*$D65,"-"))</f>
        <v>25.64832005423763</v>
      </c>
      <c r="V65" s="15">
        <f>IF($B65="","",IFERROR(VLOOKUP(V$4&amp;$C$1&amp;R$1,ROCUP!$1:$1048576,$C65,0)*$D65,"-"))</f>
        <v>26.242097459815643</v>
      </c>
      <c r="W65" s="15">
        <f>IF($B65="","",IFERROR(VLOOKUP(W$4&amp;$C$1&amp;R$1,ROCUP!$1:$1048576,$C65,0)*$D65,"-"))</f>
        <v>28.002202035281233</v>
      </c>
      <c r="X65" s="15">
        <f>IF($B65="","",IFERROR(VLOOKUP(X$4&amp;$C$1&amp;R$1,ROCUP!$1:$1048576,$C65,0)*$D65,"-"))</f>
        <v>28.566285568699172</v>
      </c>
      <c r="Y65" s="15">
        <f>IF($B65="","",IFERROR(VLOOKUP(Y$4&amp;$C$1&amp;R$1,ROCUP!$1:$1048576,$C65,0)*$D65,"-"))</f>
        <v>29.745624567434621</v>
      </c>
      <c r="Z65" s="15">
        <f>IF($B65="","",IFERROR(VLOOKUP(Z$4&amp;$C$1&amp;R$1,ROCUP!$1:$1048576,$C65,0)*$D65,"-"))</f>
        <v>31.219961521474215</v>
      </c>
      <c r="AA65" s="15">
        <f>IF($B65="","",IFERROR(VLOOKUP(AA$4&amp;$C$1&amp;R$1,ROCUP!$1:$1048576,$C65,0)*$D65,"-"))</f>
        <v>30.722157506335463</v>
      </c>
      <c r="AB65" s="15">
        <f>IF($B65="","",IFERROR(VLOOKUP(AB$4&amp;$C$1&amp;R$1,ROCUP!$1:$1048576,$C65,0)*$D65,"-"))</f>
        <v>31.718756196832338</v>
      </c>
      <c r="AC65" s="15">
        <f>IF($B65="","",IFERROR(VLOOKUP(AC$4&amp;$C$1&amp;R$1,ROCUP!$1:$1048576,$C65,0)*$D65,"-"))</f>
        <v>34.367040352821682</v>
      </c>
      <c r="AE65" s="14"/>
      <c r="AF65" s="14" t="s">
        <v>89</v>
      </c>
      <c r="AG65" s="15">
        <f>IF($B65="","",IFERROR(VLOOKUP(AG$4&amp;$C$1&amp;AE$1,ROCUP!$1:$1048576,$C65,0)*$D65,"-"))</f>
        <v>26.515934738191337</v>
      </c>
      <c r="AH65" s="15">
        <f>IF($B65="","",IFERROR(VLOOKUP(AH$4&amp;$C$1&amp;AE$1,ROCUP!$1:$1048576,$C65,0)*$D65,"-"))</f>
        <v>26.724579878185935</v>
      </c>
      <c r="AI65" s="15">
        <f>IF($B65="","",IFERROR(VLOOKUP(AI$4&amp;$C$1&amp;AE$1,ROCUP!$1:$1048576,$C65,0)*$D65,"-"))</f>
        <v>27.233958378409966</v>
      </c>
      <c r="AJ65" s="15">
        <f>IF($B65="","",IFERROR(VLOOKUP(AJ$4&amp;$C$1&amp;AE$1,ROCUP!$1:$1048576,$C65,0)*$D65,"-"))</f>
        <v>30.148536995429236</v>
      </c>
      <c r="AK65" s="15">
        <f>IF($B65="","",IFERROR(VLOOKUP(AK$4&amp;$C$1&amp;AE$1,ROCUP!$1:$1048576,$C65,0)*$D65,"-"))</f>
        <v>29.29517998175632</v>
      </c>
      <c r="AL65" s="15">
        <f>IF($B65="","",IFERROR(VLOOKUP(AL$4&amp;$C$1&amp;AE$1,ROCUP!$1:$1048576,$C65,0)*$D65,"-"))</f>
        <v>29.785162415766486</v>
      </c>
      <c r="AM65" s="15">
        <f>IF($B65="","",IFERROR(VLOOKUP(AM$4&amp;$C$1&amp;AE$1,ROCUP!$1:$1048576,$C65,0)*$D65,"-"))</f>
        <v>31.371574975903453</v>
      </c>
      <c r="AN65" s="15">
        <f>IF($B65="","",IFERROR(VLOOKUP(AN$4&amp;$C$1&amp;AE$1,ROCUP!$1:$1048576,$C65,0)*$D65,"-"))</f>
        <v>30.974543570043313</v>
      </c>
      <c r="AO65" s="15">
        <f>IF($B65="","",IFERROR(VLOOKUP(AO$4&amp;$C$1&amp;AE$1,ROCUP!$1:$1048576,$C65,0)*$D65,"-"))</f>
        <v>31.249862194568038</v>
      </c>
      <c r="AP65" s="15">
        <f>IF($B65="","",IFERROR(VLOOKUP(AP$4&amp;$C$1&amp;AE$1,ROCUP!$1:$1048576,$C65,0)*$D65,"-"))</f>
        <v>34.749016310788619</v>
      </c>
      <c r="AR65" s="14"/>
      <c r="AS65" s="14" t="s">
        <v>89</v>
      </c>
      <c r="AT65" s="15">
        <f>IF($B65="","",IFERROR(VLOOKUP(AT$4&amp;$C$1&amp;AR$1,ROCUP!$1:$1048576,$C65,0)*$D65,"-"))</f>
        <v>19.361046508402531</v>
      </c>
      <c r="AU65" s="15">
        <f>IF($B65="","",IFERROR(VLOOKUP(AU$4&amp;$C$1&amp;AR$1,ROCUP!$1:$1048576,$C65,0)*$D65,"-"))</f>
        <v>19.401798854105646</v>
      </c>
      <c r="AV65" s="15">
        <f>IF($B65="","",IFERROR(VLOOKUP(AV$4&amp;$C$1&amp;AR$1,ROCUP!$1:$1048576,$C65,0)*$D65,"-"))</f>
        <v>19.519130359657836</v>
      </c>
      <c r="AW65" s="15">
        <f>IF($B65="","",IFERROR(VLOOKUP(AW$4&amp;$C$1&amp;AR$1,ROCUP!$1:$1048576,$C65,0)*$D65,"-"))</f>
        <v>22.062126440875836</v>
      </c>
      <c r="AX65" s="15">
        <f>IF($B65="","",IFERROR(VLOOKUP(AX$4&amp;$C$1&amp;AR$1,ROCUP!$1:$1048576,$C65,0)*$D65,"-"))</f>
        <v>23.369361664146211</v>
      </c>
      <c r="AY65" s="15">
        <f>IF($B65="","",IFERROR(VLOOKUP(AY$4&amp;$C$1&amp;AR$1,ROCUP!$1:$1048576,$C65,0)*$D65,"-"))</f>
        <v>24.858285952685318</v>
      </c>
      <c r="AZ65" s="15">
        <f>IF($B65="","",IFERROR(VLOOKUP(AZ$4&amp;$C$1&amp;AR$1,ROCUP!$1:$1048576,$C65,0)*$D65,"-"))</f>
        <v>24.680518549148481</v>
      </c>
      <c r="BA65" s="15">
        <f>IF($B65="","",IFERROR(VLOOKUP(BA$4&amp;$C$1&amp;AR$1,ROCUP!$1:$1048576,$C65,0)*$D65,"-"))</f>
        <v>26.934925032058661</v>
      </c>
      <c r="BB65" s="15">
        <f>IF($B65="","",IFERROR(VLOOKUP(BB$4&amp;$C$1&amp;AR$1,ROCUP!$1:$1048576,$C65,0)*$D65,"-"))</f>
        <v>27.564285892712491</v>
      </c>
      <c r="BC65" s="15">
        <f>IF($B65="","",IFERROR(VLOOKUP(BC$4&amp;$C$1&amp;AR$1,ROCUP!$1:$1048576,$C65,0)*$D65,"-"))</f>
        <v>29.465118648703015</v>
      </c>
      <c r="BE65" s="14"/>
      <c r="BF65" s="14" t="s">
        <v>89</v>
      </c>
      <c r="BG65" s="15">
        <f>IF($B65="","",IFERROR(VLOOKUP(BG$4&amp;$C$1&amp;BE$1,ROCUP!$1:$1048576,$C65,0)*$D65,"-"))</f>
        <v>20.63820457808902</v>
      </c>
      <c r="BH65" s="15">
        <f>IF($B65="","",IFERROR(VLOOKUP(BH$4&amp;$C$1&amp;BE$1,ROCUP!$1:$1048576,$C65,0)*$D65,"-"))</f>
        <v>24.346167882422009</v>
      </c>
      <c r="BI65" s="15">
        <f>IF($B65="","",IFERROR(VLOOKUP(BI$4&amp;$C$1&amp;BE$1,ROCUP!$1:$1048576,$C65,0)*$D65,"-"))</f>
        <v>25.031610070505877</v>
      </c>
      <c r="BJ65" s="15">
        <f>IF($B65="","",IFERROR(VLOOKUP(BJ$4&amp;$C$1&amp;BE$1,ROCUP!$1:$1048576,$C65,0)*$D65,"-"))</f>
        <v>25.199573590828461</v>
      </c>
      <c r="BK65" s="15">
        <f>IF($B65="","",IFERROR(VLOOKUP(BK$4&amp;$C$1&amp;BE$1,ROCUP!$1:$1048576,$C65,0)*$D65,"-"))</f>
        <v>27.656351828338259</v>
      </c>
      <c r="BL65" s="15">
        <f>IF($B65="","",IFERROR(VLOOKUP(BL$4&amp;$C$1&amp;BE$1,ROCUP!$1:$1048576,$C65,0)*$D65,"-"))</f>
        <v>29.694560600452245</v>
      </c>
      <c r="BM65" s="15">
        <f>IF($B65="","",IFERROR(VLOOKUP(BM$4&amp;$C$1&amp;BE$1,ROCUP!$1:$1048576,$C65,0)*$D65,"-"))</f>
        <v>31.032055802218906</v>
      </c>
      <c r="BN65" s="15">
        <f>IF($B65="","",IFERROR(VLOOKUP(BN$4&amp;$C$1&amp;BE$1,ROCUP!$1:$1048576,$C65,0)*$D65,"-"))</f>
        <v>30.427309604788693</v>
      </c>
      <c r="BO65" s="15">
        <f>IF($B65="","",IFERROR(VLOOKUP(BO$4&amp;$C$1&amp;BE$1,ROCUP!$1:$1048576,$C65,0)*$D65,"-"))</f>
        <v>32.28344237215088</v>
      </c>
      <c r="BP65" s="15">
        <f>IF($B65="","",IFERROR(VLOOKUP(BP$4&amp;$C$1&amp;BE$1,ROCUP!$1:$1048576,$C65,0)*$D65,"-"))</f>
        <v>33.886903862566307</v>
      </c>
      <c r="BR65" s="14"/>
      <c r="BS65" s="14" t="s">
        <v>89</v>
      </c>
      <c r="BT65" s="15">
        <f>IF($B65="","",IFERROR(VLOOKUP(BT$4&amp;$C$1&amp;BR$1,ROCUP!$1:$1048576,$C65,0)*$D65,"-"))</f>
        <v>18.643798752748282</v>
      </c>
      <c r="BU65" s="15">
        <f>IF($B65="","",IFERROR(VLOOKUP(BU$4&amp;$C$1&amp;BR$1,ROCUP!$1:$1048576,$C65,0)*$D65,"-"))</f>
        <v>19.893512437891857</v>
      </c>
      <c r="BV65" s="15">
        <f>IF($B65="","",IFERROR(VLOOKUP(BV$4&amp;$C$1&amp;BR$1,ROCUP!$1:$1048576,$C65,0)*$D65,"-"))</f>
        <v>21.01816287624391</v>
      </c>
      <c r="BW65" s="15">
        <f>IF($B65="","",IFERROR(VLOOKUP(BW$4&amp;$C$1&amp;BR$1,ROCUP!$1:$1048576,$C65,0)*$D65,"-"))</f>
        <v>22.292030508099504</v>
      </c>
      <c r="BX65" s="15">
        <f>IF($B65="","",IFERROR(VLOOKUP(BX$4&amp;$C$1&amp;BR$1,ROCUP!$1:$1048576,$C65,0)*$D65,"-"))</f>
        <v>23.544652651348226</v>
      </c>
      <c r="BY65" s="15">
        <f>IF($B65="","",IFERROR(VLOOKUP(BY$4&amp;$C$1&amp;BR$1,ROCUP!$1:$1048576,$C65,0)*$D65,"-"))</f>
        <v>24.643139099145593</v>
      </c>
      <c r="BZ65" s="15">
        <f>IF($B65="","",IFERROR(VLOOKUP(BZ$4&amp;$C$1&amp;BR$1,ROCUP!$1:$1048576,$C65,0)*$D65,"-"))</f>
        <v>25.33214955006865</v>
      </c>
      <c r="CA65" s="15">
        <f>IF($B65="","",IFERROR(VLOOKUP(CA$4&amp;$C$1&amp;BR$1,ROCUP!$1:$1048576,$C65,0)*$D65,"-"))</f>
        <v>26.627121843768208</v>
      </c>
      <c r="CB65" s="15">
        <f>IF($B65="","",IFERROR(VLOOKUP(CB$4&amp;$C$1&amp;BR$1,ROCUP!$1:$1048576,$C65,0)*$D65,"-"))</f>
        <v>27.628933721838134</v>
      </c>
      <c r="CC65" s="15">
        <f>IF($B65="","",IFERROR(VLOOKUP(CC$4&amp;$C$1&amp;BR$1,ROCUP!$1:$1048576,$C65,0)*$D65,"-"))</f>
        <v>29.603069191058388</v>
      </c>
    </row>
    <row r="66" spans="1:81" ht="28.5" customHeight="1" x14ac:dyDescent="0.25">
      <c r="A66" s="64">
        <v>61</v>
      </c>
      <c r="B66" s="37" t="s">
        <v>46</v>
      </c>
      <c r="C66" s="41">
        <f>HLOOKUP($B66,ROCUP!$1:$2,2,0)</f>
        <v>13</v>
      </c>
      <c r="D66" s="41">
        <v>100</v>
      </c>
      <c r="E66" s="20"/>
      <c r="F66" s="20" t="s">
        <v>90</v>
      </c>
      <c r="G66" s="21">
        <f>IF($B66="","",IFERROR(VLOOKUP(G$4&amp;$C$1&amp;E$1,ROCUP!$1:$1048576,$C66,0)*$D66,"-"))</f>
        <v>16.294247144313232</v>
      </c>
      <c r="H66" s="21">
        <f>IF($B66="","",IFERROR(VLOOKUP(H$4&amp;$C$1&amp;E$1,ROCUP!$1:$1048576,$C66,0)*$D66,"-"))</f>
        <v>16.657586825088789</v>
      </c>
      <c r="I66" s="21">
        <f>IF($B66="","",IFERROR(VLOOKUP(I$4&amp;$C$1&amp;E$1,ROCUP!$1:$1048576,$C66,0)*$D66,"-"))</f>
        <v>17.910855737358549</v>
      </c>
      <c r="J66" s="21">
        <f>IF($B66="","",IFERROR(VLOOKUP(J$4&amp;$C$1&amp;E$1,ROCUP!$1:$1048576,$C66,0)*$D66,"-"))</f>
        <v>17.940949408300561</v>
      </c>
      <c r="K66" s="21">
        <f>IF($B66="","",IFERROR(VLOOKUP(K$4&amp;$C$1&amp;E$1,ROCUP!$1:$1048576,$C66,0)*$D66,"-"))</f>
        <v>18.662136573081618</v>
      </c>
      <c r="L66" s="21">
        <f>IF($B66="","",IFERROR(VLOOKUP(L$4&amp;$C$1&amp;E$1,ROCUP!$1:$1048576,$C66,0)*$D66,"-"))</f>
        <v>20.455607775842637</v>
      </c>
      <c r="M66" s="21">
        <f>IF($B66="","",IFERROR(VLOOKUP(M$4&amp;$C$1&amp;E$1,ROCUP!$1:$1048576,$C66,0)*$D66,"-"))</f>
        <v>20.976363984870133</v>
      </c>
      <c r="N66" s="21">
        <f>IF($B66="","",IFERROR(VLOOKUP(N$4&amp;$C$1&amp;E$1,ROCUP!$1:$1048576,$C66,0)*$D66,"-"))</f>
        <v>21.924155491408843</v>
      </c>
      <c r="O66" s="21">
        <f>IF($B66="","",IFERROR(VLOOKUP(O$4&amp;$C$1&amp;E$1,ROCUP!$1:$1048576,$C66,0)*$D66,"-"))</f>
        <v>22.336350802196019</v>
      </c>
      <c r="P66" s="21">
        <f>IF($B66="","",IFERROR(VLOOKUP(P$4&amp;$C$1&amp;E$1,ROCUP!$1:$1048576,$C66,0)*$D66,"-"))</f>
        <v>22.204869577356494</v>
      </c>
      <c r="Q66" s="58" t="s">
        <v>18</v>
      </c>
      <c r="R66" s="20"/>
      <c r="S66" s="20" t="s">
        <v>90</v>
      </c>
      <c r="T66" s="21">
        <f>IF($B66="","",IFERROR(VLOOKUP(T$4&amp;$C$1&amp;R$1,ROCUP!$1:$1048576,$C66,0)*$D66,"-"))</f>
        <v>18.31314644725494</v>
      </c>
      <c r="U66" s="21">
        <f>IF($B66="","",IFERROR(VLOOKUP(U$4&amp;$C$1&amp;R$1,ROCUP!$1:$1048576,$C66,0)*$D66,"-"))</f>
        <v>18.862806949675061</v>
      </c>
      <c r="V66" s="21">
        <f>IF($B66="","",IFERROR(VLOOKUP(V$4&amp;$C$1&amp;R$1,ROCUP!$1:$1048576,$C66,0)*$D66,"-"))</f>
        <v>20.0114930256258</v>
      </c>
      <c r="W66" s="21">
        <f>IF($B66="","",IFERROR(VLOOKUP(W$4&amp;$C$1&amp;R$1,ROCUP!$1:$1048576,$C66,0)*$D66,"-"))</f>
        <v>20.071963378165037</v>
      </c>
      <c r="X66" s="21">
        <f>IF($B66="","",IFERROR(VLOOKUP(X$4&amp;$C$1&amp;R$1,ROCUP!$1:$1048576,$C66,0)*$D66,"-"))</f>
        <v>21.116884949768835</v>
      </c>
      <c r="Y66" s="21">
        <f>IF($B66="","",IFERROR(VLOOKUP(Y$4&amp;$C$1&amp;R$1,ROCUP!$1:$1048576,$C66,0)*$D66,"-"))</f>
        <v>23.173169691175808</v>
      </c>
      <c r="Z66" s="21">
        <f>IF($B66="","",IFERROR(VLOOKUP(Z$4&amp;$C$1&amp;R$1,ROCUP!$1:$1048576,$C66,0)*$D66,"-"))</f>
        <v>23.714057913998694</v>
      </c>
      <c r="AA66" s="21">
        <f>IF($B66="","",IFERROR(VLOOKUP(AA$4&amp;$C$1&amp;R$1,ROCUP!$1:$1048576,$C66,0)*$D66,"-"))</f>
        <v>23.973715819967499</v>
      </c>
      <c r="AB66" s="21">
        <f>IF($B66="","",IFERROR(VLOOKUP(AB$4&amp;$C$1&amp;R$1,ROCUP!$1:$1048576,$C66,0)*$D66,"-"))</f>
        <v>24.309021920709455</v>
      </c>
      <c r="AC66" s="21">
        <f>IF($B66="","",IFERROR(VLOOKUP(AC$4&amp;$C$1&amp;R$1,ROCUP!$1:$1048576,$C66,0)*$D66,"-"))</f>
        <v>23.790006980154864</v>
      </c>
      <c r="AE66" s="20"/>
      <c r="AF66" s="20" t="s">
        <v>90</v>
      </c>
      <c r="AG66" s="21">
        <f>IF($B66="","",IFERROR(VLOOKUP(AG$4&amp;$C$1&amp;AE$1,ROCUP!$1:$1048576,$C66,0)*$D66,"-"))</f>
        <v>24.726277702215373</v>
      </c>
      <c r="AH66" s="21">
        <f>IF($B66="","",IFERROR(VLOOKUP(AH$4&amp;$C$1&amp;AE$1,ROCUP!$1:$1048576,$C66,0)*$D66,"-"))</f>
        <v>25.938185283595637</v>
      </c>
      <c r="AI66" s="21">
        <f>IF($B66="","",IFERROR(VLOOKUP(AI$4&amp;$C$1&amp;AE$1,ROCUP!$1:$1048576,$C66,0)*$D66,"-"))</f>
        <v>26.522274041703714</v>
      </c>
      <c r="AJ66" s="21">
        <f>IF($B66="","",IFERROR(VLOOKUP(AJ$4&amp;$C$1&amp;AE$1,ROCUP!$1:$1048576,$C66,0)*$D66,"-"))</f>
        <v>26.688806804952552</v>
      </c>
      <c r="AK66" s="21">
        <f>IF($B66="","",IFERROR(VLOOKUP(AK$4&amp;$C$1&amp;AE$1,ROCUP!$1:$1048576,$C66,0)*$D66,"-"))</f>
        <v>27.811892824116235</v>
      </c>
      <c r="AL66" s="21">
        <f>IF($B66="","",IFERROR(VLOOKUP(AL$4&amp;$C$1&amp;AE$1,ROCUP!$1:$1048576,$C66,0)*$D66,"-"))</f>
        <v>30.073679274529429</v>
      </c>
      <c r="AM66" s="21">
        <f>IF($B66="","",IFERROR(VLOOKUP(AM$4&amp;$C$1&amp;AE$1,ROCUP!$1:$1048576,$C66,0)*$D66,"-"))</f>
        <v>31.395019296891945</v>
      </c>
      <c r="AN66" s="21">
        <f>IF($B66="","",IFERROR(VLOOKUP(AN$4&amp;$C$1&amp;AE$1,ROCUP!$1:$1048576,$C66,0)*$D66,"-"))</f>
        <v>30.974929268214858</v>
      </c>
      <c r="AO66" s="21">
        <f>IF($B66="","",IFERROR(VLOOKUP(AO$4&amp;$C$1&amp;AE$1,ROCUP!$1:$1048576,$C66,0)*$D66,"-"))</f>
        <v>32.355833469301359</v>
      </c>
      <c r="AP66" s="21">
        <f>IF($B66="","",IFERROR(VLOOKUP(AP$4&amp;$C$1&amp;AE$1,ROCUP!$1:$1048576,$C66,0)*$D66,"-"))</f>
        <v>31.030716572759214</v>
      </c>
      <c r="AR66" s="20"/>
      <c r="AS66" s="20" t="s">
        <v>90</v>
      </c>
      <c r="AT66" s="21">
        <f>IF($B66="","",IFERROR(VLOOKUP(AT$4&amp;$C$1&amp;AR$1,ROCUP!$1:$1048576,$C66,0)*$D66,"-"))</f>
        <v>10.759171033385131</v>
      </c>
      <c r="AU66" s="21">
        <f>IF($B66="","",IFERROR(VLOOKUP(AU$4&amp;$C$1&amp;AR$1,ROCUP!$1:$1048576,$C66,0)*$D66,"-"))</f>
        <v>10.623693247034058</v>
      </c>
      <c r="AV66" s="21">
        <f>IF($B66="","",IFERROR(VLOOKUP(AV$4&amp;$C$1&amp;AR$1,ROCUP!$1:$1048576,$C66,0)*$D66,"-"))</f>
        <v>12.298316138709675</v>
      </c>
      <c r="AW66" s="21">
        <f>IF($B66="","",IFERROR(VLOOKUP(AW$4&amp;$C$1&amp;AR$1,ROCUP!$1:$1048576,$C66,0)*$D66,"-"))</f>
        <v>12.282367208584535</v>
      </c>
      <c r="AX66" s="21">
        <f>IF($B66="","",IFERROR(VLOOKUP(AX$4&amp;$C$1&amp;AR$1,ROCUP!$1:$1048576,$C66,0)*$D66,"-"))</f>
        <v>11.902059732874774</v>
      </c>
      <c r="AY66" s="21">
        <f>IF($B66="","",IFERROR(VLOOKUP(AY$4&amp;$C$1&amp;AR$1,ROCUP!$1:$1048576,$C66,0)*$D66,"-"))</f>
        <v>13.184781852899802</v>
      </c>
      <c r="AZ66" s="21">
        <f>IF($B66="","",IFERROR(VLOOKUP(AZ$4&amp;$C$1&amp;AR$1,ROCUP!$1:$1048576,$C66,0)*$D66,"-"))</f>
        <v>13.804158466530488</v>
      </c>
      <c r="BA66" s="21">
        <f>IF($B66="","",IFERROR(VLOOKUP(BA$4&amp;$C$1&amp;AR$1,ROCUP!$1:$1048576,$C66,0)*$D66,"-"))</f>
        <v>16.350481290895342</v>
      </c>
      <c r="BB66" s="21">
        <f>IF($B66="","",IFERROR(VLOOKUP(BB$4&amp;$C$1&amp;AR$1,ROCUP!$1:$1048576,$C66,0)*$D66,"-"))</f>
        <v>16.909964319742819</v>
      </c>
      <c r="BC66" s="21">
        <f>IF($B66="","",IFERROR(VLOOKUP(BC$4&amp;$C$1&amp;AR$1,ROCUP!$1:$1048576,$C66,0)*$D66,"-"))</f>
        <v>17.579394347034853</v>
      </c>
      <c r="BE66" s="20"/>
      <c r="BF66" s="20" t="s">
        <v>90</v>
      </c>
      <c r="BG66" s="21">
        <f>IF($B66="","",IFERROR(VLOOKUP(BG$4&amp;$C$1&amp;BE$1,ROCUP!$1:$1048576,$C66,0)*$D66,"-"))</f>
        <v>10.165913997101622</v>
      </c>
      <c r="BH66" s="21">
        <f>IF($B66="","",IFERROR(VLOOKUP(BH$4&amp;$C$1&amp;BE$1,ROCUP!$1:$1048576,$C66,0)*$D66,"-"))</f>
        <v>10.302402613357104</v>
      </c>
      <c r="BI66" s="21">
        <f>IF($B66="","",IFERROR(VLOOKUP(BI$4&amp;$C$1&amp;BE$1,ROCUP!$1:$1048576,$C66,0)*$D66,"-"))</f>
        <v>12.065602460959637</v>
      </c>
      <c r="BJ66" s="21">
        <f>IF($B66="","",IFERROR(VLOOKUP(BJ$4&amp;$C$1&amp;BE$1,ROCUP!$1:$1048576,$C66,0)*$D66,"-"))</f>
        <v>11.43186108997128</v>
      </c>
      <c r="BK66" s="21">
        <f>IF($B66="","",IFERROR(VLOOKUP(BK$4&amp;$C$1&amp;BE$1,ROCUP!$1:$1048576,$C66,0)*$D66,"-"))</f>
        <v>12.759002864626453</v>
      </c>
      <c r="BL66" s="21">
        <f>IF($B66="","",IFERROR(VLOOKUP(BL$4&amp;$C$1&amp;BE$1,ROCUP!$1:$1048576,$C66,0)*$D66,"-"))</f>
        <v>14.261015681977272</v>
      </c>
      <c r="BM66" s="21">
        <f>IF($B66="","",IFERROR(VLOOKUP(BM$4&amp;$C$1&amp;BE$1,ROCUP!$1:$1048576,$C66,0)*$D66,"-"))</f>
        <v>14.194476827621886</v>
      </c>
      <c r="BN66" s="21">
        <f>IF($B66="","",IFERROR(VLOOKUP(BN$4&amp;$C$1&amp;BE$1,ROCUP!$1:$1048576,$C66,0)*$D66,"-"))</f>
        <v>15.794606945373499</v>
      </c>
      <c r="BO66" s="21">
        <f>IF($B66="","",IFERROR(VLOOKUP(BO$4&amp;$C$1&amp;BE$1,ROCUP!$1:$1048576,$C66,0)*$D66,"-"))</f>
        <v>14.618296053155658</v>
      </c>
      <c r="BP66" s="21">
        <f>IF($B66="","",IFERROR(VLOOKUP(BP$4&amp;$C$1&amp;BE$1,ROCUP!$1:$1048576,$C66,0)*$D66,"-"))</f>
        <v>14.688573190302545</v>
      </c>
      <c r="BR66" s="20"/>
      <c r="BS66" s="20" t="s">
        <v>90</v>
      </c>
      <c r="BT66" s="21">
        <f>IF($B66="","",IFERROR(VLOOKUP(BT$4&amp;$C$1&amp;BR$1,ROCUP!$1:$1048576,$C66,0)*$D66,"-"))</f>
        <v>10.96870182045337</v>
      </c>
      <c r="BU66" s="21">
        <f>IF($B66="","",IFERROR(VLOOKUP(BU$4&amp;$C$1&amp;BR$1,ROCUP!$1:$1048576,$C66,0)*$D66,"-"))</f>
        <v>11.558825455346055</v>
      </c>
      <c r="BV66" s="21">
        <f>IF($B66="","",IFERROR(VLOOKUP(BV$4&amp;$C$1&amp;BR$1,ROCUP!$1:$1048576,$C66,0)*$D66,"-"))</f>
        <v>12.191859000493134</v>
      </c>
      <c r="BW66" s="21">
        <f>IF($B66="","",IFERROR(VLOOKUP(BW$4&amp;$C$1&amp;BR$1,ROCUP!$1:$1048576,$C66,0)*$D66,"-"))</f>
        <v>12.608984260484855</v>
      </c>
      <c r="BX66" s="21">
        <f>IF($B66="","",IFERROR(VLOOKUP(BX$4&amp;$C$1&amp;BR$1,ROCUP!$1:$1048576,$C66,0)*$D66,"-"))</f>
        <v>13.046944874302907</v>
      </c>
      <c r="BY66" s="21">
        <f>IF($B66="","",IFERROR(VLOOKUP(BY$4&amp;$C$1&amp;BR$1,ROCUP!$1:$1048576,$C66,0)*$D66,"-"))</f>
        <v>14.032670403018635</v>
      </c>
      <c r="BZ66" s="21">
        <f>IF($B66="","",IFERROR(VLOOKUP(BZ$4&amp;$C$1&amp;BR$1,ROCUP!$1:$1048576,$C66,0)*$D66,"-"))</f>
        <v>14.870329755303121</v>
      </c>
      <c r="CA66" s="21">
        <f>IF($B66="","",IFERROR(VLOOKUP(CA$4&amp;$C$1&amp;BR$1,ROCUP!$1:$1048576,$C66,0)*$D66,"-"))</f>
        <v>15.633654133352815</v>
      </c>
      <c r="CB66" s="21">
        <f>IF($B66="","",IFERROR(VLOOKUP(CB$4&amp;$C$1&amp;BR$1,ROCUP!$1:$1048576,$C66,0)*$D66,"-"))</f>
        <v>16.636442935775381</v>
      </c>
      <c r="CC66" s="21">
        <f>IF($B66="","",IFERROR(VLOOKUP(CC$4&amp;$C$1&amp;BR$1,ROCUP!$1:$1048576,$C66,0)*$D66,"-"))</f>
        <v>17.864979864703319</v>
      </c>
    </row>
    <row r="67" spans="1:81" ht="25.5" customHeight="1" x14ac:dyDescent="0.25">
      <c r="A67" s="64">
        <v>62</v>
      </c>
      <c r="C67" s="41" t="e">
        <f>HLOOKUP($B67,ROCUP!$1:$2,2,0)</f>
        <v>#N/A</v>
      </c>
      <c r="D67" s="41" t="s">
        <v>14</v>
      </c>
      <c r="E67" s="11" t="s">
        <v>103</v>
      </c>
      <c r="F67" s="11"/>
      <c r="G67" s="12" t="str">
        <f>IF($B67="","",IFERROR(VLOOKUP(G$4&amp;$C$1&amp;E$1,ROCUP!$1:$1048576,$C67,0)*$D67,"-"))</f>
        <v/>
      </c>
      <c r="H67" s="12" t="str">
        <f>IF($B67="","",IFERROR(VLOOKUP(H$4&amp;$C$1&amp;E$1,ROCUP!$1:$1048576,$C67,0)*$D67,"-"))</f>
        <v/>
      </c>
      <c r="I67" s="12" t="str">
        <f>IF($B67="","",IFERROR(VLOOKUP(I$4&amp;$C$1&amp;E$1,ROCUP!$1:$1048576,$C67,0)*$D67,"-"))</f>
        <v/>
      </c>
      <c r="J67" s="12" t="str">
        <f>IF($B67="","",IFERROR(VLOOKUP(J$4&amp;$C$1&amp;E$1,ROCUP!$1:$1048576,$C67,0)*$D67,"-"))</f>
        <v/>
      </c>
      <c r="K67" s="12" t="str">
        <f>IF($B67="","",IFERROR(VLOOKUP(K$4&amp;$C$1&amp;E$1,ROCUP!$1:$1048576,$C67,0)*$D67,"-"))</f>
        <v/>
      </c>
      <c r="L67" s="12" t="str">
        <f>IF($B67="","",IFERROR(VLOOKUP(L$4&amp;$C$1&amp;E$1,ROCUP!$1:$1048576,$C67,0)*$D67,"-"))</f>
        <v/>
      </c>
      <c r="M67" s="13" t="str">
        <f>IF($B67="","",IFERROR(VLOOKUP(M$4&amp;$C$1&amp;E$1,ROCUP!$1:$1048576,$C67,0)*$D67,"-"))</f>
        <v/>
      </c>
      <c r="N67" s="13" t="str">
        <f>IF($B67="","",IFERROR(VLOOKUP(N$4&amp;$C$1&amp;E$1,ROCUP!$1:$1048576,$C67,0)*$D67,"-"))</f>
        <v/>
      </c>
      <c r="O67" s="13" t="str">
        <f>IF($B67="","",IFERROR(VLOOKUP(O$4&amp;$C$1&amp;E$1,ROCUP!$1:$1048576,$C67,0)*$D67,"-"))</f>
        <v/>
      </c>
      <c r="P67" s="13" t="str">
        <f>IF($B67="","",IFERROR(VLOOKUP(P$4&amp;$C$1&amp;E$1,ROCUP!$1:$1048576,$C67,0)*$D67,"-"))</f>
        <v/>
      </c>
      <c r="Q67" s="8"/>
      <c r="R67" s="11" t="s">
        <v>103</v>
      </c>
      <c r="S67" s="11"/>
      <c r="T67" s="12" t="str">
        <f>IF($B67="","",IFERROR(VLOOKUP(T$4&amp;$C$1&amp;R$1,ROCUP!$1:$1048576,$C67,0)*$D67,"-"))</f>
        <v/>
      </c>
      <c r="U67" s="12" t="str">
        <f>IF($B67="","",IFERROR(VLOOKUP(U$4&amp;$C$1&amp;R$1,ROCUP!$1:$1048576,$C67,0)*$D67,"-"))</f>
        <v/>
      </c>
      <c r="V67" s="12" t="str">
        <f>IF($B67="","",IFERROR(VLOOKUP(V$4&amp;$C$1&amp;R$1,ROCUP!$1:$1048576,$C67,0)*$D67,"-"))</f>
        <v/>
      </c>
      <c r="W67" s="12" t="str">
        <f>IF($B67="","",IFERROR(VLOOKUP(W$4&amp;$C$1&amp;R$1,ROCUP!$1:$1048576,$C67,0)*$D67,"-"))</f>
        <v/>
      </c>
      <c r="X67" s="12" t="str">
        <f>IF($B67="","",IFERROR(VLOOKUP(X$4&amp;$C$1&amp;R$1,ROCUP!$1:$1048576,$C67,0)*$D67,"-"))</f>
        <v/>
      </c>
      <c r="Y67" s="12" t="str">
        <f>IF($B67="","",IFERROR(VLOOKUP(Y$4&amp;$C$1&amp;R$1,ROCUP!$1:$1048576,$C67,0)*$D67,"-"))</f>
        <v/>
      </c>
      <c r="Z67" s="13" t="str">
        <f>IF($B67="","",IFERROR(VLOOKUP(Z$4&amp;$C$1&amp;R$1,ROCUP!$1:$1048576,$C67,0)*$D67,"-"))</f>
        <v/>
      </c>
      <c r="AA67" s="13" t="str">
        <f>IF($B67="","",IFERROR(VLOOKUP(AA$4&amp;$C$1&amp;R$1,ROCUP!$1:$1048576,$C67,0)*$D67,"-"))</f>
        <v/>
      </c>
      <c r="AB67" s="13" t="str">
        <f>IF($B67="","",IFERROR(VLOOKUP(AB$4&amp;$C$1&amp;R$1,ROCUP!$1:$1048576,$C67,0)*$D67,"-"))</f>
        <v/>
      </c>
      <c r="AC67" s="13" t="str">
        <f>IF($B67="","",IFERROR(VLOOKUP(AC$4&amp;$C$1&amp;R$1,ROCUP!$1:$1048576,$C67,0)*$D67,"-"))</f>
        <v/>
      </c>
      <c r="AE67" s="11" t="s">
        <v>103</v>
      </c>
      <c r="AF67" s="11"/>
      <c r="AG67" s="12" t="str">
        <f>IF($B67="","",IFERROR(VLOOKUP(AG$4&amp;$C$1&amp;AE$1,ROCUP!$1:$1048576,$C67,0)*$D67,"-"))</f>
        <v/>
      </c>
      <c r="AH67" s="12" t="str">
        <f>IF($B67="","",IFERROR(VLOOKUP(AH$4&amp;$C$1&amp;AE$1,ROCUP!$1:$1048576,$C67,0)*$D67,"-"))</f>
        <v/>
      </c>
      <c r="AI67" s="12" t="str">
        <f>IF($B67="","",IFERROR(VLOOKUP(AI$4&amp;$C$1&amp;AE$1,ROCUP!$1:$1048576,$C67,0)*$D67,"-"))</f>
        <v/>
      </c>
      <c r="AJ67" s="12" t="str">
        <f>IF($B67="","",IFERROR(VLOOKUP(AJ$4&amp;$C$1&amp;AE$1,ROCUP!$1:$1048576,$C67,0)*$D67,"-"))</f>
        <v/>
      </c>
      <c r="AK67" s="12" t="str">
        <f>IF($B67="","",IFERROR(VLOOKUP(AK$4&amp;$C$1&amp;AE$1,ROCUP!$1:$1048576,$C67,0)*$D67,"-"))</f>
        <v/>
      </c>
      <c r="AL67" s="12" t="str">
        <f>IF($B67="","",IFERROR(VLOOKUP(AL$4&amp;$C$1&amp;AE$1,ROCUP!$1:$1048576,$C67,0)*$D67,"-"))</f>
        <v/>
      </c>
      <c r="AM67" s="13" t="str">
        <f>IF($B67="","",IFERROR(VLOOKUP(AM$4&amp;$C$1&amp;AE$1,ROCUP!$1:$1048576,$C67,0)*$D67,"-"))</f>
        <v/>
      </c>
      <c r="AN67" s="13" t="str">
        <f>IF($B67="","",IFERROR(VLOOKUP(AN$4&amp;$C$1&amp;AE$1,ROCUP!$1:$1048576,$C67,0)*$D67,"-"))</f>
        <v/>
      </c>
      <c r="AO67" s="13" t="str">
        <f>IF($B67="","",IFERROR(VLOOKUP(AO$4&amp;$C$1&amp;AE$1,ROCUP!$1:$1048576,$C67,0)*$D67,"-"))</f>
        <v/>
      </c>
      <c r="AP67" s="13" t="str">
        <f>IF($B67="","",IFERROR(VLOOKUP(AP$4&amp;$C$1&amp;AE$1,ROCUP!$1:$1048576,$C67,0)*$D67,"-"))</f>
        <v/>
      </c>
      <c r="AR67" s="11" t="s">
        <v>103</v>
      </c>
      <c r="AS67" s="11"/>
      <c r="AT67" s="12" t="str">
        <f>IF($B67="","",IFERROR(VLOOKUP(AT$4&amp;$C$1&amp;AR$1,ROCUP!$1:$1048576,$C67,0)*$D67,"-"))</f>
        <v/>
      </c>
      <c r="AU67" s="12" t="str">
        <f>IF($B67="","",IFERROR(VLOOKUP(AU$4&amp;$C$1&amp;AR$1,ROCUP!$1:$1048576,$C67,0)*$D67,"-"))</f>
        <v/>
      </c>
      <c r="AV67" s="12" t="str">
        <f>IF($B67="","",IFERROR(VLOOKUP(AV$4&amp;$C$1&amp;AR$1,ROCUP!$1:$1048576,$C67,0)*$D67,"-"))</f>
        <v/>
      </c>
      <c r="AW67" s="12" t="str">
        <f>IF($B67="","",IFERROR(VLOOKUP(AW$4&amp;$C$1&amp;AR$1,ROCUP!$1:$1048576,$C67,0)*$D67,"-"))</f>
        <v/>
      </c>
      <c r="AX67" s="12" t="str">
        <f>IF($B67="","",IFERROR(VLOOKUP(AX$4&amp;$C$1&amp;AR$1,ROCUP!$1:$1048576,$C67,0)*$D67,"-"))</f>
        <v/>
      </c>
      <c r="AY67" s="12" t="str">
        <f>IF($B67="","",IFERROR(VLOOKUP(AY$4&amp;$C$1&amp;AR$1,ROCUP!$1:$1048576,$C67,0)*$D67,"-"))</f>
        <v/>
      </c>
      <c r="AZ67" s="13" t="str">
        <f>IF($B67="","",IFERROR(VLOOKUP(AZ$4&amp;$C$1&amp;AR$1,ROCUP!$1:$1048576,$C67,0)*$D67,"-"))</f>
        <v/>
      </c>
      <c r="BA67" s="13" t="str">
        <f>IF($B67="","",IFERROR(VLOOKUP(BA$4&amp;$C$1&amp;AR$1,ROCUP!$1:$1048576,$C67,0)*$D67,"-"))</f>
        <v/>
      </c>
      <c r="BB67" s="13" t="str">
        <f>IF($B67="","",IFERROR(VLOOKUP(BB$4&amp;$C$1&amp;AR$1,ROCUP!$1:$1048576,$C67,0)*$D67,"-"))</f>
        <v/>
      </c>
      <c r="BC67" s="13" t="str">
        <f>IF($B67="","",IFERROR(VLOOKUP(BC$4&amp;$C$1&amp;AR$1,ROCUP!$1:$1048576,$C67,0)*$D67,"-"))</f>
        <v/>
      </c>
      <c r="BE67" s="11" t="s">
        <v>103</v>
      </c>
      <c r="BF67" s="11"/>
      <c r="BG67" s="12" t="str">
        <f>IF($B67="","",IFERROR(VLOOKUP(BG$4&amp;$C$1&amp;BE$1,ROCUP!$1:$1048576,$C67,0)*$D67,"-"))</f>
        <v/>
      </c>
      <c r="BH67" s="12" t="str">
        <f>IF($B67="","",IFERROR(VLOOKUP(BH$4&amp;$C$1&amp;BE$1,ROCUP!$1:$1048576,$C67,0)*$D67,"-"))</f>
        <v/>
      </c>
      <c r="BI67" s="12" t="str">
        <f>IF($B67="","",IFERROR(VLOOKUP(BI$4&amp;$C$1&amp;BE$1,ROCUP!$1:$1048576,$C67,0)*$D67,"-"))</f>
        <v/>
      </c>
      <c r="BJ67" s="12" t="str">
        <f>IF($B67="","",IFERROR(VLOOKUP(BJ$4&amp;$C$1&amp;BE$1,ROCUP!$1:$1048576,$C67,0)*$D67,"-"))</f>
        <v/>
      </c>
      <c r="BK67" s="12" t="str">
        <f>IF($B67="","",IFERROR(VLOOKUP(BK$4&amp;$C$1&amp;BE$1,ROCUP!$1:$1048576,$C67,0)*$D67,"-"))</f>
        <v/>
      </c>
      <c r="BL67" s="12" t="str">
        <f>IF($B67="","",IFERROR(VLOOKUP(BL$4&amp;$C$1&amp;BE$1,ROCUP!$1:$1048576,$C67,0)*$D67,"-"))</f>
        <v/>
      </c>
      <c r="BM67" s="13" t="str">
        <f>IF($B67="","",IFERROR(VLOOKUP(BM$4&amp;$C$1&amp;BE$1,ROCUP!$1:$1048576,$C67,0)*$D67,"-"))</f>
        <v/>
      </c>
      <c r="BN67" s="13" t="str">
        <f>IF($B67="","",IFERROR(VLOOKUP(BN$4&amp;$C$1&amp;BE$1,ROCUP!$1:$1048576,$C67,0)*$D67,"-"))</f>
        <v/>
      </c>
      <c r="BO67" s="13" t="str">
        <f>IF($B67="","",IFERROR(VLOOKUP(BO$4&amp;$C$1&amp;BE$1,ROCUP!$1:$1048576,$C67,0)*$D67,"-"))</f>
        <v/>
      </c>
      <c r="BP67" s="13" t="str">
        <f>IF($B67="","",IFERROR(VLOOKUP(BP$4&amp;$C$1&amp;BE$1,ROCUP!$1:$1048576,$C67,0)*$D67,"-"))</f>
        <v/>
      </c>
      <c r="BR67" s="11" t="s">
        <v>103</v>
      </c>
      <c r="BS67" s="11"/>
      <c r="BT67" s="12" t="str">
        <f>IF($B67="","",IFERROR(VLOOKUP(BT$4&amp;$C$1&amp;BR$1,ROCUP!$1:$1048576,$C67,0)*$D67,"-"))</f>
        <v/>
      </c>
      <c r="BU67" s="12" t="str">
        <f>IF($B67="","",IFERROR(VLOOKUP(BU$4&amp;$C$1&amp;BR$1,ROCUP!$1:$1048576,$C67,0)*$D67,"-"))</f>
        <v/>
      </c>
      <c r="BV67" s="12" t="str">
        <f>IF($B67="","",IFERROR(VLOOKUP(BV$4&amp;$C$1&amp;BR$1,ROCUP!$1:$1048576,$C67,0)*$D67,"-"))</f>
        <v/>
      </c>
      <c r="BW67" s="12" t="str">
        <f>IF($B67="","",IFERROR(VLOOKUP(BW$4&amp;$C$1&amp;BR$1,ROCUP!$1:$1048576,$C67,0)*$D67,"-"))</f>
        <v/>
      </c>
      <c r="BX67" s="12" t="str">
        <f>IF($B67="","",IFERROR(VLOOKUP(BX$4&amp;$C$1&amp;BR$1,ROCUP!$1:$1048576,$C67,0)*$D67,"-"))</f>
        <v/>
      </c>
      <c r="BY67" s="12" t="str">
        <f>IF($B67="","",IFERROR(VLOOKUP(BY$4&amp;$C$1&amp;BR$1,ROCUP!$1:$1048576,$C67,0)*$D67,"-"))</f>
        <v/>
      </c>
      <c r="BZ67" s="13" t="str">
        <f>IF($B67="","",IFERROR(VLOOKUP(BZ$4&amp;$C$1&amp;BR$1,ROCUP!$1:$1048576,$C67,0)*$D67,"-"))</f>
        <v/>
      </c>
      <c r="CA67" s="13" t="str">
        <f>IF($B67="","",IFERROR(VLOOKUP(CA$4&amp;$C$1&amp;BR$1,ROCUP!$1:$1048576,$C67,0)*$D67,"-"))</f>
        <v/>
      </c>
      <c r="CB67" s="13" t="str">
        <f>IF($B67="","",IFERROR(VLOOKUP(CB$4&amp;$C$1&amp;BR$1,ROCUP!$1:$1048576,$C67,0)*$D67,"-"))</f>
        <v/>
      </c>
      <c r="CC67" s="13" t="str">
        <f>IF($B67="","",IFERROR(VLOOKUP(CC$4&amp;$C$1&amp;BR$1,ROCUP!$1:$1048576,$C67,0)*$D67,"-"))</f>
        <v/>
      </c>
    </row>
    <row r="68" spans="1:81" ht="28.5" customHeight="1" x14ac:dyDescent="0.25">
      <c r="A68" s="64">
        <v>63</v>
      </c>
      <c r="B68" s="37" t="s">
        <v>113</v>
      </c>
      <c r="C68" s="41">
        <f>HLOOKUP($B68,ROCUP!$1:$2,2,0)</f>
        <v>21</v>
      </c>
      <c r="D68" s="41">
        <v>100</v>
      </c>
      <c r="E68" s="14"/>
      <c r="F68" s="14" t="s">
        <v>104</v>
      </c>
      <c r="G68" s="15">
        <f>IF($B68="","",IFERROR(VLOOKUP(G$4&amp;$C$1&amp;E$1,ROCUP!$1:$1048576,$C68,0)*$D68,"-"))</f>
        <v>40.365316363753699</v>
      </c>
      <c r="H68" s="15">
        <f>IF($B68="","",IFERROR(VLOOKUP(H$4&amp;$C$1&amp;E$1,ROCUP!$1:$1048576,$C68,0)*$D68,"-"))</f>
        <v>39.840204392619341</v>
      </c>
      <c r="I68" s="15">
        <f>IF($B68="","",IFERROR(VLOOKUP(I$4&amp;$C$1&amp;E$1,ROCUP!$1:$1048576,$C68,0)*$D68,"-"))</f>
        <v>41.621656342068363</v>
      </c>
      <c r="J68" s="15">
        <f>IF($B68="","",IFERROR(VLOOKUP(J$4&amp;$C$1&amp;E$1,ROCUP!$1:$1048576,$C68,0)*$D68,"-"))</f>
        <v>40.506324906671175</v>
      </c>
      <c r="K68" s="15">
        <f>IF($B68="","",IFERROR(VLOOKUP(K$4&amp;$C$1&amp;E$1,ROCUP!$1:$1048576,$C68,0)*$D68,"-"))</f>
        <v>42.634487090602725</v>
      </c>
      <c r="L68" s="15">
        <f>IF($B68="","",IFERROR(VLOOKUP(L$4&amp;$C$1&amp;E$1,ROCUP!$1:$1048576,$C68,0)*$D68,"-"))</f>
        <v>42.781424919205371</v>
      </c>
      <c r="M68" s="15">
        <f>IF($B68="","",IFERROR(VLOOKUP(M$4&amp;$C$1&amp;E$1,ROCUP!$1:$1048576,$C68,0)*$D68,"-"))</f>
        <v>42.428073653243295</v>
      </c>
      <c r="N68" s="15">
        <f>IF($B68="","",IFERROR(VLOOKUP(N$4&amp;$C$1&amp;E$1,ROCUP!$1:$1048576,$C68,0)*$D68,"-"))</f>
        <v>43.821762752750338</v>
      </c>
      <c r="O68" s="15">
        <f>IF($B68="","",IFERROR(VLOOKUP(O$4&amp;$C$1&amp;E$1,ROCUP!$1:$1048576,$C68,0)*$D68,"-"))</f>
        <v>45.189603357992553</v>
      </c>
      <c r="P68" s="15">
        <f>IF($B68="","",IFERROR(VLOOKUP(P$4&amp;$C$1&amp;E$1,ROCUP!$1:$1048576,$C68,0)*$D68,"-"))</f>
        <v>48.813247527124588</v>
      </c>
      <c r="Q68" s="58" t="s">
        <v>18</v>
      </c>
      <c r="R68" s="14"/>
      <c r="S68" s="14" t="s">
        <v>104</v>
      </c>
      <c r="T68" s="15">
        <f>IF($B68="","",IFERROR(VLOOKUP(T$4&amp;$C$1&amp;R$1,ROCUP!$1:$1048576,$C68,0)*$D68,"-"))</f>
        <v>41.800000134772915</v>
      </c>
      <c r="U68" s="15">
        <f>IF($B68="","",IFERROR(VLOOKUP(U$4&amp;$C$1&amp;R$1,ROCUP!$1:$1048576,$C68,0)*$D68,"-"))</f>
        <v>41.648583654406458</v>
      </c>
      <c r="V68" s="15">
        <f>IF($B68="","",IFERROR(VLOOKUP(V$4&amp;$C$1&amp;R$1,ROCUP!$1:$1048576,$C68,0)*$D68,"-"))</f>
        <v>43.070408440571597</v>
      </c>
      <c r="W68" s="15">
        <f>IF($B68="","",IFERROR(VLOOKUP(W$4&amp;$C$1&amp;R$1,ROCUP!$1:$1048576,$C68,0)*$D68,"-"))</f>
        <v>41.98308791981497</v>
      </c>
      <c r="X68" s="15">
        <f>IF($B68="","",IFERROR(VLOOKUP(X$4&amp;$C$1&amp;R$1,ROCUP!$1:$1048576,$C68,0)*$D68,"-"))</f>
        <v>43.995727468798087</v>
      </c>
      <c r="Y68" s="15">
        <f>IF($B68="","",IFERROR(VLOOKUP(Y$4&amp;$C$1&amp;R$1,ROCUP!$1:$1048576,$C68,0)*$D68,"-"))</f>
        <v>44.150776448611737</v>
      </c>
      <c r="Z68" s="15">
        <f>IF($B68="","",IFERROR(VLOOKUP(Z$4&amp;$C$1&amp;R$1,ROCUP!$1:$1048576,$C68,0)*$D68,"-"))</f>
        <v>43.811047375819527</v>
      </c>
      <c r="AA68" s="15">
        <f>IF($B68="","",IFERROR(VLOOKUP(AA$4&amp;$C$1&amp;R$1,ROCUP!$1:$1048576,$C68,0)*$D68,"-"))</f>
        <v>44.122445648416033</v>
      </c>
      <c r="AB68" s="15">
        <f>IF($B68="","",IFERROR(VLOOKUP(AB$4&amp;$C$1&amp;R$1,ROCUP!$1:$1048576,$C68,0)*$D68,"-"))</f>
        <v>45.912212638405961</v>
      </c>
      <c r="AC68" s="15">
        <f>IF($B68="","",IFERROR(VLOOKUP(AC$4&amp;$C$1&amp;R$1,ROCUP!$1:$1048576,$C68,0)*$D68,"-"))</f>
        <v>50.214778171112584</v>
      </c>
      <c r="AE68" s="14"/>
      <c r="AF68" s="14" t="s">
        <v>104</v>
      </c>
      <c r="AG68" s="15">
        <f>IF($B68="","",IFERROR(VLOOKUP(AG$4&amp;$C$1&amp;AE$1,ROCUP!$1:$1048576,$C68,0)*$D68,"-"))</f>
        <v>43.839412546442013</v>
      </c>
      <c r="AH68" s="15">
        <f>IF($B68="","",IFERROR(VLOOKUP(AH$4&amp;$C$1&amp;AE$1,ROCUP!$1:$1048576,$C68,0)*$D68,"-"))</f>
        <v>42.775617370994581</v>
      </c>
      <c r="AI68" s="15">
        <f>IF($B68="","",IFERROR(VLOOKUP(AI$4&amp;$C$1&amp;AE$1,ROCUP!$1:$1048576,$C68,0)*$D68,"-"))</f>
        <v>43.587251690564983</v>
      </c>
      <c r="AJ68" s="15">
        <f>IF($B68="","",IFERROR(VLOOKUP(AJ$4&amp;$C$1&amp;AE$1,ROCUP!$1:$1048576,$C68,0)*$D68,"-"))</f>
        <v>43.751868372556608</v>
      </c>
      <c r="AK68" s="15">
        <f>IF($B68="","",IFERROR(VLOOKUP(AK$4&amp;$C$1&amp;AE$1,ROCUP!$1:$1048576,$C68,0)*$D68,"-"))</f>
        <v>44.467506634484685</v>
      </c>
      <c r="AL68" s="15">
        <f>IF($B68="","",IFERROR(VLOOKUP(AL$4&amp;$C$1&amp;AE$1,ROCUP!$1:$1048576,$C68,0)*$D68,"-"))</f>
        <v>43.659865084494221</v>
      </c>
      <c r="AM68" s="15">
        <f>IF($B68="","",IFERROR(VLOOKUP(AM$4&amp;$C$1&amp;AE$1,ROCUP!$1:$1048576,$C68,0)*$D68,"-"))</f>
        <v>45.632834057450737</v>
      </c>
      <c r="AN68" s="15">
        <f>IF($B68="","",IFERROR(VLOOKUP(AN$4&amp;$C$1&amp;AE$1,ROCUP!$1:$1048576,$C68,0)*$D68,"-"))</f>
        <v>44.427099714548291</v>
      </c>
      <c r="AO68" s="15">
        <f>IF($B68="","",IFERROR(VLOOKUP(AO$4&amp;$C$1&amp;AE$1,ROCUP!$1:$1048576,$C68,0)*$D68,"-"))</f>
        <v>47.045366735447828</v>
      </c>
      <c r="AP68" s="15">
        <f>IF($B68="","",IFERROR(VLOOKUP(AP$4&amp;$C$1&amp;AE$1,ROCUP!$1:$1048576,$C68,0)*$D68,"-"))</f>
        <v>52.090696924964128</v>
      </c>
      <c r="AR68" s="14"/>
      <c r="AS68" s="14" t="s">
        <v>104</v>
      </c>
      <c r="AT68" s="15">
        <f>IF($B68="","",IFERROR(VLOOKUP(AT$4&amp;$C$1&amp;AR$1,ROCUP!$1:$1048576,$C68,0)*$D68,"-"))</f>
        <v>36.428263666169634</v>
      </c>
      <c r="AU68" s="15">
        <f>IF($B68="","",IFERROR(VLOOKUP(AU$4&amp;$C$1&amp;AR$1,ROCUP!$1:$1048576,$C68,0)*$D68,"-"))</f>
        <v>34.888815861540145</v>
      </c>
      <c r="AV68" s="15">
        <f>IF($B68="","",IFERROR(VLOOKUP(AV$4&amp;$C$1&amp;AR$1,ROCUP!$1:$1048576,$C68,0)*$D68,"-"))</f>
        <v>37.75078362185414</v>
      </c>
      <c r="AW68" s="15">
        <f>IF($B68="","",IFERROR(VLOOKUP(AW$4&amp;$C$1&amp;AR$1,ROCUP!$1:$1048576,$C68,0)*$D68,"-"))</f>
        <v>36.585006221038206</v>
      </c>
      <c r="AX68" s="15">
        <f>IF($B68="","",IFERROR(VLOOKUP(AX$4&amp;$C$1&amp;AR$1,ROCUP!$1:$1048576,$C68,0)*$D68,"-"))</f>
        <v>38.885797554035435</v>
      </c>
      <c r="AY68" s="15">
        <f>IF($B68="","",IFERROR(VLOOKUP(AY$4&amp;$C$1&amp;AR$1,ROCUP!$1:$1048576,$C68,0)*$D68,"-"))</f>
        <v>39.117730435759327</v>
      </c>
      <c r="AZ68" s="15">
        <f>IF($B68="","",IFERROR(VLOOKUP(AZ$4&amp;$C$1&amp;AR$1,ROCUP!$1:$1048576,$C68,0)*$D68,"-"))</f>
        <v>38.804961639426153</v>
      </c>
      <c r="BA68" s="15">
        <f>IF($B68="","",IFERROR(VLOOKUP(BA$4&amp;$C$1&amp;AR$1,ROCUP!$1:$1048576,$C68,0)*$D68,"-"))</f>
        <v>43.004071038700552</v>
      </c>
      <c r="BB68" s="15">
        <f>IF($B68="","",IFERROR(VLOOKUP(BB$4&amp;$C$1&amp;AR$1,ROCUP!$1:$1048576,$C68,0)*$D68,"-"))</f>
        <v>43.201863387284497</v>
      </c>
      <c r="BC68" s="15">
        <f>IF($B68="","",IFERROR(VLOOKUP(BC$4&amp;$C$1&amp;AR$1,ROCUP!$1:$1048576,$C68,0)*$D68,"-"))</f>
        <v>44.723541949009594</v>
      </c>
      <c r="BE68" s="14"/>
      <c r="BF68" s="14" t="s">
        <v>104</v>
      </c>
      <c r="BG68" s="15">
        <f>IF($B68="","",IFERROR(VLOOKUP(BG$4&amp;$C$1&amp;BE$1,ROCUP!$1:$1048576,$C68,0)*$D68,"-"))</f>
        <v>39.211824668705404</v>
      </c>
      <c r="BH68" s="15">
        <f>IF($B68="","",IFERROR(VLOOKUP(BH$4&amp;$C$1&amp;BE$1,ROCUP!$1:$1048576,$C68,0)*$D68,"-"))</f>
        <v>40.285545461969704</v>
      </c>
      <c r="BI68" s="15">
        <f>IF($B68="","",IFERROR(VLOOKUP(BI$4&amp;$C$1&amp;BE$1,ROCUP!$1:$1048576,$C68,0)*$D68,"-"))</f>
        <v>42.43897714437707</v>
      </c>
      <c r="BJ68" s="15">
        <f>IF($B68="","",IFERROR(VLOOKUP(BJ$4&amp;$C$1&amp;BE$1,ROCUP!$1:$1048576,$C68,0)*$D68,"-"))</f>
        <v>39.673460344954087</v>
      </c>
      <c r="BK68" s="15">
        <f>IF($B68="","",IFERROR(VLOOKUP(BK$4&amp;$C$1&amp;BE$1,ROCUP!$1:$1048576,$C68,0)*$D68,"-"))</f>
        <v>43.406770037972095</v>
      </c>
      <c r="BL68" s="15">
        <f>IF($B68="","",IFERROR(VLOOKUP(BL$4&amp;$C$1&amp;BE$1,ROCUP!$1:$1048576,$C68,0)*$D68,"-"))</f>
        <v>44.784798853628772</v>
      </c>
      <c r="BM68" s="15">
        <f>IF($B68="","",IFERROR(VLOOKUP(BM$4&amp;$C$1&amp;BE$1,ROCUP!$1:$1048576,$C68,0)*$D68,"-"))</f>
        <v>41.553172980500406</v>
      </c>
      <c r="BN68" s="15">
        <f>IF($B68="","",IFERROR(VLOOKUP(BN$4&amp;$C$1&amp;BE$1,ROCUP!$1:$1048576,$C68,0)*$D68,"-"))</f>
        <v>43.766536091536672</v>
      </c>
      <c r="BO68" s="15">
        <f>IF($B68="","",IFERROR(VLOOKUP(BO$4&amp;$C$1&amp;BE$1,ROCUP!$1:$1048576,$C68,0)*$D68,"-"))</f>
        <v>44.547562099019366</v>
      </c>
      <c r="BP68" s="15">
        <f>IF($B68="","",IFERROR(VLOOKUP(BP$4&amp;$C$1&amp;BE$1,ROCUP!$1:$1048576,$C68,0)*$D68,"-"))</f>
        <v>47.85678409401811</v>
      </c>
      <c r="BR68" s="14"/>
      <c r="BS68" s="14" t="s">
        <v>104</v>
      </c>
      <c r="BT68" s="15">
        <f>IF($B68="","",IFERROR(VLOOKUP(BT$4&amp;$C$1&amp;BR$1,ROCUP!$1:$1048576,$C68,0)*$D68,"-"))</f>
        <v>32.218661293147584</v>
      </c>
      <c r="BU68" s="15">
        <f>IF($B68="","",IFERROR(VLOOKUP(BU$4&amp;$C$1&amp;BR$1,ROCUP!$1:$1048576,$C68,0)*$D68,"-"))</f>
        <v>32.043807696477856</v>
      </c>
      <c r="BV68" s="15">
        <f>IF($B68="","",IFERROR(VLOOKUP(BV$4&amp;$C$1&amp;BR$1,ROCUP!$1:$1048576,$C68,0)*$D68,"-"))</f>
        <v>32.62654373253627</v>
      </c>
      <c r="BW68" s="15">
        <f>IF($B68="","",IFERROR(VLOOKUP(BW$4&amp;$C$1&amp;BR$1,ROCUP!$1:$1048576,$C68,0)*$D68,"-"))</f>
        <v>33.421874706725376</v>
      </c>
      <c r="BX68" s="15">
        <f>IF($B68="","",IFERROR(VLOOKUP(BX$4&amp;$C$1&amp;BR$1,ROCUP!$1:$1048576,$C68,0)*$D68,"-"))</f>
        <v>34.159267868913865</v>
      </c>
      <c r="BY68" s="15">
        <f>IF($B68="","",IFERROR(VLOOKUP(BY$4&amp;$C$1&amp;BR$1,ROCUP!$1:$1048576,$C68,0)*$D68,"-"))</f>
        <v>34.814330403800994</v>
      </c>
      <c r="BZ68" s="15">
        <f>IF($B68="","",IFERROR(VLOOKUP(BZ$4&amp;$C$1&amp;BR$1,ROCUP!$1:$1048576,$C68,0)*$D68,"-"))</f>
        <v>36.222627424103536</v>
      </c>
      <c r="CA68" s="15">
        <f>IF($B68="","",IFERROR(VLOOKUP(CA$4&amp;$C$1&amp;BR$1,ROCUP!$1:$1048576,$C68,0)*$D68,"-"))</f>
        <v>37.410883687439643</v>
      </c>
      <c r="CB68" s="15">
        <f>IF($B68="","",IFERROR(VLOOKUP(CB$4&amp;$C$1&amp;BR$1,ROCUP!$1:$1048576,$C68,0)*$D68,"-"))</f>
        <v>38.06339008506226</v>
      </c>
      <c r="CC68" s="15">
        <f>IF($B68="","",IFERROR(VLOOKUP(CC$4&amp;$C$1&amp;BR$1,ROCUP!$1:$1048576,$C68,0)*$D68,"-"))</f>
        <v>42.057343020461914</v>
      </c>
    </row>
    <row r="69" spans="1:81" ht="28.5" customHeight="1" x14ac:dyDescent="0.25">
      <c r="A69" s="64">
        <v>64</v>
      </c>
      <c r="B69" s="37" t="s">
        <v>114</v>
      </c>
      <c r="C69" s="41">
        <f>HLOOKUP($B69,ROCUP!$1:$2,2,0)</f>
        <v>22</v>
      </c>
      <c r="D69" s="41">
        <v>100</v>
      </c>
      <c r="E69" s="14"/>
      <c r="F69" s="14" t="s">
        <v>105</v>
      </c>
      <c r="G69" s="15">
        <f>IF($B69="","",IFERROR(VLOOKUP(G$4&amp;$C$1&amp;E$1,ROCUP!$1:$1048576,$C69,0)*$D69,"-"))</f>
        <v>1.5626641151274514</v>
      </c>
      <c r="H69" s="15">
        <f>IF($B69="","",IFERROR(VLOOKUP(H$4&amp;$C$1&amp;E$1,ROCUP!$1:$1048576,$C69,0)*$D69,"-"))</f>
        <v>1.2258365164831524</v>
      </c>
      <c r="I69" s="15">
        <f>IF($B69="","",IFERROR(VLOOKUP(I$4&amp;$C$1&amp;E$1,ROCUP!$1:$1048576,$C69,0)*$D69,"-"))</f>
        <v>1.3164573023727952</v>
      </c>
      <c r="J69" s="15">
        <f>IF($B69="","",IFERROR(VLOOKUP(J$4&amp;$C$1&amp;E$1,ROCUP!$1:$1048576,$C69,0)*$D69,"-"))</f>
        <v>1.4466987054072551</v>
      </c>
      <c r="K69" s="15">
        <f>IF($B69="","",IFERROR(VLOOKUP(K$4&amp;$C$1&amp;E$1,ROCUP!$1:$1048576,$C69,0)*$D69,"-"))</f>
        <v>1.1887206749452186</v>
      </c>
      <c r="L69" s="15">
        <f>IF($B69="","",IFERROR(VLOOKUP(L$4&amp;$C$1&amp;E$1,ROCUP!$1:$1048576,$C69,0)*$D69,"-"))</f>
        <v>1.2184388708310436</v>
      </c>
      <c r="M69" s="15">
        <f>IF($B69="","",IFERROR(VLOOKUP(M$4&amp;$C$1&amp;E$1,ROCUP!$1:$1048576,$C69,0)*$D69,"-"))</f>
        <v>1.2491029829280096</v>
      </c>
      <c r="N69" s="15">
        <f>IF($B69="","",IFERROR(VLOOKUP(N$4&amp;$C$1&amp;E$1,ROCUP!$1:$1048576,$C69,0)*$D69,"-"))</f>
        <v>1.1316286662318393</v>
      </c>
      <c r="O69" s="15">
        <f>IF($B69="","",IFERROR(VLOOKUP(O$4&amp;$C$1&amp;E$1,ROCUP!$1:$1048576,$C69,0)*$D69,"-"))</f>
        <v>1.2258526717871623</v>
      </c>
      <c r="P69" s="15">
        <f>IF($B69="","",IFERROR(VLOOKUP(P$4&amp;$C$1&amp;E$1,ROCUP!$1:$1048576,$C69,0)*$D69,"-"))</f>
        <v>0.8458718170155064</v>
      </c>
      <c r="Q69" s="58" t="s">
        <v>18</v>
      </c>
      <c r="R69" s="14"/>
      <c r="S69" s="14" t="s">
        <v>105</v>
      </c>
      <c r="T69" s="15">
        <f>IF($B69="","",IFERROR(VLOOKUP(T$4&amp;$C$1&amp;R$1,ROCUP!$1:$1048576,$C69,0)*$D69,"-"))</f>
        <v>1.923142149713394</v>
      </c>
      <c r="U69" s="15">
        <f>IF($B69="","",IFERROR(VLOOKUP(U$4&amp;$C$1&amp;R$1,ROCUP!$1:$1048576,$C69,0)*$D69,"-"))</f>
        <v>1.530605588846659</v>
      </c>
      <c r="V69" s="15">
        <f>IF($B69="","",IFERROR(VLOOKUP(V$4&amp;$C$1&amp;R$1,ROCUP!$1:$1048576,$C69,0)*$D69,"-"))</f>
        <v>1.6509050828261236</v>
      </c>
      <c r="W69" s="15">
        <f>IF($B69="","",IFERROR(VLOOKUP(W$4&amp;$C$1&amp;R$1,ROCUP!$1:$1048576,$C69,0)*$D69,"-"))</f>
        <v>1.8525755265033497</v>
      </c>
      <c r="X69" s="15">
        <f>IF($B69="","",IFERROR(VLOOKUP(X$4&amp;$C$1&amp;R$1,ROCUP!$1:$1048576,$C69,0)*$D69,"-"))</f>
        <v>1.4822368304989966</v>
      </c>
      <c r="Y69" s="15">
        <f>IF($B69="","",IFERROR(VLOOKUP(Y$4&amp;$C$1&amp;R$1,ROCUP!$1:$1048576,$C69,0)*$D69,"-"))</f>
        <v>1.5590146125633579</v>
      </c>
      <c r="Z69" s="15">
        <f>IF($B69="","",IFERROR(VLOOKUP(Z$4&amp;$C$1&amp;R$1,ROCUP!$1:$1048576,$C69,0)*$D69,"-"))</f>
        <v>1.5286580361948152</v>
      </c>
      <c r="AA69" s="15">
        <f>IF($B69="","",IFERROR(VLOOKUP(AA$4&amp;$C$1&amp;R$1,ROCUP!$1:$1048576,$C69,0)*$D69,"-"))</f>
        <v>1.4252188931429666</v>
      </c>
      <c r="AB69" s="15">
        <f>IF($B69="","",IFERROR(VLOOKUP(AB$4&amp;$C$1&amp;R$1,ROCUP!$1:$1048576,$C69,0)*$D69,"-"))</f>
        <v>1.4980998542968349</v>
      </c>
      <c r="AC69" s="15">
        <f>IF($B69="","",IFERROR(VLOOKUP(AC$4&amp;$C$1&amp;R$1,ROCUP!$1:$1048576,$C69,0)*$D69,"-"))</f>
        <v>1.0296542597941993</v>
      </c>
      <c r="AE69" s="14"/>
      <c r="AF69" s="14" t="s">
        <v>105</v>
      </c>
      <c r="AG69" s="15">
        <f>IF($B69="","",IFERROR(VLOOKUP(AG$4&amp;$C$1&amp;AE$1,ROCUP!$1:$1048576,$C69,0)*$D69,"-"))</f>
        <v>2.1489333247119502</v>
      </c>
      <c r="AH69" s="15">
        <f>IF($B69="","",IFERROR(VLOOKUP(AH$4&amp;$C$1&amp;AE$1,ROCUP!$1:$1048576,$C69,0)*$D69,"-"))</f>
        <v>1.717000393242583</v>
      </c>
      <c r="AI69" s="15">
        <f>IF($B69="","",IFERROR(VLOOKUP(AI$4&amp;$C$1&amp;AE$1,ROCUP!$1:$1048576,$C69,0)*$D69,"-"))</f>
        <v>2.2385466564381487</v>
      </c>
      <c r="AJ69" s="15">
        <f>IF($B69="","",IFERROR(VLOOKUP(AJ$4&amp;$C$1&amp;AE$1,ROCUP!$1:$1048576,$C69,0)*$D69,"-"))</f>
        <v>1.9769676946908472</v>
      </c>
      <c r="AK69" s="15">
        <f>IF($B69="","",IFERROR(VLOOKUP(AK$4&amp;$C$1&amp;AE$1,ROCUP!$1:$1048576,$C69,0)*$D69,"-"))</f>
        <v>1.5973009109647167</v>
      </c>
      <c r="AL69" s="15">
        <f>IF($B69="","",IFERROR(VLOOKUP(AL$4&amp;$C$1&amp;AE$1,ROCUP!$1:$1048576,$C69,0)*$D69,"-"))</f>
        <v>1.8588658102201794</v>
      </c>
      <c r="AM69" s="15">
        <f>IF($B69="","",IFERROR(VLOOKUP(AM$4&amp;$C$1&amp;AE$1,ROCUP!$1:$1048576,$C69,0)*$D69,"-"))</f>
        <v>1.5941780889233088</v>
      </c>
      <c r="AN69" s="15">
        <f>IF($B69="","",IFERROR(VLOOKUP(AN$4&amp;$C$1&amp;AE$1,ROCUP!$1:$1048576,$C69,0)*$D69,"-"))</f>
        <v>1.5148120370087914</v>
      </c>
      <c r="AO69" s="15">
        <f>IF($B69="","",IFERROR(VLOOKUP(AO$4&amp;$C$1&amp;AE$1,ROCUP!$1:$1048576,$C69,0)*$D69,"-"))</f>
        <v>1.5304968085109993</v>
      </c>
      <c r="AP69" s="15">
        <f>IF($B69="","",IFERROR(VLOOKUP(AP$4&amp;$C$1&amp;AE$1,ROCUP!$1:$1048576,$C69,0)*$D69,"-"))</f>
        <v>1.2545935817202736</v>
      </c>
      <c r="AR69" s="14"/>
      <c r="AS69" s="14" t="s">
        <v>105</v>
      </c>
      <c r="AT69" s="15">
        <f>IF($B69="","",IFERROR(VLOOKUP(AT$4&amp;$C$1&amp;AR$1,ROCUP!$1:$1048576,$C69,0)*$D69,"-"))</f>
        <v>0.57344192752428791</v>
      </c>
      <c r="AU69" s="15">
        <f>IF($B69="","",IFERROR(VLOOKUP(AU$4&amp;$C$1&amp;AR$1,ROCUP!$1:$1048576,$C69,0)*$D69,"-"))</f>
        <v>0.39137102497059062</v>
      </c>
      <c r="AV69" s="15">
        <f>IF($B69="","",IFERROR(VLOOKUP(AV$4&amp;$C$1&amp;AR$1,ROCUP!$1:$1048576,$C69,0)*$D69,"-"))</f>
        <v>0.42285736140947039</v>
      </c>
      <c r="AW69" s="15">
        <f>IF($B69="","",IFERROR(VLOOKUP(AW$4&amp;$C$1&amp;AR$1,ROCUP!$1:$1048576,$C69,0)*$D69,"-"))</f>
        <v>0.36895478274411569</v>
      </c>
      <c r="AX69" s="15">
        <f>IF($B69="","",IFERROR(VLOOKUP(AX$4&amp;$C$1&amp;AR$1,ROCUP!$1:$1048576,$C69,0)*$D69,"-"))</f>
        <v>0.38041307640292149</v>
      </c>
      <c r="AY69" s="15">
        <f>IF($B69="","",IFERROR(VLOOKUP(AY$4&amp;$C$1&amp;AR$1,ROCUP!$1:$1048576,$C69,0)*$D69,"-"))</f>
        <v>0.30722985007568426</v>
      </c>
      <c r="AZ69" s="15">
        <f>IF($B69="","",IFERROR(VLOOKUP(AZ$4&amp;$C$1&amp;AR$1,ROCUP!$1:$1048576,$C69,0)*$D69,"-"))</f>
        <v>0.51672516874403451</v>
      </c>
      <c r="BA69" s="15">
        <f>IF($B69="","",IFERROR(VLOOKUP(BA$4&amp;$C$1&amp;AR$1,ROCUP!$1:$1048576,$C69,0)*$D69,"-"))</f>
        <v>0.33322510110807879</v>
      </c>
      <c r="BB69" s="15">
        <f>IF($B69="","",IFERROR(VLOOKUP(BB$4&amp;$C$1&amp;AR$1,ROCUP!$1:$1048576,$C69,0)*$D69,"-"))</f>
        <v>0.47696026027878419</v>
      </c>
      <c r="BC69" s="15">
        <f>IF($B69="","",IFERROR(VLOOKUP(BC$4&amp;$C$1&amp;AR$1,ROCUP!$1:$1048576,$C69,0)*$D69,"-"))</f>
        <v>0.30958951408067381</v>
      </c>
      <c r="BE69" s="14"/>
      <c r="BF69" s="14" t="s">
        <v>105</v>
      </c>
      <c r="BG69" s="15">
        <f>IF($B69="","",IFERROR(VLOOKUP(BG$4&amp;$C$1&amp;BE$1,ROCUP!$1:$1048576,$C69,0)*$D69,"-"))</f>
        <v>1.6365953109072375</v>
      </c>
      <c r="BH69" s="15">
        <f>IF($B69="","",IFERROR(VLOOKUP(BH$4&amp;$C$1&amp;BE$1,ROCUP!$1:$1048576,$C69,0)*$D69,"-"))</f>
        <v>1.3051791144439695</v>
      </c>
      <c r="BI69" s="15">
        <f>IF($B69="","",IFERROR(VLOOKUP(BI$4&amp;$C$1&amp;BE$1,ROCUP!$1:$1048576,$C69,0)*$D69,"-"))</f>
        <v>0.93297894075424714</v>
      </c>
      <c r="BJ69" s="15">
        <f>IF($B69="","",IFERROR(VLOOKUP(BJ$4&amp;$C$1&amp;BE$1,ROCUP!$1:$1048576,$C69,0)*$D69,"-"))</f>
        <v>1.6901474641074443</v>
      </c>
      <c r="BK69" s="15">
        <f>IF($B69="","",IFERROR(VLOOKUP(BK$4&amp;$C$1&amp;BE$1,ROCUP!$1:$1048576,$C69,0)*$D69,"-"))</f>
        <v>1.3385936810334609</v>
      </c>
      <c r="BL69" s="15">
        <f>IF($B69="","",IFERROR(VLOOKUP(BL$4&amp;$C$1&amp;BE$1,ROCUP!$1:$1048576,$C69,0)*$D69,"-"))</f>
        <v>1.1717504516951855</v>
      </c>
      <c r="BM69" s="15">
        <f>IF($B69="","",IFERROR(VLOOKUP(BM$4&amp;$C$1&amp;BE$1,ROCUP!$1:$1048576,$C69,0)*$D69,"-"))</f>
        <v>1.4474542097933816</v>
      </c>
      <c r="BN69" s="15">
        <f>IF($B69="","",IFERROR(VLOOKUP(BN$4&amp;$C$1&amp;BE$1,ROCUP!$1:$1048576,$C69,0)*$D69,"-"))</f>
        <v>1.3205524544587999</v>
      </c>
      <c r="BO69" s="15">
        <f>IF($B69="","",IFERROR(VLOOKUP(BO$4&amp;$C$1&amp;BE$1,ROCUP!$1:$1048576,$C69,0)*$D69,"-"))</f>
        <v>1.459084400742676</v>
      </c>
      <c r="BP69" s="15">
        <f>IF($B69="","",IFERROR(VLOOKUP(BP$4&amp;$C$1&amp;BE$1,ROCUP!$1:$1048576,$C69,0)*$D69,"-"))</f>
        <v>0.74690982445107779</v>
      </c>
      <c r="BR69" s="14"/>
      <c r="BS69" s="14" t="s">
        <v>105</v>
      </c>
      <c r="BT69" s="15">
        <f>IF($B69="","",IFERROR(VLOOKUP(BT$4&amp;$C$1&amp;BR$1,ROCUP!$1:$1048576,$C69,0)*$D69,"-"))</f>
        <v>0.36046128220828649</v>
      </c>
      <c r="BU69" s="15">
        <f>IF($B69="","",IFERROR(VLOOKUP(BU$4&amp;$C$1&amp;BR$1,ROCUP!$1:$1048576,$C69,0)*$D69,"-"))</f>
        <v>0.27755846738340251</v>
      </c>
      <c r="BV69" s="15">
        <f>IF($B69="","",IFERROR(VLOOKUP(BV$4&amp;$C$1&amp;BR$1,ROCUP!$1:$1048576,$C69,0)*$D69,"-"))</f>
        <v>0.32435979636925816</v>
      </c>
      <c r="BW69" s="15">
        <f>IF($B69="","",IFERROR(VLOOKUP(BW$4&amp;$C$1&amp;BR$1,ROCUP!$1:$1048576,$C69,0)*$D69,"-"))</f>
        <v>0.3210994688358394</v>
      </c>
      <c r="BX69" s="15">
        <f>IF($B69="","",IFERROR(VLOOKUP(BX$4&amp;$C$1&amp;BR$1,ROCUP!$1:$1048576,$C69,0)*$D69,"-"))</f>
        <v>0.30327008089142654</v>
      </c>
      <c r="BY69" s="15">
        <f>IF($B69="","",IFERROR(VLOOKUP(BY$4&amp;$C$1&amp;BR$1,ROCUP!$1:$1048576,$C69,0)*$D69,"-"))</f>
        <v>0.31207533945111576</v>
      </c>
      <c r="BZ69" s="15">
        <f>IF($B69="","",IFERROR(VLOOKUP(BZ$4&amp;$C$1&amp;BR$1,ROCUP!$1:$1048576,$C69,0)*$D69,"-"))</f>
        <v>0.27549236898998575</v>
      </c>
      <c r="CA69" s="15">
        <f>IF($B69="","",IFERROR(VLOOKUP(CA$4&amp;$C$1&amp;BR$1,ROCUP!$1:$1048576,$C69,0)*$D69,"-"))</f>
        <v>0.29256107809380616</v>
      </c>
      <c r="CB69" s="15">
        <f>IF($B69="","",IFERROR(VLOOKUP(CB$4&amp;$C$1&amp;BR$1,ROCUP!$1:$1048576,$C69,0)*$D69,"-"))</f>
        <v>0.30454674675063603</v>
      </c>
      <c r="CC69" s="15">
        <f>IF($B69="","",IFERROR(VLOOKUP(CC$4&amp;$C$1&amp;BR$1,ROCUP!$1:$1048576,$C69,0)*$D69,"-"))</f>
        <v>0.24253847511694998</v>
      </c>
    </row>
    <row r="70" spans="1:81" ht="28.5" customHeight="1" x14ac:dyDescent="0.25">
      <c r="A70" s="64">
        <v>65</v>
      </c>
      <c r="B70" s="37" t="s">
        <v>115</v>
      </c>
      <c r="C70" s="41">
        <f>HLOOKUP($B70,ROCUP!$1:$2,2,0)</f>
        <v>23</v>
      </c>
      <c r="D70" s="41">
        <v>100</v>
      </c>
      <c r="E70" s="14"/>
      <c r="F70" s="14" t="s">
        <v>106</v>
      </c>
      <c r="G70" s="15">
        <f>IF($B70="","",IFERROR(VLOOKUP(G$4&amp;$C$1&amp;E$1,ROCUP!$1:$1048576,$C70,0)*$D70,"-"))</f>
        <v>7.3054712011803291</v>
      </c>
      <c r="H70" s="15">
        <f>IF($B70="","",IFERROR(VLOOKUP(H$4&amp;$C$1&amp;E$1,ROCUP!$1:$1048576,$C70,0)*$D70,"-"))</f>
        <v>8.202238100455876</v>
      </c>
      <c r="I70" s="15">
        <f>IF($B70="","",IFERROR(VLOOKUP(I$4&amp;$C$1&amp;E$1,ROCUP!$1:$1048576,$C70,0)*$D70,"-"))</f>
        <v>8.0709887941336333</v>
      </c>
      <c r="J70" s="15">
        <f>IF($B70="","",IFERROR(VLOOKUP(J$4&amp;$C$1&amp;E$1,ROCUP!$1:$1048576,$C70,0)*$D70,"-"))</f>
        <v>8.1042654028436019</v>
      </c>
      <c r="K70" s="15">
        <f>IF($B70="","",IFERROR(VLOOKUP(K$4&amp;$C$1&amp;E$1,ROCUP!$1:$1048576,$C70,0)*$D70,"-"))</f>
        <v>6.9499023557861097</v>
      </c>
      <c r="L70" s="15">
        <f>IF($B70="","",IFERROR(VLOOKUP(L$4&amp;$C$1&amp;E$1,ROCUP!$1:$1048576,$C70,0)*$D70,"-"))</f>
        <v>7.8876774222089763</v>
      </c>
      <c r="M70" s="15">
        <f>IF($B70="","",IFERROR(VLOOKUP(M$4&amp;$C$1&amp;E$1,ROCUP!$1:$1048576,$C70,0)*$D70,"-"))</f>
        <v>8.013323879671665</v>
      </c>
      <c r="N70" s="15">
        <f>IF($B70="","",IFERROR(VLOOKUP(N$4&amp;$C$1&amp;E$1,ROCUP!$1:$1048576,$C70,0)*$D70,"-"))</f>
        <v>7.7263222800426652</v>
      </c>
      <c r="O70" s="15">
        <f>IF($B70="","",IFERROR(VLOOKUP(O$4&amp;$C$1&amp;E$1,ROCUP!$1:$1048576,$C70,0)*$D70,"-"))</f>
        <v>7.8576378822617654</v>
      </c>
      <c r="P70" s="15">
        <f>IF($B70="","",IFERROR(VLOOKUP(P$4&amp;$C$1&amp;E$1,ROCUP!$1:$1048576,$C70,0)*$D70,"-"))</f>
        <v>7.9994405231808949</v>
      </c>
      <c r="Q70" s="58" t="s">
        <v>18</v>
      </c>
      <c r="R70" s="14"/>
      <c r="S70" s="14" t="s">
        <v>106</v>
      </c>
      <c r="T70" s="15">
        <f>IF($B70="","",IFERROR(VLOOKUP(T$4&amp;$C$1&amp;R$1,ROCUP!$1:$1048576,$C70,0)*$D70,"-"))</f>
        <v>7.1714017259469092</v>
      </c>
      <c r="U70" s="15">
        <f>IF($B70="","",IFERROR(VLOOKUP(U$4&amp;$C$1&amp;R$1,ROCUP!$1:$1048576,$C70,0)*$D70,"-"))</f>
        <v>8.0021569156106764</v>
      </c>
      <c r="V70" s="15">
        <f>IF($B70="","",IFERROR(VLOOKUP(V$4&amp;$C$1&amp;R$1,ROCUP!$1:$1048576,$C70,0)*$D70,"-"))</f>
        <v>8.2114298467276967</v>
      </c>
      <c r="W70" s="15">
        <f>IF($B70="","",IFERROR(VLOOKUP(W$4&amp;$C$1&amp;R$1,ROCUP!$1:$1048576,$C70,0)*$D70,"-"))</f>
        <v>7.9301138723439299</v>
      </c>
      <c r="X70" s="15">
        <f>IF($B70="","",IFERROR(VLOOKUP(X$4&amp;$C$1&amp;R$1,ROCUP!$1:$1048576,$C70,0)*$D70,"-"))</f>
        <v>6.7897101497437262</v>
      </c>
      <c r="Y70" s="15">
        <f>IF($B70="","",IFERROR(VLOOKUP(Y$4&amp;$C$1&amp;R$1,ROCUP!$1:$1048576,$C70,0)*$D70,"-"))</f>
        <v>7.6203276441614713</v>
      </c>
      <c r="Z70" s="15">
        <f>IF($B70="","",IFERROR(VLOOKUP(Z$4&amp;$C$1&amp;R$1,ROCUP!$1:$1048576,$C70,0)*$D70,"-"))</f>
        <v>8.0664471567051503</v>
      </c>
      <c r="AA70" s="15">
        <f>IF($B70="","",IFERROR(VLOOKUP(AA$4&amp;$C$1&amp;R$1,ROCUP!$1:$1048576,$C70,0)*$D70,"-"))</f>
        <v>7.3821577859383192</v>
      </c>
      <c r="AB70" s="15">
        <f>IF($B70="","",IFERROR(VLOOKUP(AB$4&amp;$C$1&amp;R$1,ROCUP!$1:$1048576,$C70,0)*$D70,"-"))</f>
        <v>7.235917183077083</v>
      </c>
      <c r="AC70" s="15">
        <f>IF($B70="","",IFERROR(VLOOKUP(AC$4&amp;$C$1&amp;R$1,ROCUP!$1:$1048576,$C70,0)*$D70,"-"))</f>
        <v>7.5376807141831019</v>
      </c>
      <c r="AE70" s="14"/>
      <c r="AF70" s="14" t="s">
        <v>106</v>
      </c>
      <c r="AG70" s="15">
        <f>IF($B70="","",IFERROR(VLOOKUP(AG$4&amp;$C$1&amp;AE$1,ROCUP!$1:$1048576,$C70,0)*$D70,"-"))</f>
        <v>8.5720378821438175</v>
      </c>
      <c r="AH70" s="15">
        <f>IF($B70="","",IFERROR(VLOOKUP(AH$4&amp;$C$1&amp;AE$1,ROCUP!$1:$1048576,$C70,0)*$D70,"-"))</f>
        <v>9.1734755891687492</v>
      </c>
      <c r="AI70" s="15">
        <f>IF($B70="","",IFERROR(VLOOKUP(AI$4&amp;$C$1&amp;AE$1,ROCUP!$1:$1048576,$C70,0)*$D70,"-"))</f>
        <v>8.9542655089246441</v>
      </c>
      <c r="AJ70" s="15">
        <f>IF($B70="","",IFERROR(VLOOKUP(AJ$4&amp;$C$1&amp;AE$1,ROCUP!$1:$1048576,$C70,0)*$D70,"-"))</f>
        <v>8.5902536873502999</v>
      </c>
      <c r="AK70" s="15">
        <f>IF($B70="","",IFERROR(VLOOKUP(AK$4&amp;$C$1&amp;AE$1,ROCUP!$1:$1048576,$C70,0)*$D70,"-"))</f>
        <v>7.5288608858565684</v>
      </c>
      <c r="AL70" s="15">
        <f>IF($B70="","",IFERROR(VLOOKUP(AL$4&amp;$C$1&amp;AE$1,ROCUP!$1:$1048576,$C70,0)*$D70,"-"))</f>
        <v>8.9400853987200843</v>
      </c>
      <c r="AM70" s="15">
        <f>IF($B70="","",IFERROR(VLOOKUP(AM$4&amp;$C$1&amp;AE$1,ROCUP!$1:$1048576,$C70,0)*$D70,"-"))</f>
        <v>9.1404618602711309</v>
      </c>
      <c r="AN70" s="15">
        <f>IF($B70="","",IFERROR(VLOOKUP(AN$4&amp;$C$1&amp;AE$1,ROCUP!$1:$1048576,$C70,0)*$D70,"-"))</f>
        <v>8.4105343287151229</v>
      </c>
      <c r="AO70" s="15">
        <f>IF($B70="","",IFERROR(VLOOKUP(AO$4&amp;$C$1&amp;AE$1,ROCUP!$1:$1048576,$C70,0)*$D70,"-"))</f>
        <v>8.3760940055230719</v>
      </c>
      <c r="AP70" s="15">
        <f>IF($B70="","",IFERROR(VLOOKUP(AP$4&amp;$C$1&amp;AE$1,ROCUP!$1:$1048576,$C70,0)*$D70,"-"))</f>
        <v>8.5606950537455546</v>
      </c>
      <c r="AR70" s="14"/>
      <c r="AS70" s="14" t="s">
        <v>106</v>
      </c>
      <c r="AT70" s="15">
        <f>IF($B70="","",IFERROR(VLOOKUP(AT$4&amp;$C$1&amp;AR$1,ROCUP!$1:$1048576,$C70,0)*$D70,"-"))</f>
        <v>7.6733840470588524</v>
      </c>
      <c r="AU70" s="15">
        <f>IF($B70="","",IFERROR(VLOOKUP(AU$4&amp;$C$1&amp;AR$1,ROCUP!$1:$1048576,$C70,0)*$D70,"-"))</f>
        <v>8.7500654864812102</v>
      </c>
      <c r="AV70" s="15">
        <f>IF($B70="","",IFERROR(VLOOKUP(AV$4&amp;$C$1&amp;AR$1,ROCUP!$1:$1048576,$C70,0)*$D70,"-"))</f>
        <v>7.6957489999368356</v>
      </c>
      <c r="AW70" s="15">
        <f>IF($B70="","",IFERROR(VLOOKUP(AW$4&amp;$C$1&amp;AR$1,ROCUP!$1:$1048576,$C70,0)*$D70,"-"))</f>
        <v>8.5666981998474689</v>
      </c>
      <c r="AX70" s="15">
        <f>IF($B70="","",IFERROR(VLOOKUP(AX$4&amp;$C$1&amp;AR$1,ROCUP!$1:$1048576,$C70,0)*$D70,"-"))</f>
        <v>7.3910521014517725</v>
      </c>
      <c r="AY70" s="15">
        <f>IF($B70="","",IFERROR(VLOOKUP(AY$4&amp;$C$1&amp;AR$1,ROCUP!$1:$1048576,$C70,0)*$D70,"-"))</f>
        <v>8.6029706730280644</v>
      </c>
      <c r="AZ70" s="15">
        <f>IF($B70="","",IFERROR(VLOOKUP(AZ$4&amp;$C$1&amp;AR$1,ROCUP!$1:$1048576,$C70,0)*$D70,"-"))</f>
        <v>7.8741516162429539</v>
      </c>
      <c r="BA70" s="15">
        <f>IF($B70="","",IFERROR(VLOOKUP(BA$4&amp;$C$1&amp;AR$1,ROCUP!$1:$1048576,$C70,0)*$D70,"-"))</f>
        <v>8.662259971065005</v>
      </c>
      <c r="BB70" s="15">
        <f>IF($B70="","",IFERROR(VLOOKUP(BB$4&amp;$C$1&amp;AR$1,ROCUP!$1:$1048576,$C70,0)*$D70,"-"))</f>
        <v>9.567855447802776</v>
      </c>
      <c r="BC70" s="15">
        <f>IF($B70="","",IFERROR(VLOOKUP(BC$4&amp;$C$1&amp;AR$1,ROCUP!$1:$1048576,$C70,0)*$D70,"-"))</f>
        <v>9.3468685474687199</v>
      </c>
      <c r="BE70" s="14"/>
      <c r="BF70" s="14" t="s">
        <v>106</v>
      </c>
      <c r="BG70" s="15">
        <f>IF($B70="","",IFERROR(VLOOKUP(BG$4&amp;$C$1&amp;BE$1,ROCUP!$1:$1048576,$C70,0)*$D70,"-"))</f>
        <v>5.3938837920489302</v>
      </c>
      <c r="BH70" s="15">
        <f>IF($B70="","",IFERROR(VLOOKUP(BH$4&amp;$C$1&amp;BE$1,ROCUP!$1:$1048576,$C70,0)*$D70,"-"))</f>
        <v>6.5855603541455494</v>
      </c>
      <c r="BI70" s="15">
        <f>IF($B70="","",IFERROR(VLOOKUP(BI$4&amp;$C$1&amp;BE$1,ROCUP!$1:$1048576,$C70,0)*$D70,"-"))</f>
        <v>7.3039019162641523</v>
      </c>
      <c r="BJ70" s="15">
        <f>IF($B70="","",IFERROR(VLOOKUP(BJ$4&amp;$C$1&amp;BE$1,ROCUP!$1:$1048576,$C70,0)*$D70,"-"))</f>
        <v>7.068120447643313</v>
      </c>
      <c r="BK70" s="15">
        <f>IF($B70="","",IFERROR(VLOOKUP(BK$4&amp;$C$1&amp;BE$1,ROCUP!$1:$1048576,$C70,0)*$D70,"-"))</f>
        <v>5.8669726695910978</v>
      </c>
      <c r="BL70" s="15">
        <f>IF($B70="","",IFERROR(VLOOKUP(BL$4&amp;$C$1&amp;BE$1,ROCUP!$1:$1048576,$C70,0)*$D70,"-"))</f>
        <v>5.9158326034134596</v>
      </c>
      <c r="BM70" s="15">
        <f>IF($B70="","",IFERROR(VLOOKUP(BM$4&amp;$C$1&amp;BE$1,ROCUP!$1:$1048576,$C70,0)*$D70,"-"))</f>
        <v>6.7353416415377145</v>
      </c>
      <c r="BN70" s="15">
        <f>IF($B70="","",IFERROR(VLOOKUP(BN$4&amp;$C$1&amp;BE$1,ROCUP!$1:$1048576,$C70,0)*$D70,"-"))</f>
        <v>6.1807655173515545</v>
      </c>
      <c r="BO70" s="15">
        <f>IF($B70="","",IFERROR(VLOOKUP(BO$4&amp;$C$1&amp;BE$1,ROCUP!$1:$1048576,$C70,0)*$D70,"-"))</f>
        <v>5.8628092184949985</v>
      </c>
      <c r="BP70" s="15">
        <f>IF($B70="","",IFERROR(VLOOKUP(BP$4&amp;$C$1&amp;BE$1,ROCUP!$1:$1048576,$C70,0)*$D70,"-"))</f>
        <v>6.251771210630122</v>
      </c>
      <c r="BR70" s="14"/>
      <c r="BS70" s="14" t="s">
        <v>106</v>
      </c>
      <c r="BT70" s="15">
        <f>IF($B70="","",IFERROR(VLOOKUP(BT$4&amp;$C$1&amp;BR$1,ROCUP!$1:$1048576,$C70,0)*$D70,"-"))</f>
        <v>6.2686471334356089</v>
      </c>
      <c r="BU70" s="15">
        <f>IF($B70="","",IFERROR(VLOOKUP(BU$4&amp;$C$1&amp;BR$1,ROCUP!$1:$1048576,$C70,0)*$D70,"-"))</f>
        <v>6.2703357103711168</v>
      </c>
      <c r="BV70" s="15">
        <f>IF($B70="","",IFERROR(VLOOKUP(BV$4&amp;$C$1&amp;BR$1,ROCUP!$1:$1048576,$C70,0)*$D70,"-"))</f>
        <v>6.4302013687203967</v>
      </c>
      <c r="BW70" s="15">
        <f>IF($B70="","",IFERROR(VLOOKUP(BW$4&amp;$C$1&amp;BR$1,ROCUP!$1:$1048576,$C70,0)*$D70,"-"))</f>
        <v>6.4923146994638499</v>
      </c>
      <c r="BX70" s="15">
        <f>IF($B70="","",IFERROR(VLOOKUP(BX$4&amp;$C$1&amp;BR$1,ROCUP!$1:$1048576,$C70,0)*$D70,"-"))</f>
        <v>6.2285708058702465</v>
      </c>
      <c r="BY70" s="15">
        <f>IF($B70="","",IFERROR(VLOOKUP(BY$4&amp;$C$1&amp;BR$1,ROCUP!$1:$1048576,$C70,0)*$D70,"-"))</f>
        <v>6.5062710585998618</v>
      </c>
      <c r="BZ70" s="15">
        <f>IF($B70="","",IFERROR(VLOOKUP(BZ$4&amp;$C$1&amp;BR$1,ROCUP!$1:$1048576,$C70,0)*$D70,"-"))</f>
        <v>6.7427034340634115</v>
      </c>
      <c r="CA70" s="15">
        <f>IF($B70="","",IFERROR(VLOOKUP(CA$4&amp;$C$1&amp;BR$1,ROCUP!$1:$1048576,$C70,0)*$D70,"-"))</f>
        <v>6.8006720982300717</v>
      </c>
      <c r="CB70" s="15">
        <f>IF($B70="","",IFERROR(VLOOKUP(CB$4&amp;$C$1&amp;BR$1,ROCUP!$1:$1048576,$C70,0)*$D70,"-"))</f>
        <v>6.9942624882795288</v>
      </c>
      <c r="CC70" s="15">
        <f>IF($B70="","",IFERROR(VLOOKUP(CC$4&amp;$C$1&amp;BR$1,ROCUP!$1:$1048576,$C70,0)*$D70,"-"))</f>
        <v>7.0668663628022763</v>
      </c>
    </row>
    <row r="71" spans="1:81" ht="28.5" customHeight="1" x14ac:dyDescent="0.25">
      <c r="A71" s="64">
        <v>66</v>
      </c>
      <c r="B71" s="37" t="s">
        <v>116</v>
      </c>
      <c r="C71" s="41">
        <f>HLOOKUP($B71,ROCUP!$1:$2,2,0)</f>
        <v>24</v>
      </c>
      <c r="D71" s="41">
        <v>100</v>
      </c>
      <c r="E71" s="14"/>
      <c r="F71" s="14" t="s">
        <v>107</v>
      </c>
      <c r="G71" s="15">
        <f>IF($B71="","",IFERROR(VLOOKUP(G$4&amp;$C$1&amp;E$1,ROCUP!$1:$1048576,$C71,0)*$D71,"-"))</f>
        <v>21.73795512263094</v>
      </c>
      <c r="H71" s="15">
        <f>IF($B71="","",IFERROR(VLOOKUP(H$4&amp;$C$1&amp;E$1,ROCUP!$1:$1048576,$C71,0)*$D71,"-"))</f>
        <v>22.319353593370554</v>
      </c>
      <c r="I71" s="15">
        <f>IF($B71="","",IFERROR(VLOOKUP(I$4&amp;$C$1&amp;E$1,ROCUP!$1:$1048576,$C71,0)*$D71,"-"))</f>
        <v>21.76888366188345</v>
      </c>
      <c r="J71" s="15">
        <f>IF($B71="","",IFERROR(VLOOKUP(J$4&amp;$C$1&amp;E$1,ROCUP!$1:$1048576,$C71,0)*$D71,"-"))</f>
        <v>22.429691784495404</v>
      </c>
      <c r="K71" s="15">
        <f>IF($B71="","",IFERROR(VLOOKUP(K$4&amp;$C$1&amp;E$1,ROCUP!$1:$1048576,$C71,0)*$D71,"-"))</f>
        <v>20.994401390630578</v>
      </c>
      <c r="L71" s="15">
        <f>IF($B71="","",IFERROR(VLOOKUP(L$4&amp;$C$1&amp;E$1,ROCUP!$1:$1048576,$C71,0)*$D71,"-"))</f>
        <v>21.654459188235183</v>
      </c>
      <c r="M71" s="15">
        <f>IF($B71="","",IFERROR(VLOOKUP(M$4&amp;$C$1&amp;E$1,ROCUP!$1:$1048576,$C71,0)*$D71,"-"))</f>
        <v>21.185349458382774</v>
      </c>
      <c r="N71" s="15">
        <f>IF($B71="","",IFERROR(VLOOKUP(N$4&amp;$C$1&amp;E$1,ROCUP!$1:$1048576,$C71,0)*$D71,"-"))</f>
        <v>20.87250302293452</v>
      </c>
      <c r="O71" s="15">
        <f>IF($B71="","",IFERROR(VLOOKUP(O$4&amp;$C$1&amp;E$1,ROCUP!$1:$1048576,$C71,0)*$D71,"-"))</f>
        <v>20.305400305620488</v>
      </c>
      <c r="P71" s="15">
        <f>IF($B71="","",IFERROR(VLOOKUP(P$4&amp;$C$1&amp;E$1,ROCUP!$1:$1048576,$C71,0)*$D71,"-"))</f>
        <v>17.48646684594539</v>
      </c>
      <c r="Q71" s="58" t="s">
        <v>18</v>
      </c>
      <c r="R71" s="14"/>
      <c r="S71" s="14" t="s">
        <v>107</v>
      </c>
      <c r="T71" s="15">
        <f>IF($B71="","",IFERROR(VLOOKUP(T$4&amp;$C$1&amp;R$1,ROCUP!$1:$1048576,$C71,0)*$D71,"-"))</f>
        <v>20.245767400362944</v>
      </c>
      <c r="U71" s="15">
        <f>IF($B71="","",IFERROR(VLOOKUP(U$4&amp;$C$1&amp;R$1,ROCUP!$1:$1048576,$C71,0)*$D71,"-"))</f>
        <v>20.811887388131744</v>
      </c>
      <c r="V71" s="15">
        <f>IF($B71="","",IFERROR(VLOOKUP(V$4&amp;$C$1&amp;R$1,ROCUP!$1:$1048576,$C71,0)*$D71,"-"))</f>
        <v>20.535851196015862</v>
      </c>
      <c r="W71" s="15">
        <f>IF($B71="","",IFERROR(VLOOKUP(W$4&amp;$C$1&amp;R$1,ROCUP!$1:$1048576,$C71,0)*$D71,"-"))</f>
        <v>20.79203390651832</v>
      </c>
      <c r="X71" s="15">
        <f>IF($B71="","",IFERROR(VLOOKUP(X$4&amp;$C$1&amp;R$1,ROCUP!$1:$1048576,$C71,0)*$D71,"-"))</f>
        <v>19.559528044075915</v>
      </c>
      <c r="Y71" s="15">
        <f>IF($B71="","",IFERROR(VLOOKUP(Y$4&amp;$C$1&amp;R$1,ROCUP!$1:$1048576,$C71,0)*$D71,"-"))</f>
        <v>20.753062592885357</v>
      </c>
      <c r="Z71" s="15">
        <f>IF($B71="","",IFERROR(VLOOKUP(Z$4&amp;$C$1&amp;R$1,ROCUP!$1:$1048576,$C71,0)*$D71,"-"))</f>
        <v>19.785980754407753</v>
      </c>
      <c r="AA71" s="15">
        <f>IF($B71="","",IFERROR(VLOOKUP(AA$4&amp;$C$1&amp;R$1,ROCUP!$1:$1048576,$C71,0)*$D71,"-"))</f>
        <v>20.075787488225508</v>
      </c>
      <c r="AB71" s="15">
        <f>IF($B71="","",IFERROR(VLOOKUP(AB$4&amp;$C$1&amp;R$1,ROCUP!$1:$1048576,$C71,0)*$D71,"-"))</f>
        <v>19.593647178914665</v>
      </c>
      <c r="AC71" s="15">
        <f>IF($B71="","",IFERROR(VLOOKUP(AC$4&amp;$C$1&amp;R$1,ROCUP!$1:$1048576,$C71,0)*$D71,"-"))</f>
        <v>16.203005627908169</v>
      </c>
      <c r="AE71" s="14"/>
      <c r="AF71" s="14" t="s">
        <v>107</v>
      </c>
      <c r="AG71" s="15">
        <f>IF($B71="","",IFERROR(VLOOKUP(AG$4&amp;$C$1&amp;AE$1,ROCUP!$1:$1048576,$C71,0)*$D71,"-"))</f>
        <v>17.621879785520335</v>
      </c>
      <c r="AH71" s="15">
        <f>IF($B71="","",IFERROR(VLOOKUP(AH$4&amp;$C$1&amp;AE$1,ROCUP!$1:$1048576,$C71,0)*$D71,"-"))</f>
        <v>18.740630697548788</v>
      </c>
      <c r="AI71" s="15">
        <f>IF($B71="","",IFERROR(VLOOKUP(AI$4&amp;$C$1&amp;AE$1,ROCUP!$1:$1048576,$C71,0)*$D71,"-"))</f>
        <v>18.382816089800603</v>
      </c>
      <c r="AJ71" s="15">
        <f>IF($B71="","",IFERROR(VLOOKUP(AJ$4&amp;$C$1&amp;AE$1,ROCUP!$1:$1048576,$C71,0)*$D71,"-"))</f>
        <v>18.82772338023576</v>
      </c>
      <c r="AK71" s="15">
        <f>IF($B71="","",IFERROR(VLOOKUP(AK$4&amp;$C$1&amp;AE$1,ROCUP!$1:$1048576,$C71,0)*$D71,"-"))</f>
        <v>18.799929508022895</v>
      </c>
      <c r="AL71" s="15">
        <f>IF($B71="","",IFERROR(VLOOKUP(AL$4&amp;$C$1&amp;AE$1,ROCUP!$1:$1048576,$C71,0)*$D71,"-"))</f>
        <v>19.42909558087517</v>
      </c>
      <c r="AM71" s="15">
        <f>IF($B71="","",IFERROR(VLOOKUP(AM$4&amp;$C$1&amp;AE$1,ROCUP!$1:$1048576,$C71,0)*$D71,"-"))</f>
        <v>17.493573361247325</v>
      </c>
      <c r="AN71" s="15">
        <f>IF($B71="","",IFERROR(VLOOKUP(AN$4&amp;$C$1&amp;AE$1,ROCUP!$1:$1048576,$C71,0)*$D71,"-"))</f>
        <v>18.562250457665943</v>
      </c>
      <c r="AO71" s="15">
        <f>IF($B71="","",IFERROR(VLOOKUP(AO$4&amp;$C$1&amp;AE$1,ROCUP!$1:$1048576,$C71,0)*$D71,"-"))</f>
        <v>16.857954740116764</v>
      </c>
      <c r="AP71" s="15">
        <f>IF($B71="","",IFERROR(VLOOKUP(AP$4&amp;$C$1&amp;AE$1,ROCUP!$1:$1048576,$C71,0)*$D71,"-"))</f>
        <v>14.458834490716676</v>
      </c>
      <c r="AR71" s="14"/>
      <c r="AS71" s="14" t="s">
        <v>107</v>
      </c>
      <c r="AT71" s="15">
        <f>IF($B71="","",IFERROR(VLOOKUP(AT$4&amp;$C$1&amp;AR$1,ROCUP!$1:$1048576,$C71,0)*$D71,"-"))</f>
        <v>25.832809902429194</v>
      </c>
      <c r="AU71" s="15">
        <f>IF($B71="","",IFERROR(VLOOKUP(AU$4&amp;$C$1&amp;AR$1,ROCUP!$1:$1048576,$C71,0)*$D71,"-"))</f>
        <v>26.446834502564688</v>
      </c>
      <c r="AV71" s="15">
        <f>IF($B71="","",IFERROR(VLOOKUP(AV$4&amp;$C$1&amp;AR$1,ROCUP!$1:$1048576,$C71,0)*$D71,"-"))</f>
        <v>25.06338224462678</v>
      </c>
      <c r="AW71" s="15">
        <f>IF($B71="","",IFERROR(VLOOKUP(AW$4&amp;$C$1&amp;AR$1,ROCUP!$1:$1048576,$C71,0)*$D71,"-"))</f>
        <v>26.778242215694686</v>
      </c>
      <c r="AX71" s="15">
        <f>IF($B71="","",IFERROR(VLOOKUP(AX$4&amp;$C$1&amp;AR$1,ROCUP!$1:$1048576,$C71,0)*$D71,"-"))</f>
        <v>24.945867117543347</v>
      </c>
      <c r="AY71" s="15">
        <f>IF($B71="","",IFERROR(VLOOKUP(AY$4&amp;$C$1&amp;AR$1,ROCUP!$1:$1048576,$C71,0)*$D71,"-"))</f>
        <v>24.066142136595335</v>
      </c>
      <c r="AZ71" s="15">
        <f>IF($B71="","",IFERROR(VLOOKUP(AZ$4&amp;$C$1&amp;AR$1,ROCUP!$1:$1048576,$C71,0)*$D71,"-"))</f>
        <v>24.851413014302697</v>
      </c>
      <c r="BA71" s="15">
        <f>IF($B71="","",IFERROR(VLOOKUP(BA$4&amp;$C$1&amp;AR$1,ROCUP!$1:$1048576,$C71,0)*$D71,"-"))</f>
        <v>23.039130059514022</v>
      </c>
      <c r="BB71" s="15">
        <f>IF($B71="","",IFERROR(VLOOKUP(BB$4&amp;$C$1&amp;AR$1,ROCUP!$1:$1048576,$C71,0)*$D71,"-"))</f>
        <v>22.263277373598651</v>
      </c>
      <c r="BC71" s="15">
        <f>IF($B71="","",IFERROR(VLOOKUP(BC$4&amp;$C$1&amp;AR$1,ROCUP!$1:$1048576,$C71,0)*$D71,"-"))</f>
        <v>21.231642540260097</v>
      </c>
      <c r="BE71" s="14"/>
      <c r="BF71" s="14" t="s">
        <v>107</v>
      </c>
      <c r="BG71" s="15">
        <f>IF($B71="","",IFERROR(VLOOKUP(BG$4&amp;$C$1&amp;BE$1,ROCUP!$1:$1048576,$C71,0)*$D71,"-"))</f>
        <v>23.575688073394495</v>
      </c>
      <c r="BH71" s="15">
        <f>IF($B71="","",IFERROR(VLOOKUP(BH$4&amp;$C$1&amp;BE$1,ROCUP!$1:$1048576,$C71,0)*$D71,"-"))</f>
        <v>23.316871874444544</v>
      </c>
      <c r="BI71" s="15">
        <f>IF($B71="","",IFERROR(VLOOKUP(BI$4&amp;$C$1&amp;BE$1,ROCUP!$1:$1048576,$C71,0)*$D71,"-"))</f>
        <v>23.166230421994442</v>
      </c>
      <c r="BJ71" s="15">
        <f>IF($B71="","",IFERROR(VLOOKUP(BJ$4&amp;$C$1&amp;BE$1,ROCUP!$1:$1048576,$C71,0)*$D71,"-"))</f>
        <v>23.35697957292906</v>
      </c>
      <c r="BK71" s="15">
        <f>IF($B71="","",IFERROR(VLOOKUP(BK$4&amp;$C$1&amp;BE$1,ROCUP!$1:$1048576,$C71,0)*$D71,"-"))</f>
        <v>20.507792051457198</v>
      </c>
      <c r="BL71" s="15">
        <f>IF($B71="","",IFERROR(VLOOKUP(BL$4&amp;$C$1&amp;BE$1,ROCUP!$1:$1048576,$C71,0)*$D71,"-"))</f>
        <v>22.462993978619149</v>
      </c>
      <c r="BM71" s="15">
        <f>IF($B71="","",IFERROR(VLOOKUP(BM$4&amp;$C$1&amp;BE$1,ROCUP!$1:$1048576,$C71,0)*$D71,"-"))</f>
        <v>22.627130055171484</v>
      </c>
      <c r="BN71" s="15">
        <f>IF($B71="","",IFERROR(VLOOKUP(BN$4&amp;$C$1&amp;BE$1,ROCUP!$1:$1048576,$C71,0)*$D71,"-"))</f>
        <v>21.843964426435463</v>
      </c>
      <c r="BO71" s="15">
        <f>IF($B71="","",IFERROR(VLOOKUP(BO$4&amp;$C$1&amp;BE$1,ROCUP!$1:$1048576,$C71,0)*$D71,"-"))</f>
        <v>22.88822482898642</v>
      </c>
      <c r="BP71" s="15">
        <f>IF($B71="","",IFERROR(VLOOKUP(BP$4&amp;$C$1&amp;BE$1,ROCUP!$1:$1048576,$C71,0)*$D71,"-"))</f>
        <v>18.395395464884089</v>
      </c>
      <c r="BR71" s="14"/>
      <c r="BS71" s="14" t="s">
        <v>107</v>
      </c>
      <c r="BT71" s="15">
        <f>IF($B71="","",IFERROR(VLOOKUP(BT$4&amp;$C$1&amp;BR$1,ROCUP!$1:$1048576,$C71,0)*$D71,"-"))</f>
        <v>24.143580221293469</v>
      </c>
      <c r="BU71" s="15">
        <f>IF($B71="","",IFERROR(VLOOKUP(BU$4&amp;$C$1&amp;BR$1,ROCUP!$1:$1048576,$C71,0)*$D71,"-"))</f>
        <v>24.293030712523755</v>
      </c>
      <c r="BV71" s="15">
        <f>IF($B71="","",IFERROR(VLOOKUP(BV$4&amp;$C$1&amp;BR$1,ROCUP!$1:$1048576,$C71,0)*$D71,"-"))</f>
        <v>23.516417454801768</v>
      </c>
      <c r="BW71" s="15">
        <f>IF($B71="","",IFERROR(VLOOKUP(BW$4&amp;$C$1&amp;BR$1,ROCUP!$1:$1048576,$C71,0)*$D71,"-"))</f>
        <v>24.066044820807551</v>
      </c>
      <c r="BX71" s="15">
        <f>IF($B71="","",IFERROR(VLOOKUP(BX$4&amp;$C$1&amp;BR$1,ROCUP!$1:$1048576,$C71,0)*$D71,"-"))</f>
        <v>23.521338996963244</v>
      </c>
      <c r="BY71" s="15">
        <f>IF($B71="","",IFERROR(VLOOKUP(BY$4&amp;$C$1&amp;BR$1,ROCUP!$1:$1048576,$C71,0)*$D71,"-"))</f>
        <v>23.302225577101083</v>
      </c>
      <c r="BZ71" s="15">
        <f>IF($B71="","",IFERROR(VLOOKUP(BZ$4&amp;$C$1&amp;BR$1,ROCUP!$1:$1048576,$C71,0)*$D71,"-"))</f>
        <v>22.697235747985196</v>
      </c>
      <c r="CA71" s="15">
        <f>IF($B71="","",IFERROR(VLOOKUP(CA$4&amp;$C$1&amp;BR$1,ROCUP!$1:$1048576,$C71,0)*$D71,"-"))</f>
        <v>22.382509101460879</v>
      </c>
      <c r="CB71" s="15">
        <f>IF($B71="","",IFERROR(VLOOKUP(CB$4&amp;$C$1&amp;BR$1,ROCUP!$1:$1048576,$C71,0)*$D71,"-"))</f>
        <v>21.98859023147519</v>
      </c>
      <c r="CC71" s="15">
        <f>IF($B71="","",IFERROR(VLOOKUP(CC$4&amp;$C$1&amp;BR$1,ROCUP!$1:$1048576,$C71,0)*$D71,"-"))</f>
        <v>19.846233857944107</v>
      </c>
    </row>
    <row r="72" spans="1:81" ht="28.5" customHeight="1" x14ac:dyDescent="0.25">
      <c r="A72" s="64">
        <v>67</v>
      </c>
      <c r="B72" s="37" t="s">
        <v>117</v>
      </c>
      <c r="C72" s="41">
        <f>HLOOKUP($B72,ROCUP!$1:$2,2,0)</f>
        <v>25</v>
      </c>
      <c r="D72" s="41">
        <v>100</v>
      </c>
      <c r="E72" s="14"/>
      <c r="F72" s="14" t="s">
        <v>109</v>
      </c>
      <c r="G72" s="15">
        <f>IF($B72="","",IFERROR(VLOOKUP(G$4&amp;$C$1&amp;E$1,ROCUP!$1:$1048576,$C72,0)*$D72,"-"))</f>
        <v>22.664078908940407</v>
      </c>
      <c r="H72" s="15">
        <f>IF($B72="","",IFERROR(VLOOKUP(H$4&amp;$C$1&amp;E$1,ROCUP!$1:$1048576,$C72,0)*$D72,"-"))</f>
        <v>22.777332193430183</v>
      </c>
      <c r="I72" s="15">
        <f>IF($B72="","",IFERROR(VLOOKUP(I$4&amp;$C$1&amp;E$1,ROCUP!$1:$1048576,$C72,0)*$D72,"-"))</f>
        <v>22.147888902145787</v>
      </c>
      <c r="J72" s="15">
        <f>IF($B72="","",IFERROR(VLOOKUP(J$4&amp;$C$1&amp;E$1,ROCUP!$1:$1048576,$C72,0)*$D72,"-"))</f>
        <v>22.274231878496526</v>
      </c>
      <c r="K72" s="15">
        <f>IF($B72="","",IFERROR(VLOOKUP(K$4&amp;$C$1&amp;E$1,ROCUP!$1:$1048576,$C72,0)*$D72,"-"))</f>
        <v>22.542186709702257</v>
      </c>
      <c r="L72" s="15">
        <f>IF($B72="","",IFERROR(VLOOKUP(L$4&amp;$C$1&amp;E$1,ROCUP!$1:$1048576,$C72,0)*$D72,"-"))</f>
        <v>20.32807101079435</v>
      </c>
      <c r="M72" s="15">
        <f>IF($B72="","",IFERROR(VLOOKUP(M$4&amp;$C$1&amp;E$1,ROCUP!$1:$1048576,$C72,0)*$D72,"-"))</f>
        <v>21.450192272647957</v>
      </c>
      <c r="N72" s="15">
        <f>IF($B72="","",IFERROR(VLOOKUP(N$4&amp;$C$1&amp;E$1,ROCUP!$1:$1048576,$C72,0)*$D72,"-"))</f>
        <v>21.073935301327936</v>
      </c>
      <c r="O72" s="15">
        <f>IF($B72="","",IFERROR(VLOOKUP(O$4&amp;$C$1&amp;E$1,ROCUP!$1:$1048576,$C72,0)*$D72,"-"))</f>
        <v>19.993378177424887</v>
      </c>
      <c r="P72" s="15">
        <f>IF($B72="","",IFERROR(VLOOKUP(P$4&amp;$C$1&amp;E$1,ROCUP!$1:$1048576,$C72,0)*$D72,"-"))</f>
        <v>20.88993735395762</v>
      </c>
      <c r="Q72" s="58" t="s">
        <v>18</v>
      </c>
      <c r="R72" s="14"/>
      <c r="S72" s="14" t="s">
        <v>109</v>
      </c>
      <c r="T72" s="15">
        <f>IF($B72="","",IFERROR(VLOOKUP(T$4&amp;$C$1&amp;R$1,ROCUP!$1:$1048576,$C72,0)*$D72,"-"))</f>
        <v>23.250776685093868</v>
      </c>
      <c r="U72" s="15">
        <f>IF($B72="","",IFERROR(VLOOKUP(U$4&amp;$C$1&amp;R$1,ROCUP!$1:$1048576,$C72,0)*$D72,"-"))</f>
        <v>23.213630315101021</v>
      </c>
      <c r="V72" s="15">
        <f>IF($B72="","",IFERROR(VLOOKUP(V$4&amp;$C$1&amp;R$1,ROCUP!$1:$1048576,$C72,0)*$D72,"-"))</f>
        <v>21.911178886078268</v>
      </c>
      <c r="W72" s="15">
        <f>IF($B72="","",IFERROR(VLOOKUP(W$4&amp;$C$1&amp;R$1,ROCUP!$1:$1048576,$C72,0)*$D72,"-"))</f>
        <v>22.950415314918292</v>
      </c>
      <c r="X72" s="15">
        <f>IF($B72="","",IFERROR(VLOOKUP(X$4&amp;$C$1&amp;R$1,ROCUP!$1:$1048576,$C72,0)*$D72,"-"))</f>
        <v>22.991686739029742</v>
      </c>
      <c r="Y72" s="15">
        <f>IF($B72="","",IFERROR(VLOOKUP(Y$4&amp;$C$1&amp;R$1,ROCUP!$1:$1048576,$C72,0)*$D72,"-"))</f>
        <v>20.242000714095223</v>
      </c>
      <c r="Z72" s="15">
        <f>IF($B72="","",IFERROR(VLOOKUP(Z$4&amp;$C$1&amp;R$1,ROCUP!$1:$1048576,$C72,0)*$D72,"-"))</f>
        <v>21.936023269875609</v>
      </c>
      <c r="AA72" s="15">
        <f>IF($B72="","",IFERROR(VLOOKUP(AA$4&amp;$C$1&amp;R$1,ROCUP!$1:$1048576,$C72,0)*$D72,"-"))</f>
        <v>21.878092398165052</v>
      </c>
      <c r="AB72" s="15">
        <f>IF($B72="","",IFERROR(VLOOKUP(AB$4&amp;$C$1&amp;R$1,ROCUP!$1:$1048576,$C72,0)*$D72,"-"))</f>
        <v>20.661531658655029</v>
      </c>
      <c r="AC72" s="15">
        <f>IF($B72="","",IFERROR(VLOOKUP(AC$4&amp;$C$1&amp;R$1,ROCUP!$1:$1048576,$C72,0)*$D72,"-"))</f>
        <v>21.3137527143539</v>
      </c>
      <c r="AE72" s="14"/>
      <c r="AF72" s="14" t="s">
        <v>109</v>
      </c>
      <c r="AG72" s="15">
        <f>IF($B72="","",IFERROR(VLOOKUP(AG$4&amp;$C$1&amp;AE$1,ROCUP!$1:$1048576,$C72,0)*$D72,"-"))</f>
        <v>21.466280417987154</v>
      </c>
      <c r="AH72" s="15">
        <f>IF($B72="","",IFERROR(VLOOKUP(AH$4&amp;$C$1&amp;AE$1,ROCUP!$1:$1048576,$C72,0)*$D72,"-"))</f>
        <v>22.344440781241932</v>
      </c>
      <c r="AI72" s="15">
        <f>IF($B72="","",IFERROR(VLOOKUP(AI$4&amp;$C$1&amp;AE$1,ROCUP!$1:$1048576,$C72,0)*$D72,"-"))</f>
        <v>21.516805073765628</v>
      </c>
      <c r="AJ72" s="15">
        <f>IF($B72="","",IFERROR(VLOOKUP(AJ$4&amp;$C$1&amp;AE$1,ROCUP!$1:$1048576,$C72,0)*$D72,"-"))</f>
        <v>21.698718819754106</v>
      </c>
      <c r="AK72" s="15">
        <f>IF($B72="","",IFERROR(VLOOKUP(AK$4&amp;$C$1&amp;AE$1,ROCUP!$1:$1048576,$C72,0)*$D72,"-"))</f>
        <v>21.925591063036009</v>
      </c>
      <c r="AL72" s="15">
        <f>IF($B72="","",IFERROR(VLOOKUP(AL$4&amp;$C$1&amp;AE$1,ROCUP!$1:$1048576,$C72,0)*$D72,"-"))</f>
        <v>19.783126410394836</v>
      </c>
      <c r="AM72" s="15">
        <f>IF($B72="","",IFERROR(VLOOKUP(AM$4&amp;$C$1&amp;AE$1,ROCUP!$1:$1048576,$C72,0)*$D72,"-"))</f>
        <v>20.749474915112618</v>
      </c>
      <c r="AN72" s="15">
        <f>IF($B72="","",IFERROR(VLOOKUP(AN$4&amp;$C$1&amp;AE$1,ROCUP!$1:$1048576,$C72,0)*$D72,"-"))</f>
        <v>21.274795571203214</v>
      </c>
      <c r="AO72" s="15">
        <f>IF($B72="","",IFERROR(VLOOKUP(AO$4&amp;$C$1&amp;AE$1,ROCUP!$1:$1048576,$C72,0)*$D72,"-"))</f>
        <v>20.110196855695577</v>
      </c>
      <c r="AP72" s="15">
        <f>IF($B72="","",IFERROR(VLOOKUP(AP$4&amp;$C$1&amp;AE$1,ROCUP!$1:$1048576,$C72,0)*$D72,"-"))</f>
        <v>19.762309759444456</v>
      </c>
      <c r="AR72" s="14"/>
      <c r="AS72" s="14" t="s">
        <v>109</v>
      </c>
      <c r="AT72" s="15">
        <f>IF($B72="","",IFERROR(VLOOKUP(AT$4&amp;$C$1&amp;AR$1,ROCUP!$1:$1048576,$C72,0)*$D72,"-"))</f>
        <v>21.054065532521857</v>
      </c>
      <c r="AU72" s="15">
        <f>IF($B72="","",IFERROR(VLOOKUP(AU$4&amp;$C$1&amp;AR$1,ROCUP!$1:$1048576,$C72,0)*$D72,"-"))</f>
        <v>21.582736811022684</v>
      </c>
      <c r="AV72" s="15">
        <f>IF($B72="","",IFERROR(VLOOKUP(AV$4&amp;$C$1&amp;AR$1,ROCUP!$1:$1048576,$C72,0)*$D72,"-"))</f>
        <v>22.780346549485088</v>
      </c>
      <c r="AW72" s="15">
        <f>IF($B72="","",IFERROR(VLOOKUP(AW$4&amp;$C$1&amp;AR$1,ROCUP!$1:$1048576,$C72,0)*$D72,"-"))</f>
        <v>20.478730013568654</v>
      </c>
      <c r="AX72" s="15">
        <f>IF($B72="","",IFERROR(VLOOKUP(AX$4&amp;$C$1&amp;AR$1,ROCUP!$1:$1048576,$C72,0)*$D72,"-"))</f>
        <v>21.304318597928688</v>
      </c>
      <c r="AY72" s="15">
        <f>IF($B72="","",IFERROR(VLOOKUP(AY$4&amp;$C$1&amp;AR$1,ROCUP!$1:$1048576,$C72,0)*$D72,"-"))</f>
        <v>20.558351741807115</v>
      </c>
      <c r="AZ72" s="15">
        <f>IF($B72="","",IFERROR(VLOOKUP(AZ$4&amp;$C$1&amp;AR$1,ROCUP!$1:$1048576,$C72,0)*$D72,"-"))</f>
        <v>20.177413120010613</v>
      </c>
      <c r="BA72" s="15">
        <f>IF($B72="","",IFERROR(VLOOKUP(BA$4&amp;$C$1&amp;AR$1,ROCUP!$1:$1048576,$C72,0)*$D72,"-"))</f>
        <v>18.887071318186301</v>
      </c>
      <c r="BB72" s="15">
        <f>IF($B72="","",IFERROR(VLOOKUP(BB$4&amp;$C$1&amp;AR$1,ROCUP!$1:$1048576,$C72,0)*$D72,"-"))</f>
        <v>18.155434191362207</v>
      </c>
      <c r="BC72" s="15">
        <f>IF($B72="","",IFERROR(VLOOKUP(BC$4&amp;$C$1&amp;AR$1,ROCUP!$1:$1048576,$C72,0)*$D72,"-"))</f>
        <v>19.653232290862093</v>
      </c>
      <c r="BE72" s="14"/>
      <c r="BF72" s="14" t="s">
        <v>109</v>
      </c>
      <c r="BG72" s="15">
        <f>IF($B72="","",IFERROR(VLOOKUP(BG$4&amp;$C$1&amp;BE$1,ROCUP!$1:$1048576,$C72,0)*$D72,"-"))</f>
        <v>25.515443425076452</v>
      </c>
      <c r="BH72" s="15">
        <f>IF($B72="","",IFERROR(VLOOKUP(BH$4&amp;$C$1&amp;BE$1,ROCUP!$1:$1048576,$C72,0)*$D72,"-"))</f>
        <v>24.264830925764905</v>
      </c>
      <c r="BI72" s="15">
        <f>IF($B72="","",IFERROR(VLOOKUP(BI$4&amp;$C$1&amp;BE$1,ROCUP!$1:$1048576,$C72,0)*$D72,"-"))</f>
        <v>22.392988346677669</v>
      </c>
      <c r="BJ72" s="15">
        <f>IF($B72="","",IFERROR(VLOOKUP(BJ$4&amp;$C$1&amp;BE$1,ROCUP!$1:$1048576,$C72,0)*$D72,"-"))</f>
        <v>24.58484808813607</v>
      </c>
      <c r="BK72" s="15">
        <f>IF($B72="","",IFERROR(VLOOKUP(BK$4&amp;$C$1&amp;BE$1,ROCUP!$1:$1048576,$C72,0)*$D72,"-"))</f>
        <v>24.32257418810601</v>
      </c>
      <c r="BL72" s="15">
        <f>IF($B72="","",IFERROR(VLOOKUP(BL$4&amp;$C$1&amp;BE$1,ROCUP!$1:$1048576,$C72,0)*$D72,"-"))</f>
        <v>20.834646578294443</v>
      </c>
      <c r="BM72" s="15">
        <f>IF($B72="","",IFERROR(VLOOKUP(BM$4&amp;$C$1&amp;BE$1,ROCUP!$1:$1048576,$C72,0)*$D72,"-"))</f>
        <v>23.406600026221515</v>
      </c>
      <c r="BN72" s="15">
        <f>IF($B72="","",IFERROR(VLOOKUP(BN$4&amp;$C$1&amp;BE$1,ROCUP!$1:$1048576,$C72,0)*$D72,"-"))</f>
        <v>22.58288885493544</v>
      </c>
      <c r="BO72" s="15">
        <f>IF($B72="","",IFERROR(VLOOKUP(BO$4&amp;$C$1&amp;BE$1,ROCUP!$1:$1048576,$C72,0)*$D72,"-"))</f>
        <v>21.325500785365445</v>
      </c>
      <c r="BP72" s="15">
        <f>IF($B72="","",IFERROR(VLOOKUP(BP$4&amp;$C$1&amp;BE$1,ROCUP!$1:$1048576,$C72,0)*$D72,"-"))</f>
        <v>23.263886903862566</v>
      </c>
      <c r="BR72" s="14"/>
      <c r="BS72" s="14" t="s">
        <v>109</v>
      </c>
      <c r="BT72" s="15">
        <f>IF($B72="","",IFERROR(VLOOKUP(BT$4&amp;$C$1&amp;BR$1,ROCUP!$1:$1048576,$C72,0)*$D72,"-"))</f>
        <v>22.723513869267585</v>
      </c>
      <c r="BU72" s="15">
        <f>IF($B72="","",IFERROR(VLOOKUP(BU$4&amp;$C$1&amp;BR$1,ROCUP!$1:$1048576,$C72,0)*$D72,"-"))</f>
        <v>22.643433110803059</v>
      </c>
      <c r="BV72" s="15">
        <f>IF($B72="","",IFERROR(VLOOKUP(BV$4&amp;$C$1&amp;BR$1,ROCUP!$1:$1048576,$C72,0)*$D72,"-"))</f>
        <v>22.680909552146201</v>
      </c>
      <c r="BW72" s="15">
        <f>IF($B72="","",IFERROR(VLOOKUP(BW$4&amp;$C$1&amp;BR$1,ROCUP!$1:$1048576,$C72,0)*$D72,"-"))</f>
        <v>22.053491263529025</v>
      </c>
      <c r="BX72" s="15">
        <f>IF($B72="","",IFERROR(VLOOKUP(BX$4&amp;$C$1&amp;BR$1,ROCUP!$1:$1048576,$C72,0)*$D72,"-"))</f>
        <v>21.772638574673557</v>
      </c>
      <c r="BY72" s="15">
        <f>IF($B72="","",IFERROR(VLOOKUP(BY$4&amp;$C$1&amp;BR$1,ROCUP!$1:$1048576,$C72,0)*$D72,"-"))</f>
        <v>21.28572386940553</v>
      </c>
      <c r="BZ72" s="15">
        <f>IF($B72="","",IFERROR(VLOOKUP(BZ$4&amp;$C$1&amp;BR$1,ROCUP!$1:$1048576,$C72,0)*$D72,"-"))</f>
        <v>21.24467817215535</v>
      </c>
      <c r="CA72" s="15">
        <f>IF($B72="","",IFERROR(VLOOKUP(CA$4&amp;$C$1&amp;BR$1,ROCUP!$1:$1048576,$C72,0)*$D72,"-"))</f>
        <v>20.20741278988039</v>
      </c>
      <c r="CB72" s="15">
        <f>IF($B72="","",IFERROR(VLOOKUP(CB$4&amp;$C$1&amp;BR$1,ROCUP!$1:$1048576,$C72,0)*$D72,"-"))</f>
        <v>20.451873779629572</v>
      </c>
      <c r="CC72" s="15">
        <f>IF($B72="","",IFERROR(VLOOKUP(CC$4&amp;$C$1&amp;BR$1,ROCUP!$1:$1048576,$C72,0)*$D72,"-"))</f>
        <v>20.854152261296701</v>
      </c>
    </row>
    <row r="73" spans="1:81" ht="28.5" customHeight="1" x14ac:dyDescent="0.25">
      <c r="A73" s="64">
        <v>68</v>
      </c>
      <c r="B73" s="37" t="s">
        <v>118</v>
      </c>
      <c r="C73" s="41">
        <f>HLOOKUP($B73,ROCUP!$1:$2,2,0)</f>
        <v>26</v>
      </c>
      <c r="D73" s="41">
        <v>100</v>
      </c>
      <c r="E73" s="14"/>
      <c r="F73" s="14" t="s">
        <v>108</v>
      </c>
      <c r="G73" s="15">
        <f>IF($B73="","",IFERROR(VLOOKUP(G$4&amp;$C$1&amp;E$1,ROCUP!$1:$1048576,$C73,0)*$D73,"-"))</f>
        <v>4.3466328802836633</v>
      </c>
      <c r="H73" s="15">
        <f>IF($B73="","",IFERROR(VLOOKUP(H$4&amp;$C$1&amp;E$1,ROCUP!$1:$1048576,$C73,0)*$D73,"-"))</f>
        <v>3.9478755500967049</v>
      </c>
      <c r="I73" s="15">
        <f>IF($B73="","",IFERROR(VLOOKUP(I$4&amp;$C$1&amp;E$1,ROCUP!$1:$1048576,$C73,0)*$D73,"-"))</f>
        <v>3.8276293952140072</v>
      </c>
      <c r="J73" s="15">
        <f>IF($B73="","",IFERROR(VLOOKUP(J$4&amp;$C$1&amp;E$1,ROCUP!$1:$1048576,$C73,0)*$D73,"-"))</f>
        <v>3.8275316623030124</v>
      </c>
      <c r="K73" s="15">
        <f>IF($B73="","",IFERROR(VLOOKUP(K$4&amp;$C$1&amp;E$1,ROCUP!$1:$1048576,$C73,0)*$D73,"-"))</f>
        <v>3.8842337062378678</v>
      </c>
      <c r="L73" s="15">
        <f>IF($B73="","",IFERROR(VLOOKUP(L$4&amp;$C$1&amp;E$1,ROCUP!$1:$1048576,$C73,0)*$D73,"-"))</f>
        <v>4.4621860185711224</v>
      </c>
      <c r="M73" s="15">
        <f>IF($B73="","",IFERROR(VLOOKUP(M$4&amp;$C$1&amp;E$1,ROCUP!$1:$1048576,$C73,0)*$D73,"-"))</f>
        <v>3.8054710132324066</v>
      </c>
      <c r="N73" s="15">
        <f>IF($B73="","",IFERROR(VLOOKUP(N$4&amp;$C$1&amp;E$1,ROCUP!$1:$1048576,$C73,0)*$D73,"-"))</f>
        <v>3.8452113871740279</v>
      </c>
      <c r="O73" s="15">
        <f>IF($B73="","",IFERROR(VLOOKUP(O$4&amp;$C$1&amp;E$1,ROCUP!$1:$1048576,$C73,0)*$D73,"-"))</f>
        <v>4.1584828306279951</v>
      </c>
      <c r="P73" s="15">
        <f>IF($B73="","",IFERROR(VLOOKUP(P$4&amp;$C$1&amp;E$1,ROCUP!$1:$1048576,$C73,0)*$D73,"-"))</f>
        <v>3.065763185266464</v>
      </c>
      <c r="Q73" s="58" t="s">
        <v>18</v>
      </c>
      <c r="R73" s="14"/>
      <c r="S73" s="14" t="s">
        <v>108</v>
      </c>
      <c r="T73" s="15">
        <f>IF($B73="","",IFERROR(VLOOKUP(T$4&amp;$C$1&amp;R$1,ROCUP!$1:$1048576,$C73,0)*$D73,"-"))</f>
        <v>4.0597870632823989</v>
      </c>
      <c r="U73" s="15">
        <f>IF($B73="","",IFERROR(VLOOKUP(U$4&amp;$C$1&amp;R$1,ROCUP!$1:$1048576,$C73,0)*$D73,"-"))</f>
        <v>3.7457492237712975</v>
      </c>
      <c r="V73" s="15">
        <f>IF($B73="","",IFERROR(VLOOKUP(V$4&amp;$C$1&amp;R$1,ROCUP!$1:$1048576,$C73,0)*$D73,"-"))</f>
        <v>3.7512663525121983</v>
      </c>
      <c r="W73" s="15">
        <f>IF($B73="","",IFERROR(VLOOKUP(W$4&amp;$C$1&amp;R$1,ROCUP!$1:$1048576,$C73,0)*$D73,"-"))</f>
        <v>3.4921018518268179</v>
      </c>
      <c r="X73" s="15">
        <f>IF($B73="","",IFERROR(VLOOKUP(X$4&amp;$C$1&amp;R$1,ROCUP!$1:$1048576,$C73,0)*$D73,"-"))</f>
        <v>3.6863197358202142</v>
      </c>
      <c r="Y73" s="15">
        <f>IF($B73="","",IFERROR(VLOOKUP(Y$4&amp;$C$1&amp;R$1,ROCUP!$1:$1048576,$C73,0)*$D73,"-"))</f>
        <v>4.4651142892213604</v>
      </c>
      <c r="Z73" s="15">
        <f>IF($B73="","",IFERROR(VLOOKUP(Z$4&amp;$C$1&amp;R$1,ROCUP!$1:$1048576,$C73,0)*$D73,"-"))</f>
        <v>3.4923405897416577</v>
      </c>
      <c r="AA73" s="15">
        <f>IF($B73="","",IFERROR(VLOOKUP(AA$4&amp;$C$1&amp;R$1,ROCUP!$1:$1048576,$C73,0)*$D73,"-"))</f>
        <v>3.873765355014394</v>
      </c>
      <c r="AB73" s="15">
        <f>IF($B73="","",IFERROR(VLOOKUP(AB$4&amp;$C$1&amp;R$1,ROCUP!$1:$1048576,$C73,0)*$D73,"-"))</f>
        <v>4.0997038122634546</v>
      </c>
      <c r="AC73" s="15">
        <f>IF($B73="","",IFERROR(VLOOKUP(AC$4&amp;$C$1&amp;R$1,ROCUP!$1:$1048576,$C73,0)*$D73,"-"))</f>
        <v>3.1618400831684186</v>
      </c>
      <c r="AE73" s="14"/>
      <c r="AF73" s="14" t="s">
        <v>108</v>
      </c>
      <c r="AG73" s="15">
        <f>IF($B73="","",IFERROR(VLOOKUP(AG$4&amp;$C$1&amp;AE$1,ROCUP!$1:$1048576,$C73,0)*$D73,"-"))</f>
        <v>5.0142313066255193</v>
      </c>
      <c r="AH73" s="15">
        <f>IF($B73="","",IFERROR(VLOOKUP(AH$4&amp;$C$1&amp;AE$1,ROCUP!$1:$1048576,$C73,0)*$D73,"-"))</f>
        <v>4.512875715483033</v>
      </c>
      <c r="AI73" s="15">
        <f>IF($B73="","",IFERROR(VLOOKUP(AI$4&amp;$C$1&amp;AE$1,ROCUP!$1:$1048576,$C73,0)*$D73,"-"))</f>
        <v>4.4512985156159095</v>
      </c>
      <c r="AJ73" s="15">
        <f>IF($B73="","",IFERROR(VLOOKUP(AJ$4&amp;$C$1&amp;AE$1,ROCUP!$1:$1048576,$C73,0)*$D73,"-"))</f>
        <v>4.2601097776756012</v>
      </c>
      <c r="AK73" s="15">
        <f>IF($B73="","",IFERROR(VLOOKUP(AK$4&amp;$C$1&amp;AE$1,ROCUP!$1:$1048576,$C73,0)*$D73,"-"))</f>
        <v>4.2664271614306912</v>
      </c>
      <c r="AL73" s="15">
        <f>IF($B73="","",IFERROR(VLOOKUP(AL$4&amp;$C$1&amp;AE$1,ROCUP!$1:$1048576,$C73,0)*$D73,"-"))</f>
        <v>5.3111718523321487</v>
      </c>
      <c r="AM73" s="15">
        <f>IF($B73="","",IFERROR(VLOOKUP(AM$4&amp;$C$1&amp;AE$1,ROCUP!$1:$1048576,$C73,0)*$D73,"-"))</f>
        <v>4.0195574241124126</v>
      </c>
      <c r="AN73" s="15">
        <f>IF($B73="","",IFERROR(VLOOKUP(AN$4&amp;$C$1&amp;AE$1,ROCUP!$1:$1048576,$C73,0)*$D73,"-"))</f>
        <v>4.5669819223266996</v>
      </c>
      <c r="AO73" s="15">
        <f>IF($B73="","",IFERROR(VLOOKUP(AO$4&amp;$C$1&amp;AE$1,ROCUP!$1:$1048576,$C73,0)*$D73,"-"))</f>
        <v>5.1232073845394011</v>
      </c>
      <c r="AP73" s="15">
        <f>IF($B73="","",IFERROR(VLOOKUP(AP$4&amp;$C$1&amp;AE$1,ROCUP!$1:$1048576,$C73,0)*$D73,"-"))</f>
        <v>3.4106856976526601</v>
      </c>
      <c r="AR73" s="14"/>
      <c r="AS73" s="14" t="s">
        <v>108</v>
      </c>
      <c r="AT73" s="15">
        <f>IF($B73="","",IFERROR(VLOOKUP(AT$4&amp;$C$1&amp;AR$1,ROCUP!$1:$1048576,$C73,0)*$D73,"-"))</f>
        <v>5.1337938703415933</v>
      </c>
      <c r="AU73" s="15">
        <f>IF($B73="","",IFERROR(VLOOKUP(AU$4&amp;$C$1&amp;AR$1,ROCUP!$1:$1048576,$C73,0)*$D73,"-"))</f>
        <v>4.5013025856444111</v>
      </c>
      <c r="AV73" s="15">
        <f>IF($B73="","",IFERROR(VLOOKUP(AV$4&amp;$C$1&amp;AR$1,ROCUP!$1:$1048576,$C73,0)*$D73,"-"))</f>
        <v>4.0316612783307768</v>
      </c>
      <c r="AW73" s="15">
        <f>IF($B73="","",IFERROR(VLOOKUP(AW$4&amp;$C$1&amp;AR$1,ROCUP!$1:$1048576,$C73,0)*$D73,"-"))</f>
        <v>4.7182143052400853</v>
      </c>
      <c r="AX73" s="15">
        <f>IF($B73="","",IFERROR(VLOOKUP(AX$4&amp;$C$1&amp;AR$1,ROCUP!$1:$1048576,$C73,0)*$D73,"-"))</f>
        <v>4.4292645780290263</v>
      </c>
      <c r="AY73" s="15">
        <f>IF($B73="","",IFERROR(VLOOKUP(AY$4&amp;$C$1&amp;AR$1,ROCUP!$1:$1048576,$C73,0)*$D73,"-"))</f>
        <v>4.4543514422794059</v>
      </c>
      <c r="AZ73" s="15">
        <f>IF($B73="","",IFERROR(VLOOKUP(AZ$4&amp;$C$1&amp;AR$1,ROCUP!$1:$1048576,$C73,0)*$D73,"-"))</f>
        <v>4.6258095205524175</v>
      </c>
      <c r="BA73" s="15">
        <f>IF($B73="","",IFERROR(VLOOKUP(BA$4&amp;$C$1&amp;AR$1,ROCUP!$1:$1048576,$C73,0)*$D73,"-"))</f>
        <v>3.7675603360405088</v>
      </c>
      <c r="BB73" s="15">
        <f>IF($B73="","",IFERROR(VLOOKUP(BB$4&amp;$C$1&amp;AR$1,ROCUP!$1:$1048576,$C73,0)*$D73,"-"))</f>
        <v>4.3201710450048409</v>
      </c>
      <c r="BC73" s="15">
        <f>IF($B73="","",IFERROR(VLOOKUP(BC$4&amp;$C$1&amp;AR$1,ROCUP!$1:$1048576,$C73,0)*$D73,"-"))</f>
        <v>2.7854081127868811</v>
      </c>
      <c r="BE73" s="14"/>
      <c r="BF73" s="14" t="s">
        <v>108</v>
      </c>
      <c r="BG73" s="15">
        <f>IF($B73="","",IFERROR(VLOOKUP(BG$4&amp;$C$1&amp;BE$1,ROCUP!$1:$1048576,$C73,0)*$D73,"-"))</f>
        <v>2.8485219164118245</v>
      </c>
      <c r="BH73" s="15">
        <f>IF($B73="","",IFERROR(VLOOKUP(BH$4&amp;$C$1&amp;BE$1,ROCUP!$1:$1048576,$C73,0)*$D73,"-"))</f>
        <v>2.8179839837050773</v>
      </c>
      <c r="BI73" s="15">
        <f>IF($B73="","",IFERROR(VLOOKUP(BI$4&amp;$C$1&amp;BE$1,ROCUP!$1:$1048576,$C73,0)*$D73,"-"))</f>
        <v>2.8960317796855182</v>
      </c>
      <c r="BJ73" s="15">
        <f>IF($B73="","",IFERROR(VLOOKUP(BJ$4&amp;$C$1&amp;BE$1,ROCUP!$1:$1048576,$C73,0)*$D73,"-"))</f>
        <v>2.4892570496340851</v>
      </c>
      <c r="BK73" s="15">
        <f>IF($B73="","",IFERROR(VLOOKUP(BK$4&amp;$C$1&amp;BE$1,ROCUP!$1:$1048576,$C73,0)*$D73,"-"))</f>
        <v>2.9621279871375457</v>
      </c>
      <c r="BL73" s="15">
        <f>IF($B73="","",IFERROR(VLOOKUP(BL$4&amp;$C$1&amp;BE$1,ROCUP!$1:$1048576,$C73,0)*$D73,"-"))</f>
        <v>3.3724130601295164</v>
      </c>
      <c r="BM73" s="15">
        <f>IF($B73="","",IFERROR(VLOOKUP(BM$4&amp;$C$1&amp;BE$1,ROCUP!$1:$1048576,$C73,0)*$D73,"-"))</f>
        <v>2.8389219413842834</v>
      </c>
      <c r="BN73" s="15">
        <f>IF($B73="","",IFERROR(VLOOKUP(BN$4&amp;$C$1&amp;BE$1,ROCUP!$1:$1048576,$C73,0)*$D73,"-"))</f>
        <v>3.0639209159566141</v>
      </c>
      <c r="BO73" s="15">
        <f>IF($B73="","",IFERROR(VLOOKUP(BO$4&amp;$C$1&amp;BE$1,ROCUP!$1:$1048576,$C73,0)*$D73,"-"))</f>
        <v>2.8671047283289179</v>
      </c>
      <c r="BP73" s="15">
        <f>IF($B73="","",IFERROR(VLOOKUP(BP$4&amp;$C$1&amp;BE$1,ROCUP!$1:$1048576,$C73,0)*$D73,"-"))</f>
        <v>2.8490458942622983</v>
      </c>
      <c r="BR73" s="14"/>
      <c r="BS73" s="14" t="s">
        <v>108</v>
      </c>
      <c r="BT73" s="15">
        <f>IF($B73="","",IFERROR(VLOOKUP(BT$4&amp;$C$1&amp;BR$1,ROCUP!$1:$1048576,$C73,0)*$D73,"-"))</f>
        <v>4.3308661015955794</v>
      </c>
      <c r="BU73" s="15">
        <f>IF($B73="","",IFERROR(VLOOKUP(BU$4&amp;$C$1&amp;BR$1,ROCUP!$1:$1048576,$C73,0)*$D73,"-"))</f>
        <v>4.3457032188589357</v>
      </c>
      <c r="BV73" s="15">
        <f>IF($B73="","",IFERROR(VLOOKUP(BV$4&amp;$C$1&amp;BR$1,ROCUP!$1:$1048576,$C73,0)*$D73,"-"))</f>
        <v>4.2826354094817862</v>
      </c>
      <c r="BW73" s="15">
        <f>IF($B73="","",IFERROR(VLOOKUP(BW$4&amp;$C$1&amp;BR$1,ROCUP!$1:$1048576,$C73,0)*$D73,"-"))</f>
        <v>4.2181518318228193</v>
      </c>
      <c r="BX73" s="15">
        <f>IF($B73="","",IFERROR(VLOOKUP(BX$4&amp;$C$1&amp;BR$1,ROCUP!$1:$1048576,$C73,0)*$D73,"-"))</f>
        <v>4.3311178275932463</v>
      </c>
      <c r="BY73" s="15">
        <f>IF($B73="","",IFERROR(VLOOKUP(BY$4&amp;$C$1&amp;BR$1,ROCUP!$1:$1048576,$C73,0)*$D73,"-"))</f>
        <v>4.5715905970187709</v>
      </c>
      <c r="BZ73" s="15">
        <f>IF($B73="","",IFERROR(VLOOKUP(BZ$4&amp;$C$1&amp;BR$1,ROCUP!$1:$1048576,$C73,0)*$D73,"-"))</f>
        <v>3.8569278307609611</v>
      </c>
      <c r="CA73" s="15">
        <f>IF($B73="","",IFERROR(VLOOKUP(CA$4&amp;$C$1&amp;BR$1,ROCUP!$1:$1048576,$C73,0)*$D73,"-"))</f>
        <v>4.5744116771466956</v>
      </c>
      <c r="CB73" s="15">
        <f>IF($B73="","",IFERROR(VLOOKUP(CB$4&amp;$C$1&amp;BR$1,ROCUP!$1:$1048576,$C73,0)*$D73,"-"))</f>
        <v>4.3904674752615191</v>
      </c>
      <c r="CC73" s="15">
        <f>IF($B73="","",IFERROR(VLOOKUP(CC$4&amp;$C$1&amp;BR$1,ROCUP!$1:$1048576,$C73,0)*$D73,"-"))</f>
        <v>3.4755628276244046</v>
      </c>
    </row>
    <row r="74" spans="1:81" ht="28.5" customHeight="1" x14ac:dyDescent="0.25">
      <c r="A74" s="64">
        <v>69</v>
      </c>
      <c r="B74" s="37" t="s">
        <v>119</v>
      </c>
      <c r="C74" s="41">
        <f>HLOOKUP($B74,ROCUP!$1:$2,2,0)</f>
        <v>27</v>
      </c>
      <c r="D74" s="41">
        <v>100</v>
      </c>
      <c r="E74" s="14"/>
      <c r="F74" s="14" t="s">
        <v>110</v>
      </c>
      <c r="G74" s="15">
        <f>IF($B74="","",IFERROR(VLOOKUP(G$4&amp;$C$1&amp;E$1,ROCUP!$1:$1048576,$C74,0)*$D74,"-"))</f>
        <v>0.78225398329536433</v>
      </c>
      <c r="H74" s="15">
        <f>IF($B74="","",IFERROR(VLOOKUP(H$4&amp;$C$1&amp;E$1,ROCUP!$1:$1048576,$C74,0)*$D74,"-"))</f>
        <v>0.58889333411478706</v>
      </c>
      <c r="I74" s="15">
        <f>IF($B74="","",IFERROR(VLOOKUP(I$4&amp;$C$1&amp;E$1,ROCUP!$1:$1048576,$C74,0)*$D74,"-"))</f>
        <v>0.38173552993817866</v>
      </c>
      <c r="J74" s="15">
        <f>IF($B74="","",IFERROR(VLOOKUP(J$4&amp;$C$1&amp;E$1,ROCUP!$1:$1048576,$C74,0)*$D74,"-"))</f>
        <v>0.39287996652097651</v>
      </c>
      <c r="K74" s="15">
        <f>IF($B74="","",IFERROR(VLOOKUP(K$4&amp;$C$1&amp;E$1,ROCUP!$1:$1048576,$C74,0)*$D74,"-"))</f>
        <v>0.60980794255206472</v>
      </c>
      <c r="L74" s="15">
        <f>IF($B74="","",IFERROR(VLOOKUP(L$4&amp;$C$1&amp;E$1,ROCUP!$1:$1048576,$C74,0)*$D74,"-"))</f>
        <v>0.57048108893462857</v>
      </c>
      <c r="M74" s="15">
        <f>IF($B74="","",IFERROR(VLOOKUP(M$4&amp;$C$1&amp;E$1,ROCUP!$1:$1048576,$C74,0)*$D74,"-"))</f>
        <v>0.67076048581285097</v>
      </c>
      <c r="N74" s="15">
        <f>IF($B74="","",IFERROR(VLOOKUP(N$4&amp;$C$1&amp;E$1,ROCUP!$1:$1048576,$C74,0)*$D74,"-"))</f>
        <v>0.42050352130087981</v>
      </c>
      <c r="O74" s="15">
        <f>IF($B74="","",IFERROR(VLOOKUP(O$4&amp;$C$1&amp;E$1,ROCUP!$1:$1048576,$C74,0)*$D74,"-"))</f>
        <v>0.2462524249095242</v>
      </c>
      <c r="P74" s="15">
        <f>IF($B74="","",IFERROR(VLOOKUP(P$4&amp;$C$1&amp;E$1,ROCUP!$1:$1048576,$C74,0)*$D74,"-"))</f>
        <v>0.31789925617341303</v>
      </c>
      <c r="Q74" s="58" t="s">
        <v>18</v>
      </c>
      <c r="R74" s="14"/>
      <c r="S74" s="14" t="s">
        <v>110</v>
      </c>
      <c r="T74" s="15">
        <f>IF($B74="","",IFERROR(VLOOKUP(T$4&amp;$C$1&amp;R$1,ROCUP!$1:$1048576,$C74,0)*$D74,"-"))</f>
        <v>0.40059003583387265</v>
      </c>
      <c r="U74" s="15">
        <f>IF($B74="","",IFERROR(VLOOKUP(U$4&amp;$C$1&amp;R$1,ROCUP!$1:$1048576,$C74,0)*$D74,"-"))</f>
        <v>0.20147157306986493</v>
      </c>
      <c r="V74" s="15">
        <f>IF($B74="","",IFERROR(VLOOKUP(V$4&amp;$C$1&amp;R$1,ROCUP!$1:$1048576,$C74,0)*$D74,"-"))</f>
        <v>0.14481585483105214</v>
      </c>
      <c r="W74" s="15">
        <f>IF($B74="","",IFERROR(VLOOKUP(W$4&amp;$C$1&amp;R$1,ROCUP!$1:$1048576,$C74,0)*$D74,"-"))</f>
        <v>0.21329877072441095</v>
      </c>
      <c r="X74" s="15">
        <f>IF($B74="","",IFERROR(VLOOKUP(X$4&amp;$C$1&amp;R$1,ROCUP!$1:$1048576,$C74,0)*$D74,"-"))</f>
        <v>0.36741552889086915</v>
      </c>
      <c r="Y74" s="15">
        <f>IF($B74="","",IFERROR(VLOOKUP(Y$4&amp;$C$1&amp;R$1,ROCUP!$1:$1048576,$C74,0)*$D74,"-"))</f>
        <v>0.3242815966145649</v>
      </c>
      <c r="Z74" s="15">
        <f>IF($B74="","",IFERROR(VLOOKUP(Z$4&amp;$C$1&amp;R$1,ROCUP!$1:$1048576,$C74,0)*$D74,"-"))</f>
        <v>0.41020157612820268</v>
      </c>
      <c r="AA74" s="15">
        <f>IF($B74="","",IFERROR(VLOOKUP(AA$4&amp;$C$1&amp;R$1,ROCUP!$1:$1048576,$C74,0)*$D74,"-"))</f>
        <v>0.2923739076124145</v>
      </c>
      <c r="AB74" s="15">
        <f>IF($B74="","",IFERROR(VLOOKUP(AB$4&amp;$C$1&amp;R$1,ROCUP!$1:$1048576,$C74,0)*$D74,"-"))</f>
        <v>0.10452376636936697</v>
      </c>
      <c r="AC74" s="15">
        <f>IF($B74="","",IFERROR(VLOOKUP(AC$4&amp;$C$1&amp;R$1,ROCUP!$1:$1048576,$C74,0)*$D74,"-"))</f>
        <v>9.8080403133796443E-2</v>
      </c>
      <c r="AE74" s="14"/>
      <c r="AF74" s="14" t="s">
        <v>110</v>
      </c>
      <c r="AG74" s="15">
        <f>IF($B74="","",IFERROR(VLOOKUP(AG$4&amp;$C$1&amp;AE$1,ROCUP!$1:$1048576,$C74,0)*$D74,"-"))</f>
        <v>0.14325686675103305</v>
      </c>
      <c r="AH74" s="15">
        <f>IF($B74="","",IFERROR(VLOOKUP(AH$4&amp;$C$1&amp;AE$1,ROCUP!$1:$1048576,$C74,0)*$D74,"-"))</f>
        <v>0.12269963019308609</v>
      </c>
      <c r="AI74" s="15">
        <f>IF($B74="","",IFERROR(VLOOKUP(AI$4&amp;$C$1&amp;AE$1,ROCUP!$1:$1048576,$C74,0)*$D74,"-"))</f>
        <v>7.8922613636139533E-2</v>
      </c>
      <c r="AJ74" s="15">
        <f>IF($B74="","",IFERROR(VLOOKUP(AJ$4&amp;$C$1&amp;AE$1,ROCUP!$1:$1048576,$C74,0)*$D74,"-"))</f>
        <v>9.4162304376343667E-2</v>
      </c>
      <c r="AK74" s="15">
        <f>IF($B74="","",IFERROR(VLOOKUP(AK$4&amp;$C$1&amp;AE$1,ROCUP!$1:$1048576,$C74,0)*$D74,"-"))</f>
        <v>0.25093370466004433</v>
      </c>
      <c r="AL74" s="15">
        <f>IF($B74="","",IFERROR(VLOOKUP(AL$4&amp;$C$1&amp;AE$1,ROCUP!$1:$1048576,$C74,0)*$D74,"-"))</f>
        <v>8.8498839760701969E-2</v>
      </c>
      <c r="AM74" s="15">
        <f>IF($B74="","",IFERROR(VLOOKUP(AM$4&amp;$C$1&amp;AE$1,ROCUP!$1:$1048576,$C74,0)*$D74,"-"))</f>
        <v>0.3369763759153917</v>
      </c>
      <c r="AN74" s="15">
        <f>IF($B74="","",IFERROR(VLOOKUP(AN$4&amp;$C$1&amp;AE$1,ROCUP!$1:$1048576,$C74,0)*$D74,"-"))</f>
        <v>0.24867013023624715</v>
      </c>
      <c r="AO74" s="15">
        <f>IF($B74="","",IFERROR(VLOOKUP(AO$4&amp;$C$1&amp;AE$1,ROCUP!$1:$1048576,$C74,0)*$D74,"-"))</f>
        <v>0.10627554912708527</v>
      </c>
      <c r="AP74" s="15">
        <f>IF($B74="","",IFERROR(VLOOKUP(AP$4&amp;$C$1&amp;AE$1,ROCUP!$1:$1048576,$C74,0)*$D74,"-"))</f>
        <v>0.11009652369170635</v>
      </c>
      <c r="AR74" s="14"/>
      <c r="AS74" s="14" t="s">
        <v>110</v>
      </c>
      <c r="AT74" s="15">
        <f>IF($B74="","",IFERROR(VLOOKUP(AT$4&amp;$C$1&amp;AR$1,ROCUP!$1:$1048576,$C74,0)*$D74,"-"))</f>
        <v>1.8296144569252837</v>
      </c>
      <c r="AU74" s="15">
        <f>IF($B74="","",IFERROR(VLOOKUP(AU$4&amp;$C$1&amp;AR$1,ROCUP!$1:$1048576,$C74,0)*$D74,"-"))</f>
        <v>1.6496639948182332</v>
      </c>
      <c r="AV74" s="15">
        <f>IF($B74="","",IFERROR(VLOOKUP(AV$4&amp;$C$1&amp;AR$1,ROCUP!$1:$1048576,$C74,0)*$D74,"-"))</f>
        <v>1.0147533583172861</v>
      </c>
      <c r="AW74" s="15">
        <f>IF($B74="","",IFERROR(VLOOKUP(AW$4&amp;$C$1&amp;AR$1,ROCUP!$1:$1048576,$C74,0)*$D74,"-"))</f>
        <v>0.8697304106327014</v>
      </c>
      <c r="AX74" s="15">
        <f>IF($B74="","",IFERROR(VLOOKUP(AX$4&amp;$C$1&amp;AR$1,ROCUP!$1:$1048576,$C74,0)*$D74,"-"))</f>
        <v>1.2773270078031569</v>
      </c>
      <c r="AY74" s="15">
        <f>IF($B74="","",IFERROR(VLOOKUP(AY$4&amp;$C$1&amp;AR$1,ROCUP!$1:$1048576,$C74,0)*$D74,"-"))</f>
        <v>1.22918683575719</v>
      </c>
      <c r="AZ74" s="15">
        <f>IF($B74="","",IFERROR(VLOOKUP(AZ$4&amp;$C$1&amp;AR$1,ROCUP!$1:$1048576,$C74,0)*$D74,"-"))</f>
        <v>1.353372237992047</v>
      </c>
      <c r="BA74" s="15">
        <f>IF($B74="","",IFERROR(VLOOKUP(BA$4&amp;$C$1&amp;AR$1,ROCUP!$1:$1048576,$C74,0)*$D74,"-"))</f>
        <v>0.76894543451813369</v>
      </c>
      <c r="BB74" s="15">
        <f>IF($B74="","",IFERROR(VLOOKUP(BB$4&amp;$C$1&amp;AR$1,ROCUP!$1:$1048576,$C74,0)*$D74,"-"))</f>
        <v>0.63611694396736529</v>
      </c>
      <c r="BC74" s="15">
        <f>IF($B74="","",IFERROR(VLOOKUP(BC$4&amp;$C$1&amp;AR$1,ROCUP!$1:$1048576,$C74,0)*$D74,"-"))</f>
        <v>0.95933681111185598</v>
      </c>
      <c r="BE74" s="14"/>
      <c r="BF74" s="14" t="s">
        <v>110</v>
      </c>
      <c r="BG74" s="15">
        <f>IF($B74="","",IFERROR(VLOOKUP(BG$4&amp;$C$1&amp;BE$1,ROCUP!$1:$1048576,$C74,0)*$D74,"-"))</f>
        <v>0.72716615698267073</v>
      </c>
      <c r="BH74" s="15">
        <f>IF($B74="","",IFERROR(VLOOKUP(BH$4&amp;$C$1&amp;BE$1,ROCUP!$1:$1048576,$C74,0)*$D74,"-"))</f>
        <v>0.29673861349038971</v>
      </c>
      <c r="BI74" s="15">
        <f>IF($B74="","",IFERROR(VLOOKUP(BI$4&amp;$C$1&amp;BE$1,ROCUP!$1:$1048576,$C74,0)*$D74,"-"))</f>
        <v>0.22531812452054847</v>
      </c>
      <c r="BJ74" s="15">
        <f>IF($B74="","",IFERROR(VLOOKUP(BJ$4&amp;$C$1&amp;BE$1,ROCUP!$1:$1048576,$C74,0)*$D74,"-"))</f>
        <v>0.36886407416412148</v>
      </c>
      <c r="BK74" s="15">
        <f>IF($B74="","",IFERROR(VLOOKUP(BK$4&amp;$C$1&amp;BE$1,ROCUP!$1:$1048576,$C74,0)*$D74,"-"))</f>
        <v>0.5128285545743394</v>
      </c>
      <c r="BL74" s="15">
        <f>IF($B74="","",IFERROR(VLOOKUP(BL$4&amp;$C$1&amp;BE$1,ROCUP!$1:$1048576,$C74,0)*$D74,"-"))</f>
        <v>0.62880001172758293</v>
      </c>
      <c r="BM74" s="15">
        <f>IF($B74="","",IFERROR(VLOOKUP(BM$4&amp;$C$1&amp;BE$1,ROCUP!$1:$1048576,$C74,0)*$D74,"-"))</f>
        <v>0.50095495923263089</v>
      </c>
      <c r="BN74" s="15">
        <f>IF($B74="","",IFERROR(VLOOKUP(BN$4&amp;$C$1&amp;BE$1,ROCUP!$1:$1048576,$C74,0)*$D74,"-"))</f>
        <v>0.34343047888152428</v>
      </c>
      <c r="BO74" s="15">
        <f>IF($B74="","",IFERROR(VLOOKUP(BO$4&amp;$C$1&amp;BE$1,ROCUP!$1:$1048576,$C74,0)*$D74,"-"))</f>
        <v>0.10241410512254356</v>
      </c>
      <c r="BP74" s="15">
        <f>IF($B74="","",IFERROR(VLOOKUP(BP$4&amp;$C$1&amp;BE$1,ROCUP!$1:$1048576,$C74,0)*$D74,"-"))</f>
        <v>8.2976368885495061E-2</v>
      </c>
      <c r="BR74" s="14"/>
      <c r="BS74" s="14" t="s">
        <v>110</v>
      </c>
      <c r="BT74" s="15">
        <f>IF($B74="","",IFERROR(VLOOKUP(BT$4&amp;$C$1&amp;BR$1,ROCUP!$1:$1048576,$C74,0)*$D74,"-"))</f>
        <v>3.8406048742995935</v>
      </c>
      <c r="BU74" s="15">
        <f>IF($B74="","",IFERROR(VLOOKUP(BU$4&amp;$C$1&amp;BR$1,ROCUP!$1:$1048576,$C74,0)*$D74,"-"))</f>
        <v>4.0114947855327907</v>
      </c>
      <c r="BV74" s="15">
        <f>IF($B74="","",IFERROR(VLOOKUP(BV$4&amp;$C$1&amp;BR$1,ROCUP!$1:$1048576,$C74,0)*$D74,"-"))</f>
        <v>4.1900398555582443</v>
      </c>
      <c r="BW74" s="15">
        <f>IF($B74="","",IFERROR(VLOOKUP(BW$4&amp;$C$1&amp;BR$1,ROCUP!$1:$1048576,$C74,0)*$D74,"-"))</f>
        <v>3.8371146032963579</v>
      </c>
      <c r="BX74" s="15">
        <f>IF($B74="","",IFERROR(VLOOKUP(BX$4&amp;$C$1&amp;BR$1,ROCUP!$1:$1048576,$C74,0)*$D74,"-"))</f>
        <v>4.3197574830451213</v>
      </c>
      <c r="BY74" s="15">
        <f>IF($B74="","",IFERROR(VLOOKUP(BY$4&amp;$C$1&amp;BR$1,ROCUP!$1:$1048576,$C74,0)*$D74,"-"))</f>
        <v>4.3430890698621827</v>
      </c>
      <c r="BZ74" s="15">
        <f>IF($B74="","",IFERROR(VLOOKUP(BZ$4&amp;$C$1&amp;BR$1,ROCUP!$1:$1048576,$C74,0)*$D74,"-"))</f>
        <v>4.2208411186368231</v>
      </c>
      <c r="CA74" s="15">
        <f>IF($B74="","",IFERROR(VLOOKUP(CA$4&amp;$C$1&amp;BR$1,ROCUP!$1:$1048576,$C74,0)*$D74,"-"))</f>
        <v>4.2749944426041138</v>
      </c>
      <c r="CB74" s="15">
        <f>IF($B74="","",IFERROR(VLOOKUP(CB$4&amp;$C$1&amp;BR$1,ROCUP!$1:$1048576,$C74,0)*$D74,"-"))</f>
        <v>3.9441196086905488</v>
      </c>
      <c r="CC74" s="15">
        <f>IF($B74="","",IFERROR(VLOOKUP(CC$4&amp;$C$1&amp;BR$1,ROCUP!$1:$1048576,$C74,0)*$D74,"-"))</f>
        <v>3.8109812685286535</v>
      </c>
    </row>
    <row r="75" spans="1:81" ht="28.5" customHeight="1" x14ac:dyDescent="0.25">
      <c r="A75" s="64">
        <v>70</v>
      </c>
      <c r="B75" s="37" t="s">
        <v>120</v>
      </c>
      <c r="C75" s="41">
        <f>HLOOKUP($B75,ROCUP!$1:$2,2,0)</f>
        <v>28</v>
      </c>
      <c r="D75" s="41">
        <v>100</v>
      </c>
      <c r="E75" s="20"/>
      <c r="F75" s="20" t="s">
        <v>111</v>
      </c>
      <c r="G75" s="21">
        <f>IF($B75="","",IFERROR(VLOOKUP(G$4&amp;$C$1&amp;E$1,ROCUP!$1:$1048576,$C75,0)*$D75,"-"))</f>
        <v>1.2356274247881465</v>
      </c>
      <c r="H75" s="21">
        <f>IF($B75="","",IFERROR(VLOOKUP(H$4&amp;$C$1&amp;E$1,ROCUP!$1:$1048576,$C75,0)*$D75,"-"))</f>
        <v>1.0982663194294029</v>
      </c>
      <c r="I75" s="21">
        <f>IF($B75="","",IFERROR(VLOOKUP(I$4&amp;$C$1&amp;E$1,ROCUP!$1:$1048576,$C75,0)*$D75,"-"))</f>
        <v>0.86476007224378038</v>
      </c>
      <c r="J75" s="21">
        <f>IF($B75="","",IFERROR(VLOOKUP(J$4&amp;$C$1&amp;E$1,ROCUP!$1:$1048576,$C75,0)*$D75,"-"))</f>
        <v>1.0183756932620442</v>
      </c>
      <c r="K75" s="21">
        <f>IF($B75="","",IFERROR(VLOOKUP(K$4&amp;$C$1&amp;E$1,ROCUP!$1:$1048576,$C75,0)*$D75,"-"))</f>
        <v>1.1962601295431798</v>
      </c>
      <c r="L75" s="21">
        <f>IF($B75="","",IFERROR(VLOOKUP(L$4&amp;$C$1&amp;E$1,ROCUP!$1:$1048576,$C75,0)*$D75,"-"))</f>
        <v>1.0972614812193238</v>
      </c>
      <c r="M75" s="21">
        <f>IF($B75="","",IFERROR(VLOOKUP(M$4&amp;$C$1&amp;E$1,ROCUP!$1:$1048576,$C75,0)*$D75,"-"))</f>
        <v>1.1977262540810429</v>
      </c>
      <c r="N75" s="21">
        <f>IF($B75="","",IFERROR(VLOOKUP(N$4&amp;$C$1&amp;E$1,ROCUP!$1:$1048576,$C75,0)*$D75,"-"))</f>
        <v>1.1081330682377915</v>
      </c>
      <c r="O75" s="21">
        <f>IF($B75="","",IFERROR(VLOOKUP(O$4&amp;$C$1&amp;E$1,ROCUP!$1:$1048576,$C75,0)*$D75,"-"))</f>
        <v>1.0233923493756227</v>
      </c>
      <c r="P75" s="21">
        <f>IF($B75="","",IFERROR(VLOOKUP(P$4&amp;$C$1&amp;E$1,ROCUP!$1:$1048576,$C75,0)*$D75,"-"))</f>
        <v>0.58137349133612681</v>
      </c>
      <c r="Q75" s="58" t="s">
        <v>18</v>
      </c>
      <c r="R75" s="20"/>
      <c r="S75" s="20" t="s">
        <v>111</v>
      </c>
      <c r="T75" s="21">
        <f>IF($B75="","",IFERROR(VLOOKUP(T$4&amp;$C$1&amp;R$1,ROCUP!$1:$1048576,$C75,0)*$D75,"-"))</f>
        <v>1.1485348049936961</v>
      </c>
      <c r="U75" s="21">
        <f>IF($B75="","",IFERROR(VLOOKUP(U$4&amp;$C$1&amp;R$1,ROCUP!$1:$1048576,$C75,0)*$D75,"-"))</f>
        <v>0.84591534106228083</v>
      </c>
      <c r="V75" s="21">
        <f>IF($B75="","",IFERROR(VLOOKUP(V$4&amp;$C$1&amp;R$1,ROCUP!$1:$1048576,$C75,0)*$D75,"-"))</f>
        <v>0.72414434043719766</v>
      </c>
      <c r="W75" s="21">
        <f>IF($B75="","",IFERROR(VLOOKUP(W$4&amp;$C$1&amp;R$1,ROCUP!$1:$1048576,$C75,0)*$D75,"-"))</f>
        <v>0.78637283734991248</v>
      </c>
      <c r="X75" s="21">
        <f>IF($B75="","",IFERROR(VLOOKUP(X$4&amp;$C$1&amp;R$1,ROCUP!$1:$1048576,$C75,0)*$D75,"-"))</f>
        <v>1.1273755031424479</v>
      </c>
      <c r="Y75" s="21">
        <f>IF($B75="","",IFERROR(VLOOKUP(Y$4&amp;$C$1&amp;R$1,ROCUP!$1:$1048576,$C75,0)*$D75,"-"))</f>
        <v>0.88542210184693171</v>
      </c>
      <c r="Z75" s="21">
        <f>IF($B75="","",IFERROR(VLOOKUP(Z$4&amp;$C$1&amp;R$1,ROCUP!$1:$1048576,$C75,0)*$D75,"-"))</f>
        <v>0.96930124112728189</v>
      </c>
      <c r="AA75" s="21">
        <f>IF($B75="","",IFERROR(VLOOKUP(AA$4&amp;$C$1&amp;R$1,ROCUP!$1:$1048576,$C75,0)*$D75,"-"))</f>
        <v>0.95015852348531771</v>
      </c>
      <c r="AB75" s="21">
        <f>IF($B75="","",IFERROR(VLOOKUP(AB$4&amp;$C$1&amp;R$1,ROCUP!$1:$1048576,$C75,0)*$D75,"-"))</f>
        <v>0.89436390801760302</v>
      </c>
      <c r="AC75" s="21">
        <f>IF($B75="","",IFERROR(VLOOKUP(AC$4&amp;$C$1&amp;R$1,ROCUP!$1:$1048576,$C75,0)*$D75,"-"))</f>
        <v>0.44120802634583284</v>
      </c>
      <c r="AE75" s="20"/>
      <c r="AF75" s="20" t="s">
        <v>111</v>
      </c>
      <c r="AG75" s="21">
        <f>IF($B75="","",IFERROR(VLOOKUP(AG$4&amp;$C$1&amp;AE$1,ROCUP!$1:$1048576,$C75,0)*$D75,"-"))</f>
        <v>1.1939678698181839</v>
      </c>
      <c r="AH75" s="21">
        <f>IF($B75="","",IFERROR(VLOOKUP(AH$4&amp;$C$1&amp;AE$1,ROCUP!$1:$1048576,$C75,0)*$D75,"-"))</f>
        <v>0.61325982212724373</v>
      </c>
      <c r="AI75" s="21">
        <f>IF($B75="","",IFERROR(VLOOKUP(AI$4&amp;$C$1&amp;AE$1,ROCUP!$1:$1048576,$C75,0)*$D75,"-"))</f>
        <v>0.7900938512539466</v>
      </c>
      <c r="AJ75" s="21">
        <f>IF($B75="","",IFERROR(VLOOKUP(AJ$4&amp;$C$1&amp;AE$1,ROCUP!$1:$1048576,$C75,0)*$D75,"-"))</f>
        <v>0.80019596336043364</v>
      </c>
      <c r="AK75" s="21">
        <f>IF($B75="","",IFERROR(VLOOKUP(AK$4&amp;$C$1&amp;AE$1,ROCUP!$1:$1048576,$C75,0)*$D75,"-"))</f>
        <v>1.1634501315443839</v>
      </c>
      <c r="AL75" s="21">
        <f>IF($B75="","",IFERROR(VLOOKUP(AL$4&amp;$C$1&amp;AE$1,ROCUP!$1:$1048576,$C75,0)*$D75,"-"))</f>
        <v>0.92929102320265766</v>
      </c>
      <c r="AM75" s="21">
        <f>IF($B75="","",IFERROR(VLOOKUP(AM$4&amp;$C$1&amp;AE$1,ROCUP!$1:$1048576,$C75,0)*$D75,"-"))</f>
        <v>1.0329439169670769</v>
      </c>
      <c r="AN75" s="21">
        <f>IF($B75="","",IFERROR(VLOOKUP(AN$4&amp;$C$1&amp;AE$1,ROCUP!$1:$1048576,$C75,0)*$D75,"-"))</f>
        <v>0.99485583829569091</v>
      </c>
      <c r="AO75" s="21">
        <f>IF($B75="","",IFERROR(VLOOKUP(AO$4&amp;$C$1&amp;AE$1,ROCUP!$1:$1048576,$C75,0)*$D75,"-"))</f>
        <v>0.85040792103926832</v>
      </c>
      <c r="AP75" s="21">
        <f>IF($B75="","",IFERROR(VLOOKUP(AP$4&amp;$C$1&amp;AE$1,ROCUP!$1:$1048576,$C75,0)*$D75,"-"))</f>
        <v>0.35208796806453624</v>
      </c>
      <c r="AR75" s="20"/>
      <c r="AS75" s="20" t="s">
        <v>111</v>
      </c>
      <c r="AT75" s="21">
        <f>IF($B75="","",IFERROR(VLOOKUP(AT$4&amp;$C$1&amp;AR$1,ROCUP!$1:$1048576,$C75,0)*$D75,"-"))</f>
        <v>1.4746265970292958</v>
      </c>
      <c r="AU75" s="21">
        <f>IF($B75="","",IFERROR(VLOOKUP(AU$4&amp;$C$1&amp;AR$1,ROCUP!$1:$1048576,$C75,0)*$D75,"-"))</f>
        <v>1.7892097329580363</v>
      </c>
      <c r="AV75" s="21">
        <f>IF($B75="","",IFERROR(VLOOKUP(AV$4&amp;$C$1&amp;AR$1,ROCUP!$1:$1048576,$C75,0)*$D75,"-"))</f>
        <v>1.2404665860396225</v>
      </c>
      <c r="AW75" s="21">
        <f>IF($B75="","",IFERROR(VLOOKUP(AW$4&amp;$C$1&amp;AR$1,ROCUP!$1:$1048576,$C75,0)*$D75,"-"))</f>
        <v>1.6344238512340741</v>
      </c>
      <c r="AX75" s="21">
        <f>IF($B75="","",IFERROR(VLOOKUP(AX$4&amp;$C$1&amp;AR$1,ROCUP!$1:$1048576,$C75,0)*$D75,"-"))</f>
        <v>1.3859599668056544</v>
      </c>
      <c r="AY75" s="21">
        <f>IF($B75="","",IFERROR(VLOOKUP(AY$4&amp;$C$1&amp;AR$1,ROCUP!$1:$1048576,$C75,0)*$D75,"-"))</f>
        <v>1.6640368846978781</v>
      </c>
      <c r="AZ75" s="21">
        <f>IF($B75="","",IFERROR(VLOOKUP(AZ$4&amp;$C$1&amp;AR$1,ROCUP!$1:$1048576,$C75,0)*$D75,"-"))</f>
        <v>1.7961536827290883</v>
      </c>
      <c r="BA75" s="21">
        <f>IF($B75="","",IFERROR(VLOOKUP(BA$4&amp;$C$1&amp;AR$1,ROCUP!$1:$1048576,$C75,0)*$D75,"-"))</f>
        <v>1.5377367408673923</v>
      </c>
      <c r="BB75" s="21">
        <f>IF($B75="","",IFERROR(VLOOKUP(BB$4&amp;$C$1&amp;AR$1,ROCUP!$1:$1048576,$C75,0)*$D75,"-"))</f>
        <v>1.378321350700886</v>
      </c>
      <c r="BC75" s="21">
        <f>IF($B75="","",IFERROR(VLOOKUP(BC$4&amp;$C$1&amp;AR$1,ROCUP!$1:$1048576,$C75,0)*$D75,"-"))</f>
        <v>0.99038023442008183</v>
      </c>
      <c r="BE75" s="20"/>
      <c r="BF75" s="20" t="s">
        <v>111</v>
      </c>
      <c r="BG75" s="21">
        <f>IF($B75="","",IFERROR(VLOOKUP(BG$4&amp;$C$1&amp;BE$1,ROCUP!$1:$1048576,$C75,0)*$D75,"-"))</f>
        <v>1.0908766564729868</v>
      </c>
      <c r="BH75" s="21">
        <f>IF($B75="","",IFERROR(VLOOKUP(BH$4&amp;$C$1&amp;BE$1,ROCUP!$1:$1048576,$C75,0)*$D75,"-"))</f>
        <v>1.1272896720358565</v>
      </c>
      <c r="BI75" s="21">
        <f>IF($B75="","",IFERROR(VLOOKUP(BI$4&amp;$C$1&amp;BE$1,ROCUP!$1:$1048576,$C75,0)*$D75,"-"))</f>
        <v>0.64357332572635706</v>
      </c>
      <c r="BJ75" s="21">
        <f>IF($B75="","",IFERROR(VLOOKUP(BJ$4&amp;$C$1&amp;BE$1,ROCUP!$1:$1048576,$C75,0)*$D75,"-"))</f>
        <v>0.7683229584318193</v>
      </c>
      <c r="BK75" s="21">
        <f>IF($B75="","",IFERROR(VLOOKUP(BK$4&amp;$C$1&amp;BE$1,ROCUP!$1:$1048576,$C75,0)*$D75,"-"))</f>
        <v>1.0823408301282509</v>
      </c>
      <c r="BL75" s="21">
        <f>IF($B75="","",IFERROR(VLOOKUP(BL$4&amp;$C$1&amp;BE$1,ROCUP!$1:$1048576,$C75,0)*$D75,"-"))</f>
        <v>0.82876446249189151</v>
      </c>
      <c r="BM75" s="21">
        <f>IF($B75="","",IFERROR(VLOOKUP(BM$4&amp;$C$1&amp;BE$1,ROCUP!$1:$1048576,$C75,0)*$D75,"-"))</f>
        <v>0.89042418615858343</v>
      </c>
      <c r="BN75" s="21">
        <f>IF($B75="","",IFERROR(VLOOKUP(BN$4&amp;$C$1&amp;BE$1,ROCUP!$1:$1048576,$C75,0)*$D75,"-"))</f>
        <v>0.89794126044392808</v>
      </c>
      <c r="BO75" s="21">
        <f>IF($B75="","",IFERROR(VLOOKUP(BO$4&amp;$C$1&amp;BE$1,ROCUP!$1:$1048576,$C75,0)*$D75,"-"))</f>
        <v>0.94729983393963413</v>
      </c>
      <c r="BP75" s="21">
        <f>IF($B75="","",IFERROR(VLOOKUP(BP$4&amp;$C$1&amp;BE$1,ROCUP!$1:$1048576,$C75,0)*$D75,"-"))</f>
        <v>0.55323023900624368</v>
      </c>
      <c r="BR75" s="20"/>
      <c r="BS75" s="20" t="s">
        <v>111</v>
      </c>
      <c r="BT75" s="21">
        <f>IF($B75="","",IFERROR(VLOOKUP(BT$4&amp;$C$1&amp;BR$1,ROCUP!$1:$1048576,$C75,0)*$D75,"-"))</f>
        <v>6.113665224752296</v>
      </c>
      <c r="BU75" s="21">
        <f>IF($B75="","",IFERROR(VLOOKUP(BU$4&amp;$C$1&amp;BR$1,ROCUP!$1:$1048576,$C75,0)*$D75,"-"))</f>
        <v>6.1146362980490867</v>
      </c>
      <c r="BV75" s="21">
        <f>IF($B75="","",IFERROR(VLOOKUP(BV$4&amp;$C$1&amp;BR$1,ROCUP!$1:$1048576,$C75,0)*$D75,"-"))</f>
        <v>5.9488928303860718</v>
      </c>
      <c r="BW75" s="21">
        <f>IF($B75="","",IFERROR(VLOOKUP(BW$4&amp;$C$1&amp;BR$1,ROCUP!$1:$1048576,$C75,0)*$D75,"-"))</f>
        <v>5.58990860551918</v>
      </c>
      <c r="BX75" s="21">
        <f>IF($B75="","",IFERROR(VLOOKUP(BX$4&amp;$C$1&amp;BR$1,ROCUP!$1:$1048576,$C75,0)*$D75,"-"))</f>
        <v>5.3640383620492855</v>
      </c>
      <c r="BY75" s="21">
        <f>IF($B75="","",IFERROR(VLOOKUP(BY$4&amp;$C$1&amp;BR$1,ROCUP!$1:$1048576,$C75,0)*$D75,"-"))</f>
        <v>4.8646940847604627</v>
      </c>
      <c r="BZ75" s="21">
        <f>IF($B75="","",IFERROR(VLOOKUP(BZ$4&amp;$C$1&amp;BR$1,ROCUP!$1:$1048576,$C75,0)*$D75,"-"))</f>
        <v>4.739493903304731</v>
      </c>
      <c r="CA75" s="21">
        <f>IF($B75="","",IFERROR(VLOOKUP(CA$4&amp;$C$1&amp;BR$1,ROCUP!$1:$1048576,$C75,0)*$D75,"-"))</f>
        <v>4.056555125144401</v>
      </c>
      <c r="CB75" s="21">
        <f>IF($B75="","",IFERROR(VLOOKUP(CB$4&amp;$C$1&amp;BR$1,ROCUP!$1:$1048576,$C75,0)*$D75,"-"))</f>
        <v>3.8627495848507456</v>
      </c>
      <c r="CC75" s="21">
        <f>IF($B75="","",IFERROR(VLOOKUP(CC$4&amp;$C$1&amp;BR$1,ROCUP!$1:$1048576,$C75,0)*$D75,"-"))</f>
        <v>2.6463219262249931</v>
      </c>
    </row>
    <row r="76" spans="1:81" ht="25.5" customHeight="1" x14ac:dyDescent="0.2">
      <c r="A76" s="64">
        <v>71</v>
      </c>
      <c r="B76" s="36"/>
      <c r="C76" s="41"/>
      <c r="D76" s="41"/>
      <c r="E76" s="11" t="s">
        <v>112</v>
      </c>
      <c r="F76" s="11"/>
      <c r="G76" s="12" t="str">
        <f>IF($B76="","",IFERROR(VLOOKUP(G$4&amp;$C$1&amp;E$1,ROCUP!$1:$1048576,$C76,0)*$D76,"-"))</f>
        <v/>
      </c>
      <c r="H76" s="12" t="str">
        <f>IF($B76="","",IFERROR(VLOOKUP(H$4&amp;$C$1&amp;E$1,ROCUP!$1:$1048576,$C76,0)*$D76,"-"))</f>
        <v/>
      </c>
      <c r="I76" s="12" t="str">
        <f>IF($B76="","",IFERROR(VLOOKUP(I$4&amp;$C$1&amp;E$1,ROCUP!$1:$1048576,$C76,0)*$D76,"-"))</f>
        <v/>
      </c>
      <c r="J76" s="12" t="str">
        <f>IF($B76="","",IFERROR(VLOOKUP(J$4&amp;$C$1&amp;E$1,ROCUP!$1:$1048576,$C76,0)*$D76,"-"))</f>
        <v/>
      </c>
      <c r="K76" s="12" t="str">
        <f>IF($B76="","",IFERROR(VLOOKUP(K$4&amp;$C$1&amp;E$1,ROCUP!$1:$1048576,$C76,0)*$D76,"-"))</f>
        <v/>
      </c>
      <c r="L76" s="12" t="str">
        <f>IF($B76="","",IFERROR(VLOOKUP(L$4&amp;$C$1&amp;E$1,ROCUP!$1:$1048576,$C76,0)*$D76,"-"))</f>
        <v/>
      </c>
      <c r="M76" s="13" t="str">
        <f>IF($B76="","",IFERROR(VLOOKUP(M$4&amp;$C$1&amp;E$1,ROCUP!$1:$1048576,$C76,0)*$D76,"-"))</f>
        <v/>
      </c>
      <c r="N76" s="13" t="str">
        <f>IF($B76="","",IFERROR(VLOOKUP(N$4&amp;$C$1&amp;E$1,ROCUP!$1:$1048576,$C76,0)*$D76,"-"))</f>
        <v/>
      </c>
      <c r="O76" s="13" t="str">
        <f>IF($B76="","",IFERROR(VLOOKUP(O$4&amp;$C$1&amp;E$1,ROCUP!$1:$1048576,$C76,0)*$D76,"-"))</f>
        <v/>
      </c>
      <c r="P76" s="13" t="str">
        <f>IF($B76="","",IFERROR(VLOOKUP(P$4&amp;$C$1&amp;E$1,ROCUP!$1:$1048576,$C76,0)*$D76,"-"))</f>
        <v/>
      </c>
      <c r="Q76" s="8"/>
      <c r="R76" s="11" t="s">
        <v>112</v>
      </c>
      <c r="S76" s="11"/>
      <c r="T76" s="12" t="str">
        <f>IF($B76="","",IFERROR(VLOOKUP(T$4&amp;$C$1&amp;R$1,ROCUP!$1:$1048576,$C76,0)*$D76,"-"))</f>
        <v/>
      </c>
      <c r="U76" s="12" t="str">
        <f>IF($B76="","",IFERROR(VLOOKUP(U$4&amp;$C$1&amp;R$1,ROCUP!$1:$1048576,$C76,0)*$D76,"-"))</f>
        <v/>
      </c>
      <c r="V76" s="12" t="str">
        <f>IF($B76="","",IFERROR(VLOOKUP(V$4&amp;$C$1&amp;R$1,ROCUP!$1:$1048576,$C76,0)*$D76,"-"))</f>
        <v/>
      </c>
      <c r="W76" s="12" t="str">
        <f>IF($B76="","",IFERROR(VLOOKUP(W$4&amp;$C$1&amp;R$1,ROCUP!$1:$1048576,$C76,0)*$D76,"-"))</f>
        <v/>
      </c>
      <c r="X76" s="12" t="str">
        <f>IF($B76="","",IFERROR(VLOOKUP(X$4&amp;$C$1&amp;R$1,ROCUP!$1:$1048576,$C76,0)*$D76,"-"))</f>
        <v/>
      </c>
      <c r="Y76" s="12" t="str">
        <f>IF($B76="","",IFERROR(VLOOKUP(Y$4&amp;$C$1&amp;R$1,ROCUP!$1:$1048576,$C76,0)*$D76,"-"))</f>
        <v/>
      </c>
      <c r="Z76" s="13" t="str">
        <f>IF($B76="","",IFERROR(VLOOKUP(Z$4&amp;$C$1&amp;R$1,ROCUP!$1:$1048576,$C76,0)*$D76,"-"))</f>
        <v/>
      </c>
      <c r="AA76" s="13" t="str">
        <f>IF($B76="","",IFERROR(VLOOKUP(AA$4&amp;$C$1&amp;R$1,ROCUP!$1:$1048576,$C76,0)*$D76,"-"))</f>
        <v/>
      </c>
      <c r="AB76" s="13" t="str">
        <f>IF($B76="","",IFERROR(VLOOKUP(AB$4&amp;$C$1&amp;R$1,ROCUP!$1:$1048576,$C76,0)*$D76,"-"))</f>
        <v/>
      </c>
      <c r="AC76" s="13" t="str">
        <f>IF($B76="","",IFERROR(VLOOKUP(AC$4&amp;$C$1&amp;R$1,ROCUP!$1:$1048576,$C76,0)*$D76,"-"))</f>
        <v/>
      </c>
      <c r="AE76" s="11" t="s">
        <v>112</v>
      </c>
      <c r="AF76" s="11"/>
      <c r="AG76" s="12" t="str">
        <f>IF($B76="","",IFERROR(VLOOKUP(AG$4&amp;$C$1&amp;AE$1,ROCUP!$1:$1048576,$C76,0)*$D76,"-"))</f>
        <v/>
      </c>
      <c r="AH76" s="12" t="str">
        <f>IF($B76="","",IFERROR(VLOOKUP(AH$4&amp;$C$1&amp;AE$1,ROCUP!$1:$1048576,$C76,0)*$D76,"-"))</f>
        <v/>
      </c>
      <c r="AI76" s="12" t="str">
        <f>IF($B76="","",IFERROR(VLOOKUP(AI$4&amp;$C$1&amp;AE$1,ROCUP!$1:$1048576,$C76,0)*$D76,"-"))</f>
        <v/>
      </c>
      <c r="AJ76" s="12" t="str">
        <f>IF($B76="","",IFERROR(VLOOKUP(AJ$4&amp;$C$1&amp;AE$1,ROCUP!$1:$1048576,$C76,0)*$D76,"-"))</f>
        <v/>
      </c>
      <c r="AK76" s="12" t="str">
        <f>IF($B76="","",IFERROR(VLOOKUP(AK$4&amp;$C$1&amp;AE$1,ROCUP!$1:$1048576,$C76,0)*$D76,"-"))</f>
        <v/>
      </c>
      <c r="AL76" s="12" t="str">
        <f>IF($B76="","",IFERROR(VLOOKUP(AL$4&amp;$C$1&amp;AE$1,ROCUP!$1:$1048576,$C76,0)*$D76,"-"))</f>
        <v/>
      </c>
      <c r="AM76" s="13" t="str">
        <f>IF($B76="","",IFERROR(VLOOKUP(AM$4&amp;$C$1&amp;AE$1,ROCUP!$1:$1048576,$C76,0)*$D76,"-"))</f>
        <v/>
      </c>
      <c r="AN76" s="13" t="str">
        <f>IF($B76="","",IFERROR(VLOOKUP(AN$4&amp;$C$1&amp;AE$1,ROCUP!$1:$1048576,$C76,0)*$D76,"-"))</f>
        <v/>
      </c>
      <c r="AO76" s="13" t="str">
        <f>IF($B76="","",IFERROR(VLOOKUP(AO$4&amp;$C$1&amp;AE$1,ROCUP!$1:$1048576,$C76,0)*$D76,"-"))</f>
        <v/>
      </c>
      <c r="AP76" s="13" t="str">
        <f>IF($B76="","",IFERROR(VLOOKUP(AP$4&amp;$C$1&amp;AE$1,ROCUP!$1:$1048576,$C76,0)*$D76,"-"))</f>
        <v/>
      </c>
      <c r="AR76" s="11" t="s">
        <v>112</v>
      </c>
      <c r="AS76" s="11"/>
      <c r="AT76" s="12" t="str">
        <f>IF($B76="","",IFERROR(VLOOKUP(AT$4&amp;$C$1&amp;AR$1,ROCUP!$1:$1048576,$C76,0)*$D76,"-"))</f>
        <v/>
      </c>
      <c r="AU76" s="12" t="str">
        <f>IF($B76="","",IFERROR(VLOOKUP(AU$4&amp;$C$1&amp;AR$1,ROCUP!$1:$1048576,$C76,0)*$D76,"-"))</f>
        <v/>
      </c>
      <c r="AV76" s="12" t="str">
        <f>IF($B76="","",IFERROR(VLOOKUP(AV$4&amp;$C$1&amp;AR$1,ROCUP!$1:$1048576,$C76,0)*$D76,"-"))</f>
        <v/>
      </c>
      <c r="AW76" s="12" t="str">
        <f>IF($B76="","",IFERROR(VLOOKUP(AW$4&amp;$C$1&amp;AR$1,ROCUP!$1:$1048576,$C76,0)*$D76,"-"))</f>
        <v/>
      </c>
      <c r="AX76" s="12" t="str">
        <f>IF($B76="","",IFERROR(VLOOKUP(AX$4&amp;$C$1&amp;AR$1,ROCUP!$1:$1048576,$C76,0)*$D76,"-"))</f>
        <v/>
      </c>
      <c r="AY76" s="12" t="str">
        <f>IF($B76="","",IFERROR(VLOOKUP(AY$4&amp;$C$1&amp;AR$1,ROCUP!$1:$1048576,$C76,0)*$D76,"-"))</f>
        <v/>
      </c>
      <c r="AZ76" s="13" t="str">
        <f>IF($B76="","",IFERROR(VLOOKUP(AZ$4&amp;$C$1&amp;AR$1,ROCUP!$1:$1048576,$C76,0)*$D76,"-"))</f>
        <v/>
      </c>
      <c r="BA76" s="13" t="str">
        <f>IF($B76="","",IFERROR(VLOOKUP(BA$4&amp;$C$1&amp;AR$1,ROCUP!$1:$1048576,$C76,0)*$D76,"-"))</f>
        <v/>
      </c>
      <c r="BB76" s="13" t="str">
        <f>IF($B76="","",IFERROR(VLOOKUP(BB$4&amp;$C$1&amp;AR$1,ROCUP!$1:$1048576,$C76,0)*$D76,"-"))</f>
        <v/>
      </c>
      <c r="BC76" s="13" t="str">
        <f>IF($B76="","",IFERROR(VLOOKUP(BC$4&amp;$C$1&amp;AR$1,ROCUP!$1:$1048576,$C76,0)*$D76,"-"))</f>
        <v/>
      </c>
      <c r="BE76" s="11" t="s">
        <v>112</v>
      </c>
      <c r="BF76" s="11"/>
      <c r="BG76" s="12" t="str">
        <f>IF($B76="","",IFERROR(VLOOKUP(BG$4&amp;$C$1&amp;BE$1,ROCUP!$1:$1048576,$C76,0)*$D76,"-"))</f>
        <v/>
      </c>
      <c r="BH76" s="12" t="str">
        <f>IF($B76="","",IFERROR(VLOOKUP(BH$4&amp;$C$1&amp;BE$1,ROCUP!$1:$1048576,$C76,0)*$D76,"-"))</f>
        <v/>
      </c>
      <c r="BI76" s="12" t="str">
        <f>IF($B76="","",IFERROR(VLOOKUP(BI$4&amp;$C$1&amp;BE$1,ROCUP!$1:$1048576,$C76,0)*$D76,"-"))</f>
        <v/>
      </c>
      <c r="BJ76" s="12" t="str">
        <f>IF($B76="","",IFERROR(VLOOKUP(BJ$4&amp;$C$1&amp;BE$1,ROCUP!$1:$1048576,$C76,0)*$D76,"-"))</f>
        <v/>
      </c>
      <c r="BK76" s="12" t="str">
        <f>IF($B76="","",IFERROR(VLOOKUP(BK$4&amp;$C$1&amp;BE$1,ROCUP!$1:$1048576,$C76,0)*$D76,"-"))</f>
        <v/>
      </c>
      <c r="BL76" s="12" t="str">
        <f>IF($B76="","",IFERROR(VLOOKUP(BL$4&amp;$C$1&amp;BE$1,ROCUP!$1:$1048576,$C76,0)*$D76,"-"))</f>
        <v/>
      </c>
      <c r="BM76" s="13" t="str">
        <f>IF($B76="","",IFERROR(VLOOKUP(BM$4&amp;$C$1&amp;BE$1,ROCUP!$1:$1048576,$C76,0)*$D76,"-"))</f>
        <v/>
      </c>
      <c r="BN76" s="13" t="str">
        <f>IF($B76="","",IFERROR(VLOOKUP(BN$4&amp;$C$1&amp;BE$1,ROCUP!$1:$1048576,$C76,0)*$D76,"-"))</f>
        <v/>
      </c>
      <c r="BO76" s="13" t="str">
        <f>IF($B76="","",IFERROR(VLOOKUP(BO$4&amp;$C$1&amp;BE$1,ROCUP!$1:$1048576,$C76,0)*$D76,"-"))</f>
        <v/>
      </c>
      <c r="BP76" s="13" t="str">
        <f>IF($B76="","",IFERROR(VLOOKUP(BP$4&amp;$C$1&amp;BE$1,ROCUP!$1:$1048576,$C76,0)*$D76,"-"))</f>
        <v/>
      </c>
      <c r="BR76" s="11" t="s">
        <v>112</v>
      </c>
      <c r="BS76" s="11"/>
      <c r="BT76" s="12" t="str">
        <f>IF($B76="","",IFERROR(VLOOKUP(BT$4&amp;$C$1&amp;BR$1,ROCUP!$1:$1048576,$C76,0)*$D76,"-"))</f>
        <v/>
      </c>
      <c r="BU76" s="12" t="str">
        <f>IF($B76="","",IFERROR(VLOOKUP(BU$4&amp;$C$1&amp;BR$1,ROCUP!$1:$1048576,$C76,0)*$D76,"-"))</f>
        <v/>
      </c>
      <c r="BV76" s="12" t="str">
        <f>IF($B76="","",IFERROR(VLOOKUP(BV$4&amp;$C$1&amp;BR$1,ROCUP!$1:$1048576,$C76,0)*$D76,"-"))</f>
        <v/>
      </c>
      <c r="BW76" s="12" t="str">
        <f>IF($B76="","",IFERROR(VLOOKUP(BW$4&amp;$C$1&amp;BR$1,ROCUP!$1:$1048576,$C76,0)*$D76,"-"))</f>
        <v/>
      </c>
      <c r="BX76" s="12" t="str">
        <f>IF($B76="","",IFERROR(VLOOKUP(BX$4&amp;$C$1&amp;BR$1,ROCUP!$1:$1048576,$C76,0)*$D76,"-"))</f>
        <v/>
      </c>
      <c r="BY76" s="12" t="str">
        <f>IF($B76="","",IFERROR(VLOOKUP(BY$4&amp;$C$1&amp;BR$1,ROCUP!$1:$1048576,$C76,0)*$D76,"-"))</f>
        <v/>
      </c>
      <c r="BZ76" s="13" t="str">
        <f>IF($B76="","",IFERROR(VLOOKUP(BZ$4&amp;$C$1&amp;BR$1,ROCUP!$1:$1048576,$C76,0)*$D76,"-"))</f>
        <v/>
      </c>
      <c r="CA76" s="13" t="str">
        <f>IF($B76="","",IFERROR(VLOOKUP(CA$4&amp;$C$1&amp;BR$1,ROCUP!$1:$1048576,$C76,0)*$D76,"-"))</f>
        <v/>
      </c>
      <c r="CB76" s="13" t="str">
        <f>IF($B76="","",IFERROR(VLOOKUP(CB$4&amp;$C$1&amp;BR$1,ROCUP!$1:$1048576,$C76,0)*$D76,"-"))</f>
        <v/>
      </c>
      <c r="CC76" s="13" t="str">
        <f>IF($B76="","",IFERROR(VLOOKUP(CC$4&amp;$C$1&amp;BR$1,ROCUP!$1:$1048576,$C76,0)*$D76,"-"))</f>
        <v/>
      </c>
    </row>
    <row r="77" spans="1:81" ht="28.5" customHeight="1" x14ac:dyDescent="0.25">
      <c r="A77" s="64">
        <v>72</v>
      </c>
      <c r="B77" s="37" t="s">
        <v>121</v>
      </c>
      <c r="C77" s="41">
        <f>HLOOKUP($B77,ROCUP!$1:$2,2,0)</f>
        <v>29</v>
      </c>
      <c r="D77" s="41">
        <v>100</v>
      </c>
      <c r="E77" s="14"/>
      <c r="F77" s="14" t="s">
        <v>132</v>
      </c>
      <c r="G77" s="15">
        <f>IF($B77="","",IFERROR(VLOOKUP(G$4&amp;$C$1&amp;E$1,ROCUP!$1:$1048576,$C77,0)*$D77,"-"))</f>
        <v>2.5681696819812649</v>
      </c>
      <c r="H77" s="15">
        <f>IF($B77="","",IFERROR(VLOOKUP(H$4&amp;$C$1&amp;E$1,ROCUP!$1:$1048576,$C77,0)*$D77,"-"))</f>
        <v>2.6083247755656411</v>
      </c>
      <c r="I77" s="15">
        <f>IF($B77="","",IFERROR(VLOOKUP(I$4&amp;$C$1&amp;E$1,ROCUP!$1:$1048576,$C77,0)*$D77,"-"))</f>
        <v>2.3476861347367968</v>
      </c>
      <c r="J77" s="15">
        <f>IF($B77="","",IFERROR(VLOOKUP(J$4&amp;$C$1&amp;E$1,ROCUP!$1:$1048576,$C77,0)*$D77,"-"))</f>
        <v>2.3110648474785731</v>
      </c>
      <c r="K77" s="15">
        <f>IF($B77="","",IFERROR(VLOOKUP(K$4&amp;$C$1&amp;E$1,ROCUP!$1:$1048576,$C77,0)*$D77,"-"))</f>
        <v>2.5183433726463469</v>
      </c>
      <c r="L77" s="15">
        <f>IF($B77="","",IFERROR(VLOOKUP(L$4&amp;$C$1&amp;E$1,ROCUP!$1:$1048576,$C77,0)*$D77,"-"))</f>
        <v>2.0922781756712707</v>
      </c>
      <c r="M77" s="15">
        <f>IF($B77="","",IFERROR(VLOOKUP(M$4&amp;$C$1&amp;E$1,ROCUP!$1:$1048576,$C77,0)*$D77,"-"))</f>
        <v>2.1127015613286262</v>
      </c>
      <c r="N77" s="15">
        <f>IF($B77="","",IFERROR(VLOOKUP(N$4&amp;$C$1&amp;E$1,ROCUP!$1:$1048576,$C77,0)*$D77,"-"))</f>
        <v>1.93600412395399</v>
      </c>
      <c r="O77" s="15">
        <f>IF($B77="","",IFERROR(VLOOKUP(O$4&amp;$C$1&amp;E$1,ROCUP!$1:$1048576,$C77,0)*$D77,"-"))</f>
        <v>1.61266931892951</v>
      </c>
      <c r="P77" s="15">
        <f>IF($B77="","",IFERROR(VLOOKUP(P$4&amp;$C$1&amp;E$1,ROCUP!$1:$1048576,$C77,0)*$D77,"-"))</f>
        <v>1.5351521091076816</v>
      </c>
      <c r="Q77" s="58" t="s">
        <v>18</v>
      </c>
      <c r="R77" s="14"/>
      <c r="S77" s="14" t="s">
        <v>132</v>
      </c>
      <c r="T77" s="15">
        <f>IF($B77="","",IFERROR(VLOOKUP(T$4&amp;$C$1&amp;R$1,ROCUP!$1:$1048576,$C77,0)*$D77,"-"))</f>
        <v>0.74778997745851106</v>
      </c>
      <c r="U77" s="15">
        <f>IF($B77="","",IFERROR(VLOOKUP(U$4&amp;$C$1&amp;R$1,ROCUP!$1:$1048576,$C77,0)*$D77,"-"))</f>
        <v>0.67136172692404705</v>
      </c>
      <c r="V77" s="15">
        <f>IF($B77="","",IFERROR(VLOOKUP(V$4&amp;$C$1&amp;R$1,ROCUP!$1:$1048576,$C77,0)*$D77,"-"))</f>
        <v>0.65170387988070311</v>
      </c>
      <c r="W77" s="15">
        <f>IF($B77="","",IFERROR(VLOOKUP(W$4&amp;$C$1&amp;R$1,ROCUP!$1:$1048576,$C77,0)*$D77,"-"))</f>
        <v>0.75962730116118471</v>
      </c>
      <c r="X77" s="15">
        <f>IF($B77="","",IFERROR(VLOOKUP(X$4&amp;$C$1&amp;R$1,ROCUP!$1:$1048576,$C77,0)*$D77,"-"))</f>
        <v>0.79809438708213687</v>
      </c>
      <c r="Y77" s="15">
        <f>IF($B77="","",IFERROR(VLOOKUP(Y$4&amp;$C$1&amp;R$1,ROCUP!$1:$1048576,$C77,0)*$D77,"-"))</f>
        <v>0.67351254484585987</v>
      </c>
      <c r="Z77" s="15">
        <f>IF($B77="","",IFERROR(VLOOKUP(Z$4&amp;$C$1&amp;R$1,ROCUP!$1:$1048576,$C77,0)*$D77,"-"))</f>
        <v>0.64622719973290121</v>
      </c>
      <c r="AA77" s="15">
        <f>IF($B77="","",IFERROR(VLOOKUP(AA$4&amp;$C$1&amp;R$1,ROCUP!$1:$1048576,$C77,0)*$D77,"-"))</f>
        <v>0.70656397936833182</v>
      </c>
      <c r="AB77" s="15">
        <f>IF($B77="","",IFERROR(VLOOKUP(AB$4&amp;$C$1&amp;R$1,ROCUP!$1:$1048576,$C77,0)*$D77,"-"))</f>
        <v>0.46464891319375329</v>
      </c>
      <c r="AC77" s="15">
        <f>IF($B77="","",IFERROR(VLOOKUP(AC$4&amp;$C$1&amp;R$1,ROCUP!$1:$1048576,$C77,0)*$D77,"-"))</f>
        <v>0.34309143785762442</v>
      </c>
      <c r="AE77" s="14"/>
      <c r="AF77" s="14" t="s">
        <v>132</v>
      </c>
      <c r="AG77" s="15">
        <f>IF($B77="","",IFERROR(VLOOKUP(AG$4&amp;$C$1&amp;AE$1,ROCUP!$1:$1048576,$C77,0)*$D77,"-"))</f>
        <v>0.54929188857692157</v>
      </c>
      <c r="AH77" s="15">
        <f>IF($B77="","",IFERROR(VLOOKUP(AH$4&amp;$C$1&amp;AE$1,ROCUP!$1:$1048576,$C77,0)*$D77,"-"))</f>
        <v>0.34347157729997257</v>
      </c>
      <c r="AI77" s="15">
        <f>IF($B77="","",IFERROR(VLOOKUP(AI$4&amp;$C$1&amp;AE$1,ROCUP!$1:$1048576,$C77,0)*$D77,"-"))</f>
        <v>0.5003165187278511</v>
      </c>
      <c r="AJ77" s="15">
        <f>IF($B77="","",IFERROR(VLOOKUP(AJ$4&amp;$C$1&amp;AE$1,ROCUP!$1:$1048576,$C77,0)*$D77,"-"))</f>
        <v>0.44705059718144746</v>
      </c>
      <c r="AK77" s="15">
        <f>IF($B77="","",IFERROR(VLOOKUP(AK$4&amp;$C$1&amp;AE$1,ROCUP!$1:$1048576,$C77,0)*$D77,"-"))</f>
        <v>0.47903510227063228</v>
      </c>
      <c r="AL77" s="15">
        <f>IF($B77="","",IFERROR(VLOOKUP(AL$4&amp;$C$1&amp;AE$1,ROCUP!$1:$1048576,$C77,0)*$D77,"-"))</f>
        <v>0.22126483464018393</v>
      </c>
      <c r="AM77" s="15">
        <f>IF($B77="","",IFERROR(VLOOKUP(AM$4&amp;$C$1&amp;AE$1,ROCUP!$1:$1048576,$C77,0)*$D77,"-"))</f>
        <v>0.24705882773391696</v>
      </c>
      <c r="AN77" s="15">
        <f>IF($B77="","",IFERROR(VLOOKUP(AN$4&amp;$C$1&amp;AE$1,ROCUP!$1:$1048576,$C77,0)*$D77,"-"))</f>
        <v>0.40694663445035029</v>
      </c>
      <c r="AO77" s="15">
        <f>IF($B77="","",IFERROR(VLOOKUP(AO$4&amp;$C$1&amp;AE$1,ROCUP!$1:$1048576,$C77,0)*$D77,"-"))</f>
        <v>0.21261894092836592</v>
      </c>
      <c r="AP77" s="15">
        <f>IF($B77="","",IFERROR(VLOOKUP(AP$4&amp;$C$1&amp;AE$1,ROCUP!$1:$1048576,$C77,0)*$D77,"-"))</f>
        <v>0.17604398403226812</v>
      </c>
      <c r="AR77" s="14"/>
      <c r="AS77" s="14" t="s">
        <v>132</v>
      </c>
      <c r="AT77" s="15">
        <f>IF($B77="","",IFERROR(VLOOKUP(AT$4&amp;$C$1&amp;AR$1,ROCUP!$1:$1048576,$C77,0)*$D77,"-"))</f>
        <v>7.5663464182614337</v>
      </c>
      <c r="AU77" s="15">
        <f>IF($B77="","",IFERROR(VLOOKUP(AU$4&amp;$C$1&amp;AR$1,ROCUP!$1:$1048576,$C77,0)*$D77,"-"))</f>
        <v>7.9117789938418888</v>
      </c>
      <c r="AV77" s="15">
        <f>IF($B77="","",IFERROR(VLOOKUP(AV$4&amp;$C$1&amp;AR$1,ROCUP!$1:$1048576,$C77,0)*$D77,"-"))</f>
        <v>6.8791249164803112</v>
      </c>
      <c r="AW77" s="15">
        <f>IF($B77="","",IFERROR(VLOOKUP(AW$4&amp;$C$1&amp;AR$1,ROCUP!$1:$1048576,$C77,0)*$D77,"-"))</f>
        <v>6.4306703534532703</v>
      </c>
      <c r="AX77" s="15">
        <f>IF($B77="","",IFERROR(VLOOKUP(AX$4&amp;$C$1&amp;AR$1,ROCUP!$1:$1048576,$C77,0)*$D77,"-"))</f>
        <v>7.2556987110357642</v>
      </c>
      <c r="AY77" s="15">
        <f>IF($B77="","",IFERROR(VLOOKUP(AY$4&amp;$C$1&amp;AR$1,ROCUP!$1:$1048576,$C77,0)*$D77,"-"))</f>
        <v>5.8881798877840836</v>
      </c>
      <c r="AZ77" s="15">
        <f>IF($B77="","",IFERROR(VLOOKUP(AZ$4&amp;$C$1&amp;AR$1,ROCUP!$1:$1048576,$C77,0)*$D77,"-"))</f>
        <v>5.9545683956129141</v>
      </c>
      <c r="BA77" s="15">
        <f>IF($B77="","",IFERROR(VLOOKUP(BA$4&amp;$C$1&amp;AR$1,ROCUP!$1:$1048576,$C77,0)*$D77,"-"))</f>
        <v>5.2794035445368763</v>
      </c>
      <c r="BB77" s="15">
        <f>IF($B77="","",IFERROR(VLOOKUP(BB$4&amp;$C$1&amp;AR$1,ROCUP!$1:$1048576,$C77,0)*$D77,"-"))</f>
        <v>4.77062218436176</v>
      </c>
      <c r="BC77" s="15">
        <f>IF($B77="","",IFERROR(VLOOKUP(BC$4&amp;$C$1&amp;AR$1,ROCUP!$1:$1048576,$C77,0)*$D77,"-"))</f>
        <v>5.0136184541536686</v>
      </c>
      <c r="BE77" s="14"/>
      <c r="BF77" s="14" t="s">
        <v>132</v>
      </c>
      <c r="BG77" s="15">
        <f>IF($B77="","",IFERROR(VLOOKUP(BG$4&amp;$C$1&amp;BE$1,ROCUP!$1:$1048576,$C77,0)*$D77,"-"))</f>
        <v>0.99954716535188404</v>
      </c>
      <c r="BH77" s="15">
        <f>IF($B77="","",IFERROR(VLOOKUP(BH$4&amp;$C$1&amp;BE$1,ROCUP!$1:$1048576,$C77,0)*$D77,"-"))</f>
        <v>1.0679131257716308</v>
      </c>
      <c r="BI77" s="15">
        <f>IF($B77="","",IFERROR(VLOOKUP(BI$4&amp;$C$1&amp;BE$1,ROCUP!$1:$1048576,$C77,0)*$D77,"-"))</f>
        <v>0.83665496066088174</v>
      </c>
      <c r="BJ77" s="15">
        <f>IF($B77="","",IFERROR(VLOOKUP(BJ$4&amp;$C$1&amp;BE$1,ROCUP!$1:$1048576,$C77,0)*$D77,"-"))</f>
        <v>1.1677818426995172</v>
      </c>
      <c r="BK77" s="15">
        <f>IF($B77="","",IFERROR(VLOOKUP(BK$4&amp;$C$1&amp;BE$1,ROCUP!$1:$1048576,$C77,0)*$D77,"-"))</f>
        <v>1.1964000994386512</v>
      </c>
      <c r="BL77" s="15">
        <f>IF($B77="","",IFERROR(VLOOKUP(BL$4&amp;$C$1&amp;BE$1,ROCUP!$1:$1048576,$C77,0)*$D77,"-"))</f>
        <v>1.2576000234551659</v>
      </c>
      <c r="BM77" s="15">
        <f>IF($B77="","",IFERROR(VLOOKUP(BM$4&amp;$C$1&amp;BE$1,ROCUP!$1:$1048576,$C77,0)*$D77,"-"))</f>
        <v>1.1409459588747426</v>
      </c>
      <c r="BN77" s="15">
        <f>IF($B77="","",IFERROR(VLOOKUP(BN$4&amp;$C$1&amp;BE$1,ROCUP!$1:$1048576,$C77,0)*$D77,"-"))</f>
        <v>1.0565894289444222</v>
      </c>
      <c r="BO77" s="15">
        <f>IF($B77="","",IFERROR(VLOOKUP(BO$4&amp;$C$1&amp;BE$1,ROCUP!$1:$1048576,$C77,0)*$D77,"-"))</f>
        <v>0.76816706530686441</v>
      </c>
      <c r="BP77" s="15">
        <f>IF($B77="","",IFERROR(VLOOKUP(BP$4&amp;$C$1&amp;BE$1,ROCUP!$1:$1048576,$C77,0)*$D77,"-"))</f>
        <v>0.55306689969741396</v>
      </c>
      <c r="BR77" s="14"/>
      <c r="BS77" s="14" t="s">
        <v>132</v>
      </c>
      <c r="BT77" s="15">
        <f>IF($B77="","",IFERROR(VLOOKUP(BT$4&amp;$C$1&amp;BR$1,ROCUP!$1:$1048576,$C77,0)*$D77,"-"))</f>
        <v>20.032837072511565</v>
      </c>
      <c r="BU77" s="15">
        <f>IF($B77="","",IFERROR(VLOOKUP(BU$4&amp;$C$1&amp;BR$1,ROCUP!$1:$1048576,$C77,0)*$D77,"-"))</f>
        <v>19.784288695329494</v>
      </c>
      <c r="BV77" s="15">
        <f>IF($B77="","",IFERROR(VLOOKUP(BV$4&amp;$C$1&amp;BR$1,ROCUP!$1:$1048576,$C77,0)*$D77,"-"))</f>
        <v>19.942279161609978</v>
      </c>
      <c r="BW77" s="15">
        <f>IF($B77="","",IFERROR(VLOOKUP(BW$4&amp;$C$1&amp;BR$1,ROCUP!$1:$1048576,$C77,0)*$D77,"-"))</f>
        <v>19.295830055561158</v>
      </c>
      <c r="BX77" s="15">
        <f>IF($B77="","",IFERROR(VLOOKUP(BX$4&amp;$C$1&amp;BR$1,ROCUP!$1:$1048576,$C77,0)*$D77,"-"))</f>
        <v>19.041117398919155</v>
      </c>
      <c r="BY77" s="15">
        <f>IF($B77="","",IFERROR(VLOOKUP(BY$4&amp;$C$1&amp;BR$1,ROCUP!$1:$1048576,$C77,0)*$D77,"-"))</f>
        <v>18.054484852657371</v>
      </c>
      <c r="BZ77" s="15">
        <f>IF($B77="","",IFERROR(VLOOKUP(BZ$4&amp;$C$1&amp;BR$1,ROCUP!$1:$1048576,$C77,0)*$D77,"-"))</f>
        <v>17.041301230723008</v>
      </c>
      <c r="CA77" s="15">
        <f>IF($B77="","",IFERROR(VLOOKUP(CA$4&amp;$C$1&amp;BR$1,ROCUP!$1:$1048576,$C77,0)*$D77,"-"))</f>
        <v>16.344707339568686</v>
      </c>
      <c r="CB77" s="15">
        <f>IF($B77="","",IFERROR(VLOOKUP(CB$4&amp;$C$1&amp;BR$1,ROCUP!$1:$1048576,$C77,0)*$D77,"-"))</f>
        <v>15.841454388359077</v>
      </c>
      <c r="CC77" s="15">
        <f>IF($B77="","",IFERROR(VLOOKUP(CC$4&amp;$C$1&amp;BR$1,ROCUP!$1:$1048576,$C77,0)*$D77,"-"))</f>
        <v>14.259550069634333</v>
      </c>
    </row>
    <row r="78" spans="1:81" ht="28.5" customHeight="1" x14ac:dyDescent="0.25">
      <c r="A78" s="64">
        <v>73</v>
      </c>
      <c r="B78" s="37" t="s">
        <v>122</v>
      </c>
      <c r="C78" s="41">
        <f>HLOOKUP($B78,ROCUP!$1:$2,2,0)</f>
        <v>30</v>
      </c>
      <c r="D78" s="41">
        <v>100</v>
      </c>
      <c r="E78" s="14"/>
      <c r="F78" s="14" t="s">
        <v>133</v>
      </c>
      <c r="G78" s="15">
        <f>IF($B78="","",IFERROR(VLOOKUP(G$4&amp;$C$1&amp;E$1,ROCUP!$1:$1048576,$C78,0)*$D78,"-"))</f>
        <v>1.1119857356096834</v>
      </c>
      <c r="H78" s="15">
        <f>IF($B78="","",IFERROR(VLOOKUP(H$4&amp;$C$1&amp;E$1,ROCUP!$1:$1048576,$C78,0)*$D78,"-"))</f>
        <v>1.0434159126062925</v>
      </c>
      <c r="I78" s="15">
        <f>IF($B78="","",IFERROR(VLOOKUP(I$4&amp;$C$1&amp;E$1,ROCUP!$1:$1048576,$C78,0)*$D78,"-"))</f>
        <v>1.0652075241101939</v>
      </c>
      <c r="J78" s="15">
        <f>IF($B78="","",IFERROR(VLOOKUP(J$4&amp;$C$1&amp;E$1,ROCUP!$1:$1048576,$C78,0)*$D78,"-"))</f>
        <v>1.293656057421964</v>
      </c>
      <c r="K78" s="15">
        <f>IF($B78="","",IFERROR(VLOOKUP(K$4&amp;$C$1&amp;E$1,ROCUP!$1:$1048576,$C78,0)*$D78,"-"))</f>
        <v>1.0270663410304492</v>
      </c>
      <c r="L78" s="15">
        <f>IF($B78="","",IFERROR(VLOOKUP(L$4&amp;$C$1&amp;E$1,ROCUP!$1:$1048576,$C78,0)*$D78,"-"))</f>
        <v>1.5304993899656332</v>
      </c>
      <c r="M78" s="15">
        <f>IF($B78="","",IFERROR(VLOOKUP(M$4&amp;$C$1&amp;E$1,ROCUP!$1:$1048576,$C78,0)*$D78,"-"))</f>
        <v>1.1184924301278634</v>
      </c>
      <c r="N78" s="15">
        <f>IF($B78="","",IFERROR(VLOOKUP(N$4&amp;$C$1&amp;E$1,ROCUP!$1:$1048576,$C78,0)*$D78,"-"))</f>
        <v>1.1562845406700375</v>
      </c>
      <c r="O78" s="15">
        <f>IF($B78="","",IFERROR(VLOOKUP(O$4&amp;$C$1&amp;E$1,ROCUP!$1:$1048576,$C78,0)*$D78,"-"))</f>
        <v>1.5456355977873435</v>
      </c>
      <c r="P78" s="15">
        <f>IF($B78="","",IFERROR(VLOOKUP(P$4&amp;$C$1&amp;E$1,ROCUP!$1:$1048576,$C78,0)*$D78,"-"))</f>
        <v>1.3700309881705417</v>
      </c>
      <c r="Q78" s="58" t="s">
        <v>18</v>
      </c>
      <c r="R78" s="14"/>
      <c r="S78" s="14" t="s">
        <v>133</v>
      </c>
      <c r="T78" s="15">
        <f>IF($B78="","",IFERROR(VLOOKUP(T$4&amp;$C$1&amp;R$1,ROCUP!$1:$1048576,$C78,0)*$D78,"-"))</f>
        <v>0.76090437225838414</v>
      </c>
      <c r="U78" s="15">
        <f>IF($B78="","",IFERROR(VLOOKUP(U$4&amp;$C$1&amp;R$1,ROCUP!$1:$1048576,$C78,0)*$D78,"-"))</f>
        <v>0.83241287539463726</v>
      </c>
      <c r="V78" s="15">
        <f>IF($B78="","",IFERROR(VLOOKUP(V$4&amp;$C$1&amp;R$1,ROCUP!$1:$1048576,$C78,0)*$D78,"-"))</f>
        <v>0.76747848420722053</v>
      </c>
      <c r="W78" s="15">
        <f>IF($B78="","",IFERROR(VLOOKUP(W$4&amp;$C$1&amp;R$1,ROCUP!$1:$1048576,$C78,0)*$D78,"-"))</f>
        <v>1.0262923594907867</v>
      </c>
      <c r="X78" s="15">
        <f>IF($B78="","",IFERROR(VLOOKUP(X$4&amp;$C$1&amp;R$1,ROCUP!$1:$1048576,$C78,0)*$D78,"-"))</f>
        <v>0.79813541388453668</v>
      </c>
      <c r="Y78" s="15">
        <f>IF($B78="","",IFERROR(VLOOKUP(Y$4&amp;$C$1&amp;R$1,ROCUP!$1:$1048576,$C78,0)*$D78,"-"))</f>
        <v>1.2222383486727864</v>
      </c>
      <c r="Z78" s="15">
        <f>IF($B78="","",IFERROR(VLOOKUP(Z$4&amp;$C$1&amp;R$1,ROCUP!$1:$1048576,$C78,0)*$D78,"-"))</f>
        <v>0.98182149753738623</v>
      </c>
      <c r="AA78" s="15">
        <f>IF($B78="","",IFERROR(VLOOKUP(AA$4&amp;$C$1&amp;R$1,ROCUP!$1:$1048576,$C78,0)*$D78,"-"))</f>
        <v>0.9500829551452783</v>
      </c>
      <c r="AB78" s="15">
        <f>IF($B78="","",IFERROR(VLOOKUP(AB$4&amp;$C$1&amp;R$1,ROCUP!$1:$1048576,$C78,0)*$D78,"-"))</f>
        <v>1.1729827561731105</v>
      </c>
      <c r="AC78" s="15">
        <f>IF($B78="","",IFERROR(VLOOKUP(AC$4&amp;$C$1&amp;R$1,ROCUP!$1:$1048576,$C78,0)*$D78,"-"))</f>
        <v>0.98044217779384402</v>
      </c>
      <c r="AE78" s="14"/>
      <c r="AF78" s="14" t="s">
        <v>133</v>
      </c>
      <c r="AG78" s="15">
        <f>IF($B78="","",IFERROR(VLOOKUP(AG$4&amp;$C$1&amp;AE$1,ROCUP!$1:$1048576,$C78,0)*$D78,"-"))</f>
        <v>0.71608352513902984</v>
      </c>
      <c r="AH78" s="15">
        <f>IF($B78="","",IFERROR(VLOOKUP(AH$4&amp;$C$1&amp;AE$1,ROCUP!$1:$1048576,$C78,0)*$D78,"-"))</f>
        <v>0.85850019662129151</v>
      </c>
      <c r="AI78" s="15">
        <f>IF($B78="","",IFERROR(VLOOKUP(AI$4&amp;$C$1&amp;AE$1,ROCUP!$1:$1048576,$C78,0)*$D78,"-"))</f>
        <v>0.73743933391049521</v>
      </c>
      <c r="AJ78" s="15">
        <f>IF($B78="","",IFERROR(VLOOKUP(AJ$4&amp;$C$1&amp;AE$1,ROCUP!$1:$1048576,$C78,0)*$D78,"-"))</f>
        <v>0.91800901813395586</v>
      </c>
      <c r="AK78" s="15">
        <f>IF($B78="","",IFERROR(VLOOKUP(AK$4&amp;$C$1&amp;AE$1,ROCUP!$1:$1048576,$C78,0)*$D78,"-"))</f>
        <v>0.77581814843290198</v>
      </c>
      <c r="AL78" s="15">
        <f>IF($B78="","",IFERROR(VLOOKUP(AL$4&amp;$C$1&amp;AE$1,ROCUP!$1:$1048576,$C78,0)*$D78,"-"))</f>
        <v>1.3940252109961315</v>
      </c>
      <c r="AM78" s="15">
        <f>IF($B78="","",IFERROR(VLOOKUP(AM$4&amp;$C$1&amp;AE$1,ROCUP!$1:$1048576,$C78,0)*$D78,"-"))</f>
        <v>0.8981748095774339</v>
      </c>
      <c r="AN78" s="15">
        <f>IF($B78="","",IFERROR(VLOOKUP(AN$4&amp;$C$1&amp;AE$1,ROCUP!$1:$1048576,$C78,0)*$D78,"-"))</f>
        <v>0.94948370793391668</v>
      </c>
      <c r="AO78" s="15">
        <f>IF($B78="","",IFERROR(VLOOKUP(AO$4&amp;$C$1&amp;AE$1,ROCUP!$1:$1048576,$C78,0)*$D78,"-"))</f>
        <v>1.0203538198987312</v>
      </c>
      <c r="AP78" s="15">
        <f>IF($B78="","",IFERROR(VLOOKUP(AP$4&amp;$C$1&amp;AE$1,ROCUP!$1:$1048576,$C78,0)*$D78,"-"))</f>
        <v>1.3202811505915129</v>
      </c>
      <c r="AR78" s="14"/>
      <c r="AS78" s="14" t="s">
        <v>133</v>
      </c>
      <c r="AT78" s="15">
        <f>IF($B78="","",IFERROR(VLOOKUP(AT$4&amp;$C$1&amp;AR$1,ROCUP!$1:$1048576,$C78,0)*$D78,"-"))</f>
        <v>2.0759421555171635</v>
      </c>
      <c r="AU78" s="15">
        <f>IF($B78="","",IFERROR(VLOOKUP(AU$4&amp;$C$1&amp;AR$1,ROCUP!$1:$1048576,$C78,0)*$D78,"-"))</f>
        <v>1.6211476089099717</v>
      </c>
      <c r="AV78" s="15">
        <f>IF($B78="","",IFERROR(VLOOKUP(AV$4&amp;$C$1&amp;AR$1,ROCUP!$1:$1048576,$C78,0)*$D78,"-"))</f>
        <v>1.8606998790594336</v>
      </c>
      <c r="AW78" s="15">
        <f>IF($B78="","",IFERROR(VLOOKUP(AW$4&amp;$C$1&amp;AR$1,ROCUP!$1:$1048576,$C78,0)*$D78,"-"))</f>
        <v>2.003599531917267</v>
      </c>
      <c r="AX78" s="15">
        <f>IF($B78="","",IFERROR(VLOOKUP(AX$4&amp;$C$1&amp;AR$1,ROCUP!$1:$1048576,$C78,0)*$D78,"-"))</f>
        <v>1.6575141186127296</v>
      </c>
      <c r="AY78" s="15">
        <f>IF($B78="","",IFERROR(VLOOKUP(AY$4&amp;$C$1&amp;AR$1,ROCUP!$1:$1048576,$C78,0)*$D78,"-"))</f>
        <v>2.3552505602772769</v>
      </c>
      <c r="AZ78" s="15">
        <f>IF($B78="","",IFERROR(VLOOKUP(AZ$4&amp;$C$1&amp;AR$1,ROCUP!$1:$1048576,$C78,0)*$D78,"-"))</f>
        <v>1.4765426878621404</v>
      </c>
      <c r="BA78" s="15">
        <f>IF($B78="","",IFERROR(VLOOKUP(BA$4&amp;$C$1&amp;AR$1,ROCUP!$1:$1048576,$C78,0)*$D78,"-"))</f>
        <v>1.7170391773254861</v>
      </c>
      <c r="BB78" s="15">
        <f>IF($B78="","",IFERROR(VLOOKUP(BB$4&amp;$C$1&amp;AR$1,ROCUP!$1:$1048576,$C78,0)*$D78,"-"))</f>
        <v>2.5707220013978462</v>
      </c>
      <c r="BC78" s="15">
        <f>IF($B78="","",IFERROR(VLOOKUP(BC$4&amp;$C$1&amp;AR$1,ROCUP!$1:$1048576,$C78,0)*$D78,"-"))</f>
        <v>2.5068620220144329</v>
      </c>
      <c r="BE78" s="14"/>
      <c r="BF78" s="14" t="s">
        <v>133</v>
      </c>
      <c r="BG78" s="15">
        <f>IF($B78="","",IFERROR(VLOOKUP(BG$4&amp;$C$1&amp;BE$1,ROCUP!$1:$1048576,$C78,0)*$D78,"-"))</f>
        <v>0.81775111820614321</v>
      </c>
      <c r="BH78" s="15">
        <f>IF($B78="","",IFERROR(VLOOKUP(BH$4&amp;$C$1&amp;BE$1,ROCUP!$1:$1048576,$C78,0)*$D78,"-"))</f>
        <v>0.80086278541335387</v>
      </c>
      <c r="BI78" s="15">
        <f>IF($B78="","",IFERROR(VLOOKUP(BI$4&amp;$C$1&amp;BE$1,ROCUP!$1:$1048576,$C78,0)*$D78,"-"))</f>
        <v>0.80417754065941693</v>
      </c>
      <c r="BJ78" s="15">
        <f>IF($B78="","",IFERROR(VLOOKUP(BJ$4&amp;$C$1&amp;BE$1,ROCUP!$1:$1048576,$C78,0)*$D78,"-"))</f>
        <v>1.1676859342038948</v>
      </c>
      <c r="BK78" s="15">
        <f>IF($B78="","",IFERROR(VLOOKUP(BK$4&amp;$C$1&amp;BE$1,ROCUP!$1:$1048576,$C78,0)*$D78,"-"))</f>
        <v>0.82599573557620687</v>
      </c>
      <c r="BL78" s="15">
        <f>IF($B78="","",IFERROR(VLOOKUP(BL$4&amp;$C$1&amp;BE$1,ROCUP!$1:$1048576,$C78,0)*$D78,"-"))</f>
        <v>1.0003719842703795</v>
      </c>
      <c r="BM78" s="15">
        <f>IF($B78="","",IFERROR(VLOOKUP(BM$4&amp;$C$1&amp;BE$1,ROCUP!$1:$1048576,$C78,0)*$D78,"-"))</f>
        <v>1.0854909978703877</v>
      </c>
      <c r="BN78" s="15">
        <f>IF($B78="","",IFERROR(VLOOKUP(BN$4&amp;$C$1&amp;BE$1,ROCUP!$1:$1048576,$C78,0)*$D78,"-"))</f>
        <v>0.95078302067259779</v>
      </c>
      <c r="BO78" s="15">
        <f>IF($B78="","",IFERROR(VLOOKUP(BO$4&amp;$C$1&amp;BE$1,ROCUP!$1:$1048576,$C78,0)*$D78,"-"))</f>
        <v>1.3567928493957078</v>
      </c>
      <c r="BP78" s="15">
        <f>IF($B78="","",IFERROR(VLOOKUP(BP$4&amp;$C$1&amp;BE$1,ROCUP!$1:$1048576,$C78,0)*$D78,"-"))</f>
        <v>0.55327107383345109</v>
      </c>
      <c r="BR78" s="14"/>
      <c r="BS78" s="14" t="s">
        <v>133</v>
      </c>
      <c r="BT78" s="15">
        <f>IF($B78="","",IFERROR(VLOOKUP(BT$4&amp;$C$1&amp;BR$1,ROCUP!$1:$1048576,$C78,0)*$D78,"-"))</f>
        <v>0.79649849754598689</v>
      </c>
      <c r="BU78" s="15">
        <f>IF($B78="","",IFERROR(VLOOKUP(BU$4&amp;$C$1&amp;BR$1,ROCUP!$1:$1048576,$C78,0)*$D78,"-"))</f>
        <v>0.73483839614000224</v>
      </c>
      <c r="BV78" s="15">
        <f>IF($B78="","",IFERROR(VLOOKUP(BV$4&amp;$C$1&amp;BR$1,ROCUP!$1:$1048576,$C78,0)*$D78,"-"))</f>
        <v>0.81960999213192709</v>
      </c>
      <c r="BW78" s="15">
        <f>IF($B78="","",IFERROR(VLOOKUP(BW$4&amp;$C$1&amp;BR$1,ROCUP!$1:$1048576,$C78,0)*$D78,"-"))</f>
        <v>0.82050867232304359</v>
      </c>
      <c r="BX78" s="15">
        <f>IF($B78="","",IFERROR(VLOOKUP(BX$4&amp;$C$1&amp;BR$1,ROCUP!$1:$1048576,$C78,0)*$D78,"-"))</f>
        <v>0.79017360627155497</v>
      </c>
      <c r="BY78" s="15">
        <f>IF($B78="","",IFERROR(VLOOKUP(BY$4&amp;$C$1&amp;BR$1,ROCUP!$1:$1048576,$C78,0)*$D78,"-"))</f>
        <v>0.84382129154267094</v>
      </c>
      <c r="BZ78" s="15">
        <f>IF($B78="","",IFERROR(VLOOKUP(BZ$4&amp;$C$1&amp;BR$1,ROCUP!$1:$1048576,$C78,0)*$D78,"-"))</f>
        <v>0.82873841402230386</v>
      </c>
      <c r="CA78" s="15">
        <f>IF($B78="","",IFERROR(VLOOKUP(CA$4&amp;$C$1&amp;BR$1,ROCUP!$1:$1048576,$C78,0)*$D78,"-"))</f>
        <v>0.79576442985710638</v>
      </c>
      <c r="CB78" s="15">
        <f>IF($B78="","",IFERROR(VLOOKUP(CB$4&amp;$C$1&amp;BR$1,ROCUP!$1:$1048576,$C78,0)*$D78,"-"))</f>
        <v>0.85539844224419381</v>
      </c>
      <c r="CC78" s="15">
        <f>IF($B78="","",IFERROR(VLOOKUP(CC$4&amp;$C$1&amp;BR$1,ROCUP!$1:$1048576,$C78,0)*$D78,"-"))</f>
        <v>0.78550342454551303</v>
      </c>
    </row>
    <row r="79" spans="1:81" ht="28.5" customHeight="1" x14ac:dyDescent="0.25">
      <c r="A79" s="64">
        <v>74</v>
      </c>
      <c r="B79" s="37" t="s">
        <v>123</v>
      </c>
      <c r="C79" s="41">
        <f>HLOOKUP($B79,ROCUP!$1:$2,2,0)</f>
        <v>31</v>
      </c>
      <c r="D79" s="41">
        <v>100</v>
      </c>
      <c r="E79" s="14"/>
      <c r="F79" s="14" t="s">
        <v>134</v>
      </c>
      <c r="G79" s="15">
        <f>IF($B79="","",IFERROR(VLOOKUP(G$4&amp;$C$1&amp;E$1,ROCUP!$1:$1048576,$C79,0)*$D79,"-"))</f>
        <v>11.439890910072579</v>
      </c>
      <c r="H79" s="15">
        <f>IF($B79="","",IFERROR(VLOOKUP(H$4&amp;$C$1&amp;E$1,ROCUP!$1:$1048576,$C79,0)*$D79,"-"))</f>
        <v>11.387654772431331</v>
      </c>
      <c r="I79" s="15">
        <f>IF($B79="","",IFERROR(VLOOKUP(I$4&amp;$C$1&amp;E$1,ROCUP!$1:$1048576,$C79,0)*$D79,"-"))</f>
        <v>11.434895059027916</v>
      </c>
      <c r="J79" s="15">
        <f>IF($B79="","",IFERROR(VLOOKUP(J$4&amp;$C$1&amp;E$1,ROCUP!$1:$1048576,$C79,0)*$D79,"-"))</f>
        <v>11.263107959275246</v>
      </c>
      <c r="K79" s="15">
        <f>IF($B79="","",IFERROR(VLOOKUP(K$4&amp;$C$1&amp;E$1,ROCUP!$1:$1048576,$C79,0)*$D79,"-"))</f>
        <v>11.68731338533099</v>
      </c>
      <c r="L79" s="15">
        <f>IF($B79="","",IFERROR(VLOOKUP(L$4&amp;$C$1&amp;E$1,ROCUP!$1:$1048576,$C79,0)*$D79,"-"))</f>
        <v>11.385726825679187</v>
      </c>
      <c r="M79" s="15">
        <f>IF($B79="","",IFERROR(VLOOKUP(M$4&amp;$C$1&amp;E$1,ROCUP!$1:$1048576,$C79,0)*$D79,"-"))</f>
        <v>11.552105436671418</v>
      </c>
      <c r="N79" s="15">
        <f>IF($B79="","",IFERROR(VLOOKUP(N$4&amp;$C$1&amp;E$1,ROCUP!$1:$1048576,$C79,0)*$D79,"-"))</f>
        <v>11.676773503264107</v>
      </c>
      <c r="O79" s="15">
        <f>IF($B79="","",IFERROR(VLOOKUP(O$4&amp;$C$1&amp;E$1,ROCUP!$1:$1048576,$C79,0)*$D79,"-"))</f>
        <v>11.214679025771151</v>
      </c>
      <c r="P79" s="15">
        <f>IF($B79="","",IFERROR(VLOOKUP(P$4&amp;$C$1&amp;E$1,ROCUP!$1:$1048576,$C79,0)*$D79,"-"))</f>
        <v>8.834074294263516</v>
      </c>
      <c r="Q79" s="58" t="s">
        <v>18</v>
      </c>
      <c r="R79" s="14"/>
      <c r="S79" s="14" t="s">
        <v>134</v>
      </c>
      <c r="T79" s="15">
        <f>IF($B79="","",IFERROR(VLOOKUP(T$4&amp;$C$1&amp;R$1,ROCUP!$1:$1048576,$C79,0)*$D79,"-"))</f>
        <v>10.880905575908317</v>
      </c>
      <c r="U79" s="15">
        <f>IF($B79="","",IFERROR(VLOOKUP(U$4&amp;$C$1&amp;R$1,ROCUP!$1:$1048576,$C79,0)*$D79,"-"))</f>
        <v>10.768292470799015</v>
      </c>
      <c r="V79" s="15">
        <f>IF($B79="","",IFERROR(VLOOKUP(V$4&amp;$C$1&amp;R$1,ROCUP!$1:$1048576,$C79,0)*$D79,"-"))</f>
        <v>10.470379334254815</v>
      </c>
      <c r="W79" s="15">
        <f>IF($B79="","",IFERROR(VLOOKUP(W$4&amp;$C$1&amp;R$1,ROCUP!$1:$1048576,$C79,0)*$D79,"-"))</f>
        <v>10.809522492351213</v>
      </c>
      <c r="X79" s="15">
        <f>IF($B79="","",IFERROR(VLOOKUP(X$4&amp;$C$1&amp;R$1,ROCUP!$1:$1048576,$C79,0)*$D79,"-"))</f>
        <v>11.046794760549119</v>
      </c>
      <c r="Y79" s="15">
        <f>IF($B79="","",IFERROR(VLOOKUP(Y$4&amp;$C$1&amp;R$1,ROCUP!$1:$1048576,$C79,0)*$D79,"-"))</f>
        <v>10.713467492074383</v>
      </c>
      <c r="Z79" s="15">
        <f>IF($B79="","",IFERROR(VLOOKUP(Z$4&amp;$C$1&amp;R$1,ROCUP!$1:$1048576,$C79,0)*$D79,"-"))</f>
        <v>10.974271763142857</v>
      </c>
      <c r="AA79" s="15">
        <f>IF($B79="","",IFERROR(VLOOKUP(AA$4&amp;$C$1&amp;R$1,ROCUP!$1:$1048576,$C79,0)*$D79,"-"))</f>
        <v>10.768356211018544</v>
      </c>
      <c r="AB79" s="15">
        <f>IF($B79="","",IFERROR(VLOOKUP(AB$4&amp;$C$1&amp;R$1,ROCUP!$1:$1048576,$C79,0)*$D79,"-"))</f>
        <v>10.406582625110685</v>
      </c>
      <c r="AC79" s="15">
        <f>IF($B79="","",IFERROR(VLOOKUP(AC$4&amp;$C$1&amp;R$1,ROCUP!$1:$1048576,$C79,0)*$D79,"-"))</f>
        <v>8.2976455275444732</v>
      </c>
      <c r="AE79" s="14"/>
      <c r="AF79" s="14" t="s">
        <v>134</v>
      </c>
      <c r="AG79" s="15">
        <f>IF($B79="","",IFERROR(VLOOKUP(AG$4&amp;$C$1&amp;AE$1,ROCUP!$1:$1048576,$C79,0)*$D79,"-"))</f>
        <v>9.9566132903977742</v>
      </c>
      <c r="AH79" s="15">
        <f>IF($B79="","",IFERROR(VLOOKUP(AH$4&amp;$C$1&amp;AE$1,ROCUP!$1:$1048576,$C79,0)*$D79,"-"))</f>
        <v>9.6641946669950318</v>
      </c>
      <c r="AI79" s="15">
        <f>IF($B79="","",IFERROR(VLOOKUP(AI$4&amp;$C$1&amp;AE$1,ROCUP!$1:$1048576,$C79,0)*$D79,"-"))</f>
        <v>9.5338596155628608</v>
      </c>
      <c r="AJ79" s="15">
        <f>IF($B79="","",IFERROR(VLOOKUP(AJ$4&amp;$C$1&amp;AE$1,ROCUP!$1:$1048576,$C79,0)*$D79,"-"))</f>
        <v>9.6734139858198329</v>
      </c>
      <c r="AK79" s="15">
        <f>IF($B79="","",IFERROR(VLOOKUP(AK$4&amp;$C$1&amp;AE$1,ROCUP!$1:$1048576,$C79,0)*$D79,"-"))</f>
        <v>10.199132446223082</v>
      </c>
      <c r="AL79" s="15">
        <f>IF($B79="","",IFERROR(VLOOKUP(AL$4&amp;$C$1&amp;AE$1,ROCUP!$1:$1048576,$C79,0)*$D79,"-"))</f>
        <v>9.4711493782380121</v>
      </c>
      <c r="AM79" s="15">
        <f>IF($B79="","",IFERROR(VLOOKUP(AM$4&amp;$C$1&amp;AE$1,ROCUP!$1:$1048576,$C79,0)*$D79,"-"))</f>
        <v>9.0726305778989378</v>
      </c>
      <c r="AN79" s="15">
        <f>IF($B79="","",IFERROR(VLOOKUP(AN$4&amp;$C$1&amp;AE$1,ROCUP!$1:$1048576,$C79,0)*$D79,"-"))</f>
        <v>10.173806115139319</v>
      </c>
      <c r="AO79" s="15">
        <f>IF($B79="","",IFERROR(VLOOKUP(AO$4&amp;$C$1&amp;AE$1,ROCUP!$1:$1048576,$C79,0)*$D79,"-"))</f>
        <v>9.0136116149371937</v>
      </c>
      <c r="AP79" s="15">
        <f>IF($B79="","",IFERROR(VLOOKUP(AP$4&amp;$C$1&amp;AE$1,ROCUP!$1:$1048576,$C79,0)*$D79,"-"))</f>
        <v>6.9544033411647295</v>
      </c>
      <c r="AR79" s="14"/>
      <c r="AS79" s="14" t="s">
        <v>134</v>
      </c>
      <c r="AT79" s="15">
        <f>IF($B79="","",IFERROR(VLOOKUP(AT$4&amp;$C$1&amp;AR$1,ROCUP!$1:$1048576,$C79,0)*$D79,"-"))</f>
        <v>12.974684715013449</v>
      </c>
      <c r="AU79" s="15">
        <f>IF($B79="","",IFERROR(VLOOKUP(AU$4&amp;$C$1&amp;AR$1,ROCUP!$1:$1048576,$C79,0)*$D79,"-"))</f>
        <v>13.083484547571761</v>
      </c>
      <c r="AV79" s="15">
        <f>IF($B79="","",IFERROR(VLOOKUP(AV$4&amp;$C$1&amp;AR$1,ROCUP!$1:$1048576,$C79,0)*$D79,"-"))</f>
        <v>14.011952659910143</v>
      </c>
      <c r="AW79" s="15">
        <f>IF($B79="","",IFERROR(VLOOKUP(AW$4&amp;$C$1&amp;AR$1,ROCUP!$1:$1048576,$C79,0)*$D79,"-"))</f>
        <v>12.46753490601621</v>
      </c>
      <c r="AX79" s="15">
        <f>IF($B79="","",IFERROR(VLOOKUP(AX$4&amp;$C$1&amp;AR$1,ROCUP!$1:$1048576,$C79,0)*$D79,"-"))</f>
        <v>13.451223349476694</v>
      </c>
      <c r="AY79" s="15">
        <f>IF($B79="","",IFERROR(VLOOKUP(AY$4&amp;$C$1&amp;AR$1,ROCUP!$1:$1048576,$C79,0)*$D79,"-"))</f>
        <v>13.184353956172679</v>
      </c>
      <c r="AZ79" s="15">
        <f>IF($B79="","",IFERROR(VLOOKUP(AZ$4&amp;$C$1&amp;AR$1,ROCUP!$1:$1048576,$C79,0)*$D79,"-"))</f>
        <v>13.065913031402507</v>
      </c>
      <c r="BA79" s="15">
        <f>IF($B79="","",IFERROR(VLOOKUP(BA$4&amp;$C$1&amp;AR$1,ROCUP!$1:$1048576,$C79,0)*$D79,"-"))</f>
        <v>14.147167740768751</v>
      </c>
      <c r="BB79" s="15">
        <f>IF($B79="","",IFERROR(VLOOKUP(BB$4&amp;$C$1&amp;AR$1,ROCUP!$1:$1048576,$C79,0)*$D79,"-"))</f>
        <v>13.437575353450699</v>
      </c>
      <c r="BC79" s="15">
        <f>IF($B79="","",IFERROR(VLOOKUP(BC$4&amp;$C$1&amp;AR$1,ROCUP!$1:$1048576,$C79,0)*$D79,"-"))</f>
        <v>10.399388423442852</v>
      </c>
      <c r="BE79" s="14"/>
      <c r="BF79" s="14" t="s">
        <v>134</v>
      </c>
      <c r="BG79" s="15">
        <f>IF($B79="","",IFERROR(VLOOKUP(BG$4&amp;$C$1&amp;BE$1,ROCUP!$1:$1048576,$C79,0)*$D79,"-"))</f>
        <v>12.053195082083285</v>
      </c>
      <c r="BH79" s="15">
        <f>IF($B79="","",IFERROR(VLOOKUP(BH$4&amp;$C$1&amp;BE$1,ROCUP!$1:$1048576,$C79,0)*$D79,"-"))</f>
        <v>12.103591896734772</v>
      </c>
      <c r="BI79" s="15">
        <f>IF($B79="","",IFERROR(VLOOKUP(BI$4&amp;$C$1&amp;BE$1,ROCUP!$1:$1048576,$C79,0)*$D79,"-"))</f>
        <v>11.614532537170746</v>
      </c>
      <c r="BJ79" s="15">
        <f>IF($B79="","",IFERROR(VLOOKUP(BJ$4&amp;$C$1&amp;BE$1,ROCUP!$1:$1048576,$C79,0)*$D79,"-"))</f>
        <v>12.293023472165675</v>
      </c>
      <c r="BK79" s="15">
        <f>IF($B79="","",IFERROR(VLOOKUP(BK$4&amp;$C$1&amp;BE$1,ROCUP!$1:$1048576,$C79,0)*$D79,"-"))</f>
        <v>12.10499540857248</v>
      </c>
      <c r="BL79" s="15">
        <f>IF($B79="","",IFERROR(VLOOKUP(BL$4&amp;$C$1&amp;BE$1,ROCUP!$1:$1048576,$C79,0)*$D79,"-"))</f>
        <v>12.317947599693618</v>
      </c>
      <c r="BM79" s="15">
        <f>IF($B79="","",IFERROR(VLOOKUP(BM$4&amp;$C$1&amp;BE$1,ROCUP!$1:$1048576,$C79,0)*$D79,"-"))</f>
        <v>13.331115725467823</v>
      </c>
      <c r="BN79" s="15">
        <f>IF($B79="","",IFERROR(VLOOKUP(BN$4&amp;$C$1&amp;BE$1,ROCUP!$1:$1048576,$C79,0)*$D79,"-"))</f>
        <v>11.462934372581927</v>
      </c>
      <c r="BO79" s="15">
        <f>IF($B79="","",IFERROR(VLOOKUP(BO$4&amp;$C$1&amp;BE$1,ROCUP!$1:$1048576,$C79,0)*$D79,"-"))</f>
        <v>12.084129081806688</v>
      </c>
      <c r="BP79" s="15">
        <f>IF($B79="","",IFERROR(VLOOKUP(BP$4&amp;$C$1&amp;BE$1,ROCUP!$1:$1048576,$C79,0)*$D79,"-"))</f>
        <v>9.9860753239222664</v>
      </c>
      <c r="BR79" s="14"/>
      <c r="BS79" s="14" t="s">
        <v>134</v>
      </c>
      <c r="BT79" s="15">
        <f>IF($B79="","",IFERROR(VLOOKUP(BT$4&amp;$C$1&amp;BR$1,ROCUP!$1:$1048576,$C79,0)*$D79,"-"))</f>
        <v>13.852931911726149</v>
      </c>
      <c r="BU79" s="15">
        <f>IF($B79="","",IFERROR(VLOOKUP(BU$4&amp;$C$1&amp;BR$1,ROCUP!$1:$1048576,$C79,0)*$D79,"-"))</f>
        <v>13.6553507398081</v>
      </c>
      <c r="BV79" s="15">
        <f>IF($B79="","",IFERROR(VLOOKUP(BV$4&amp;$C$1&amp;BR$1,ROCUP!$1:$1048576,$C79,0)*$D79,"-"))</f>
        <v>13.674656352710873</v>
      </c>
      <c r="BW79" s="15">
        <f>IF($B79="","",IFERROR(VLOOKUP(BW$4&amp;$C$1&amp;BR$1,ROCUP!$1:$1048576,$C79,0)*$D79,"-"))</f>
        <v>14.118013795069517</v>
      </c>
      <c r="BX79" s="15">
        <f>IF($B79="","",IFERROR(VLOOKUP(BX$4&amp;$C$1&amp;BR$1,ROCUP!$1:$1048576,$C79,0)*$D79,"-"))</f>
        <v>14.154780021631924</v>
      </c>
      <c r="BY79" s="15">
        <f>IF($B79="","",IFERROR(VLOOKUP(BY$4&amp;$C$1&amp;BR$1,ROCUP!$1:$1048576,$C79,0)*$D79,"-"))</f>
        <v>14.049588232052205</v>
      </c>
      <c r="BZ79" s="15">
        <f>IF($B79="","",IFERROR(VLOOKUP(BZ$4&amp;$C$1&amp;BR$1,ROCUP!$1:$1048576,$C79,0)*$D79,"-"))</f>
        <v>14.541313623425173</v>
      </c>
      <c r="CA79" s="15">
        <f>IF($B79="","",IFERROR(VLOOKUP(CA$4&amp;$C$1&amp;BR$1,ROCUP!$1:$1048576,$C79,0)*$D79,"-"))</f>
        <v>14.470159567548462</v>
      </c>
      <c r="CB79" s="15">
        <f>IF($B79="","",IFERROR(VLOOKUP(CB$4&amp;$C$1&amp;BR$1,ROCUP!$1:$1048576,$C79,0)*$D79,"-"))</f>
        <v>14.024822465732214</v>
      </c>
      <c r="CC79" s="15">
        <f>IF($B79="","",IFERROR(VLOOKUP(CC$4&amp;$C$1&amp;BR$1,ROCUP!$1:$1048576,$C79,0)*$D79,"-"))</f>
        <v>12.760280667135316</v>
      </c>
    </row>
    <row r="80" spans="1:81" ht="28.5" customHeight="1" x14ac:dyDescent="0.25">
      <c r="A80" s="64">
        <v>75</v>
      </c>
      <c r="B80" s="37" t="s">
        <v>124</v>
      </c>
      <c r="C80" s="41">
        <f>HLOOKUP($B80,ROCUP!$1:$2,2,0)</f>
        <v>32</v>
      </c>
      <c r="D80" s="41">
        <v>100</v>
      </c>
      <c r="E80" s="14"/>
      <c r="F80" s="14" t="s">
        <v>135</v>
      </c>
      <c r="G80" s="15">
        <f>IF($B80="","",IFERROR(VLOOKUP(G$4&amp;$C$1&amp;E$1,ROCUP!$1:$1048576,$C80,0)*$D80,"-"))</f>
        <v>8.484675196066231</v>
      </c>
      <c r="H80" s="15">
        <f>IF($B80="","",IFERROR(VLOOKUP(H$4&amp;$C$1&amp;E$1,ROCUP!$1:$1048576,$C80,0)*$D80,"-"))</f>
        <v>8.9415081887006895</v>
      </c>
      <c r="I80" s="15">
        <f>IF($B80="","",IFERROR(VLOOKUP(I$4&amp;$C$1&amp;E$1,ROCUP!$1:$1048576,$C80,0)*$D80,"-"))</f>
        <v>8.5728570698089293</v>
      </c>
      <c r="J80" s="15">
        <f>IF($B80="","",IFERROR(VLOOKUP(J$4&amp;$C$1&amp;E$1,ROCUP!$1:$1048576,$C80,0)*$D80,"-"))</f>
        <v>8.2182240103216913</v>
      </c>
      <c r="K80" s="15">
        <f>IF($B80="","",IFERROR(VLOOKUP(K$4&amp;$C$1&amp;E$1,ROCUP!$1:$1048576,$C80,0)*$D80,"-"))</f>
        <v>8.3062968892752078</v>
      </c>
      <c r="L80" s="15">
        <f>IF($B80="","",IFERROR(VLOOKUP(L$4&amp;$C$1&amp;E$1,ROCUP!$1:$1048576,$C80,0)*$D80,"-"))</f>
        <v>7.8780001117620211</v>
      </c>
      <c r="M80" s="15">
        <f>IF($B80="","",IFERROR(VLOOKUP(M$4&amp;$C$1&amp;E$1,ROCUP!$1:$1048576,$C80,0)*$D80,"-"))</f>
        <v>8.2297818113782633</v>
      </c>
      <c r="N80" s="15">
        <f>IF($B80="","",IFERROR(VLOOKUP(N$4&amp;$C$1&amp;E$1,ROCUP!$1:$1048576,$C80,0)*$D80,"-"))</f>
        <v>8.9039338067813745</v>
      </c>
      <c r="O80" s="15">
        <f>IF($B80="","",IFERROR(VLOOKUP(O$4&amp;$C$1&amp;E$1,ROCUP!$1:$1048576,$C80,0)*$D80,"-"))</f>
        <v>8.2398469804448293</v>
      </c>
      <c r="P80" s="15">
        <f>IF($B80="","",IFERROR(VLOOKUP(P$4&amp;$C$1&amp;E$1,ROCUP!$1:$1048576,$C80,0)*$D80,"-"))</f>
        <v>9.4041423652906619</v>
      </c>
      <c r="Q80" s="58" t="s">
        <v>18</v>
      </c>
      <c r="R80" s="14"/>
      <c r="S80" s="14" t="s">
        <v>135</v>
      </c>
      <c r="T80" s="15">
        <f>IF($B80="","",IFERROR(VLOOKUP(T$4&amp;$C$1&amp;R$1,ROCUP!$1:$1048576,$C80,0)*$D80,"-"))</f>
        <v>7.8641905611389049</v>
      </c>
      <c r="U80" s="15">
        <f>IF($B80="","",IFERROR(VLOOKUP(U$4&amp;$C$1&amp;R$1,ROCUP!$1:$1048576,$C80,0)*$D80,"-"))</f>
        <v>8.3781386166169476</v>
      </c>
      <c r="V80" s="15">
        <f>IF($B80="","",IFERROR(VLOOKUP(V$4&amp;$C$1&amp;R$1,ROCUP!$1:$1048576,$C80,0)*$D80,"-"))</f>
        <v>7.7189865362680532</v>
      </c>
      <c r="W80" s="15">
        <f>IF($B80="","",IFERROR(VLOOKUP(W$4&amp;$C$1&amp;R$1,ROCUP!$1:$1048576,$C80,0)*$D80,"-"))</f>
        <v>7.2237280740156713</v>
      </c>
      <c r="X80" s="15">
        <f>IF($B80="","",IFERROR(VLOOKUP(X$4&amp;$C$1&amp;R$1,ROCUP!$1:$1048576,$C80,0)*$D80,"-"))</f>
        <v>7.7406088623636933</v>
      </c>
      <c r="Y80" s="15">
        <f>IF($B80="","",IFERROR(VLOOKUP(Y$4&amp;$C$1&amp;R$1,ROCUP!$1:$1048576,$C80,0)*$D80,"-"))</f>
        <v>6.9468150993156117</v>
      </c>
      <c r="Z80" s="15">
        <f>IF($B80="","",IFERROR(VLOOKUP(Z$4&amp;$C$1&amp;R$1,ROCUP!$1:$1048576,$C80,0)*$D80,"-"))</f>
        <v>7.3700598143876928</v>
      </c>
      <c r="AA80" s="15">
        <f>IF($B80="","",IFERROR(VLOOKUP(AA$4&amp;$C$1&amp;R$1,ROCUP!$1:$1048576,$C80,0)*$D80,"-"))</f>
        <v>8.0034428935721955</v>
      </c>
      <c r="AB80" s="15">
        <f>IF($B80="","",IFERROR(VLOOKUP(AB$4&amp;$C$1&amp;R$1,ROCUP!$1:$1048576,$C80,0)*$D80,"-"))</f>
        <v>7.5259706347520776</v>
      </c>
      <c r="AC80" s="15">
        <f>IF($B80="","",IFERROR(VLOOKUP(AC$4&amp;$C$1&amp;R$1,ROCUP!$1:$1048576,$C80,0)*$D80,"-"))</f>
        <v>8.7023063459341596</v>
      </c>
      <c r="AE80" s="14"/>
      <c r="AF80" s="14" t="s">
        <v>135</v>
      </c>
      <c r="AG80" s="15">
        <f>IF($B80="","",IFERROR(VLOOKUP(AG$4&amp;$C$1&amp;AE$1,ROCUP!$1:$1048576,$C80,0)*$D80,"-"))</f>
        <v>5.5401490722842741</v>
      </c>
      <c r="AH80" s="15">
        <f>IF($B80="","",IFERROR(VLOOKUP(AH$4&amp;$C$1&amp;AE$1,ROCUP!$1:$1048576,$C80,0)*$D80,"-"))</f>
        <v>6.3039169344555974</v>
      </c>
      <c r="AI80" s="15">
        <f>IF($B80="","",IFERROR(VLOOKUP(AI$4&amp;$C$1&amp;AE$1,ROCUP!$1:$1048576,$C80,0)*$D80,"-"))</f>
        <v>5.7411172618073314</v>
      </c>
      <c r="AJ80" s="15">
        <f>IF($B80="","",IFERROR(VLOOKUP(AJ$4&amp;$C$1&amp;AE$1,ROCUP!$1:$1048576,$C80,0)*$D80,"-"))</f>
        <v>4.8715404350709779</v>
      </c>
      <c r="AK80" s="15">
        <f>IF($B80="","",IFERROR(VLOOKUP(AK$4&amp;$C$1&amp;AE$1,ROCUP!$1:$1048576,$C80,0)*$D80,"-"))</f>
        <v>5.5216868124215139</v>
      </c>
      <c r="AL80" s="15">
        <f>IF($B80="","",IFERROR(VLOOKUP(AL$4&amp;$C$1&amp;AE$1,ROCUP!$1:$1048576,$C80,0)*$D80,"-"))</f>
        <v>5.598624596789354</v>
      </c>
      <c r="AM80" s="15">
        <f>IF($B80="","",IFERROR(VLOOKUP(AM$4&amp;$C$1&amp;AE$1,ROCUP!$1:$1048576,$C80,0)*$D80,"-"))</f>
        <v>5.9284826699650734</v>
      </c>
      <c r="AN80" s="15">
        <f>IF($B80="","",IFERROR(VLOOKUP(AN$4&amp;$C$1&amp;AE$1,ROCUP!$1:$1048576,$C80,0)*$D80,"-"))</f>
        <v>5.6970425014840611</v>
      </c>
      <c r="AO80" s="15">
        <f>IF($B80="","",IFERROR(VLOOKUP(AO$4&amp;$C$1&amp;AE$1,ROCUP!$1:$1048576,$C80,0)*$D80,"-"))</f>
        <v>5.6974277789292183</v>
      </c>
      <c r="AP80" s="15">
        <f>IF($B80="","",IFERROR(VLOOKUP(AP$4&amp;$C$1&amp;AE$1,ROCUP!$1:$1048576,$C80,0)*$D80,"-"))</f>
        <v>6.1179751335842152</v>
      </c>
      <c r="AR80" s="14"/>
      <c r="AS80" s="14" t="s">
        <v>135</v>
      </c>
      <c r="AT80" s="15">
        <f>IF($B80="","",IFERROR(VLOOKUP(AT$4&amp;$C$1&amp;AR$1,ROCUP!$1:$1048576,$C80,0)*$D80,"-"))</f>
        <v>10.188326285895382</v>
      </c>
      <c r="AU80" s="15">
        <f>IF($B80="","",IFERROR(VLOOKUP(AU$4&amp;$C$1&amp;AR$1,ROCUP!$1:$1048576,$C80,0)*$D80,"-"))</f>
        <v>10.484028442564783</v>
      </c>
      <c r="AV80" s="15">
        <f>IF($B80="","",IFERROR(VLOOKUP(AV$4&amp;$C$1&amp;AR$1,ROCUP!$1:$1048576,$C80,0)*$D80,"-"))</f>
        <v>10.854285451029501</v>
      </c>
      <c r="AW80" s="15">
        <f>IF($B80="","",IFERROR(VLOOKUP(AW$4&amp;$C$1&amp;AR$1,ROCUP!$1:$1048576,$C80,0)*$D80,"-"))</f>
        <v>10.858956113654198</v>
      </c>
      <c r="AX80" s="15">
        <f>IF($B80="","",IFERROR(VLOOKUP(AX$4&amp;$C$1&amp;AR$1,ROCUP!$1:$1048576,$C80,0)*$D80,"-"))</f>
        <v>9.8641325378591223</v>
      </c>
      <c r="AY80" s="15">
        <f>IF($B80="","",IFERROR(VLOOKUP(AY$4&amp;$C$1&amp;AR$1,ROCUP!$1:$1048576,$C80,0)*$D80,"-"))</f>
        <v>10.369381849690578</v>
      </c>
      <c r="AZ80" s="15">
        <f>IF($B80="","",IFERROR(VLOOKUP(AZ$4&amp;$C$1&amp;AR$1,ROCUP!$1:$1048576,$C80,0)*$D80,"-"))</f>
        <v>10.482079917257646</v>
      </c>
      <c r="BA80" s="15">
        <f>IF($B80="","",IFERROR(VLOOKUP(BA$4&amp;$C$1&amp;AR$1,ROCUP!$1:$1048576,$C80,0)*$D80,"-"))</f>
        <v>11.352772663005952</v>
      </c>
      <c r="BB80" s="15">
        <f>IF($B80="","",IFERROR(VLOOKUP(BB$4&amp;$C$1&amp;AR$1,ROCUP!$1:$1048576,$C80,0)*$D80,"-"))</f>
        <v>10.203564559140574</v>
      </c>
      <c r="BC80" s="15">
        <f>IF($B80="","",IFERROR(VLOOKUP(BC$4&amp;$C$1&amp;AR$1,ROCUP!$1:$1048576,$C80,0)*$D80,"-"))</f>
        <v>11.452119479167381</v>
      </c>
      <c r="BE80" s="14"/>
      <c r="BF80" s="14" t="s">
        <v>135</v>
      </c>
      <c r="BG80" s="15">
        <f>IF($B80="","",IFERROR(VLOOKUP(BG$4&amp;$C$1&amp;BE$1,ROCUP!$1:$1048576,$C80,0)*$D80,"-"))</f>
        <v>10.811796520864776</v>
      </c>
      <c r="BH80" s="15">
        <f>IF($B80="","",IFERROR(VLOOKUP(BH$4&amp;$C$1&amp;BE$1,ROCUP!$1:$1048576,$C80,0)*$D80,"-"))</f>
        <v>10.886708973256534</v>
      </c>
      <c r="BI80" s="15">
        <f>IF($B80="","",IFERROR(VLOOKUP(BI$4&amp;$C$1&amp;BE$1,ROCUP!$1:$1048576,$C80,0)*$D80,"-"))</f>
        <v>10.135364344611448</v>
      </c>
      <c r="BJ80" s="15">
        <f>IF($B80="","",IFERROR(VLOOKUP(BJ$4&amp;$C$1&amp;BE$1,ROCUP!$1:$1048576,$C80,0)*$D80,"-"))</f>
        <v>10.295153599853451</v>
      </c>
      <c r="BK80" s="15">
        <f>IF($B80="","",IFERROR(VLOOKUP(BK$4&amp;$C$1&amp;BE$1,ROCUP!$1:$1048576,$C80,0)*$D80,"-"))</f>
        <v>10.510656216691396</v>
      </c>
      <c r="BL80" s="15">
        <f>IF($B80="","",IFERROR(VLOOKUP(BL$4&amp;$C$1&amp;BE$1,ROCUP!$1:$1048576,$C80,0)*$D80,"-"))</f>
        <v>8.6880316351548963</v>
      </c>
      <c r="BM80" s="15">
        <f>IF($B80="","",IFERROR(VLOOKUP(BM$4&amp;$C$1&amp;BE$1,ROCUP!$1:$1048576,$C80,0)*$D80,"-"))</f>
        <v>9.1567125306951187</v>
      </c>
      <c r="BN80" s="15">
        <f>IF($B80="","",IFERROR(VLOOKUP(BN$4&amp;$C$1&amp;BE$1,ROCUP!$1:$1048576,$C80,0)*$D80,"-"))</f>
        <v>10.697875802201413</v>
      </c>
      <c r="BO80" s="15">
        <f>IF($B80="","",IFERROR(VLOOKUP(BO$4&amp;$C$1&amp;BE$1,ROCUP!$1:$1048576,$C80,0)*$D80,"-"))</f>
        <v>9.7280735976273576</v>
      </c>
      <c r="BP80" s="15">
        <f>IF($B80="","",IFERROR(VLOOKUP(BP$4&amp;$C$1&amp;BE$1,ROCUP!$1:$1048576,$C80,0)*$D80,"-"))</f>
        <v>11.950761365353282</v>
      </c>
      <c r="BR80" s="14"/>
      <c r="BS80" s="14" t="s">
        <v>135</v>
      </c>
      <c r="BT80" s="15">
        <f>IF($B80="","",IFERROR(VLOOKUP(BT$4&amp;$C$1&amp;BR$1,ROCUP!$1:$1048576,$C80,0)*$D80,"-"))</f>
        <v>7.0105622958186826</v>
      </c>
      <c r="BU80" s="15">
        <f>IF($B80="","",IFERROR(VLOOKUP(BU$4&amp;$C$1&amp;BR$1,ROCUP!$1:$1048576,$C80,0)*$D80,"-"))</f>
        <v>7.2418739542790513</v>
      </c>
      <c r="BV80" s="15">
        <f>IF($B80="","",IFERROR(VLOOKUP(BV$4&amp;$C$1&amp;BR$1,ROCUP!$1:$1048576,$C80,0)*$D80,"-"))</f>
        <v>6.6185983805623207</v>
      </c>
      <c r="BW80" s="15">
        <f>IF($B80="","",IFERROR(VLOOKUP(BW$4&amp;$C$1&amp;BR$1,ROCUP!$1:$1048576,$C80,0)*$D80,"-"))</f>
        <v>6.4896797873256196</v>
      </c>
      <c r="BX80" s="15">
        <f>IF($B80="","",IFERROR(VLOOKUP(BX$4&amp;$C$1&amp;BR$1,ROCUP!$1:$1048576,$C80,0)*$D80,"-"))</f>
        <v>6.6287472117540798</v>
      </c>
      <c r="BY80" s="15">
        <f>IF($B80="","",IFERROR(VLOOKUP(BY$4&amp;$C$1&amp;BR$1,ROCUP!$1:$1048576,$C80,0)*$D80,"-"))</f>
        <v>6.6794910374082486</v>
      </c>
      <c r="BZ80" s="15">
        <f>IF($B80="","",IFERROR(VLOOKUP(BZ$4&amp;$C$1&amp;BR$1,ROCUP!$1:$1048576,$C80,0)*$D80,"-"))</f>
        <v>6.8473949020571521</v>
      </c>
      <c r="CA80" s="15">
        <f>IF($B80="","",IFERROR(VLOOKUP(CA$4&amp;$C$1&amp;BR$1,ROCUP!$1:$1048576,$C80,0)*$D80,"-"))</f>
        <v>7.5597520027067082</v>
      </c>
      <c r="CB80" s="15">
        <f>IF($B80="","",IFERROR(VLOOKUP(CB$4&amp;$C$1&amp;BR$1,ROCUP!$1:$1048576,$C80,0)*$D80,"-"))</f>
        <v>7.5543980569299825</v>
      </c>
      <c r="CC80" s="15">
        <f>IF($B80="","",IFERROR(VLOOKUP(CC$4&amp;$C$1&amp;BR$1,ROCUP!$1:$1048576,$C80,0)*$D80,"-"))</f>
        <v>8.5103751418057474</v>
      </c>
    </row>
    <row r="81" spans="1:81" ht="28.5" customHeight="1" x14ac:dyDescent="0.25">
      <c r="A81" s="64">
        <v>76</v>
      </c>
      <c r="B81" s="37" t="s">
        <v>125</v>
      </c>
      <c r="C81" s="41">
        <f>HLOOKUP($B81,ROCUP!$1:$2,2,0)</f>
        <v>33</v>
      </c>
      <c r="D81" s="41">
        <v>100</v>
      </c>
      <c r="E81" s="14"/>
      <c r="F81" s="14" t="s">
        <v>136</v>
      </c>
      <c r="G81" s="15">
        <f>IF($B81="","",IFERROR(VLOOKUP(G$4&amp;$C$1&amp;E$1,ROCUP!$1:$1048576,$C81,0)*$D81,"-"))</f>
        <v>19.259001005434083</v>
      </c>
      <c r="H81" s="15">
        <f>IF($B81="","",IFERROR(VLOOKUP(H$4&amp;$C$1&amp;E$1,ROCUP!$1:$1048576,$C81,0)*$D81,"-"))</f>
        <v>18.980422673030418</v>
      </c>
      <c r="I81" s="15">
        <f>IF($B81="","",IFERROR(VLOOKUP(I$4&amp;$C$1&amp;E$1,ROCUP!$1:$1048576,$C81,0)*$D81,"-"))</f>
        <v>19.668359761906114</v>
      </c>
      <c r="J81" s="15">
        <f>IF($B81="","",IFERROR(VLOOKUP(J$4&amp;$C$1&amp;E$1,ROCUP!$1:$1048576,$C81,0)*$D81,"-"))</f>
        <v>18.632028366522789</v>
      </c>
      <c r="K81" s="15">
        <f>IF($B81="","",IFERROR(VLOOKUP(K$4&amp;$C$1&amp;E$1,ROCUP!$1:$1048576,$C81,0)*$D81,"-"))</f>
        <v>19.131208029805073</v>
      </c>
      <c r="L81" s="15">
        <f>IF($B81="","",IFERROR(VLOOKUP(L$4&amp;$C$1&amp;E$1,ROCUP!$1:$1048576,$C81,0)*$D81,"-"))</f>
        <v>18.724329660709131</v>
      </c>
      <c r="M81" s="15">
        <f>IF($B81="","",IFERROR(VLOOKUP(M$4&amp;$C$1&amp;E$1,ROCUP!$1:$1048576,$C81,0)*$D81,"-"))</f>
        <v>19.360137126765387</v>
      </c>
      <c r="N81" s="15">
        <f>IF($B81="","",IFERROR(VLOOKUP(N$4&amp;$C$1&amp;E$1,ROCUP!$1:$1048576,$C81,0)*$D81,"-"))</f>
        <v>18.297007011661055</v>
      </c>
      <c r="O81" s="15">
        <f>IF($B81="","",IFERROR(VLOOKUP(O$4&amp;$C$1&amp;E$1,ROCUP!$1:$1048576,$C81,0)*$D81,"-"))</f>
        <v>18.403542729444045</v>
      </c>
      <c r="P81" s="15">
        <f>IF($B81="","",IFERROR(VLOOKUP(P$4&amp;$C$1&amp;E$1,ROCUP!$1:$1048576,$C81,0)*$D81,"-"))</f>
        <v>18.565400104753678</v>
      </c>
      <c r="Q81" s="58" t="s">
        <v>18</v>
      </c>
      <c r="R81" s="14"/>
      <c r="S81" s="14" t="s">
        <v>136</v>
      </c>
      <c r="T81" s="15">
        <f>IF($B81="","",IFERROR(VLOOKUP(T$4&amp;$C$1&amp;R$1,ROCUP!$1:$1048576,$C81,0)*$D81,"-"))</f>
        <v>19.906438673811316</v>
      </c>
      <c r="U81" s="15">
        <f>IF($B81="","",IFERROR(VLOOKUP(U$4&amp;$C$1&amp;R$1,ROCUP!$1:$1048576,$C81,0)*$D81,"-"))</f>
        <v>19.09161673001157</v>
      </c>
      <c r="V81" s="15">
        <f>IF($B81="","",IFERROR(VLOOKUP(V$4&amp;$C$1&amp;R$1,ROCUP!$1:$1048576,$C81,0)*$D81,"-"))</f>
        <v>20.318551503107024</v>
      </c>
      <c r="W81" s="15">
        <f>IF($B81="","",IFERROR(VLOOKUP(W$4&amp;$C$1&amp;R$1,ROCUP!$1:$1048576,$C81,0)*$D81,"-"))</f>
        <v>19.325729642560262</v>
      </c>
      <c r="X81" s="15">
        <f>IF($B81="","",IFERROR(VLOOKUP(X$4&amp;$C$1&amp;R$1,ROCUP!$1:$1048576,$C81,0)*$D81,"-"))</f>
        <v>19.901158227658549</v>
      </c>
      <c r="Y81" s="15">
        <f>IF($B81="","",IFERROR(VLOOKUP(Y$4&amp;$C$1&amp;R$1,ROCUP!$1:$1048576,$C81,0)*$D81,"-"))</f>
        <v>19.206802536677344</v>
      </c>
      <c r="Z81" s="15">
        <f>IF($B81="","",IFERROR(VLOOKUP(Z$4&amp;$C$1&amp;R$1,ROCUP!$1:$1048576,$C81,0)*$D81,"-"))</f>
        <v>19.686906561108838</v>
      </c>
      <c r="AA81" s="15">
        <f>IF($B81="","",IFERROR(VLOOKUP(AA$4&amp;$C$1&amp;R$1,ROCUP!$1:$1048576,$C81,0)*$D81,"-"))</f>
        <v>18.833519546317916</v>
      </c>
      <c r="AB81" s="15">
        <f>IF($B81="","",IFERROR(VLOOKUP(AB$4&amp;$C$1&amp;R$1,ROCUP!$1:$1048576,$C81,0)*$D81,"-"))</f>
        <v>18.850138493990439</v>
      </c>
      <c r="AC81" s="15">
        <f>IF($B81="","",IFERROR(VLOOKUP(AC$4&amp;$C$1&amp;R$1,ROCUP!$1:$1048576,$C81,0)*$D81,"-"))</f>
        <v>18.850344249369201</v>
      </c>
      <c r="AE81" s="14"/>
      <c r="AF81" s="14" t="s">
        <v>136</v>
      </c>
      <c r="AG81" s="15">
        <f>IF($B81="","",IFERROR(VLOOKUP(AG$4&amp;$C$1&amp;AE$1,ROCUP!$1:$1048576,$C81,0)*$D81,"-"))</f>
        <v>19.865755423941124</v>
      </c>
      <c r="AH81" s="15">
        <f>IF($B81="","",IFERROR(VLOOKUP(AH$4&amp;$C$1&amp;AE$1,ROCUP!$1:$1048576,$C81,0)*$D81,"-"))</f>
        <v>18.247568052813669</v>
      </c>
      <c r="AI81" s="15">
        <f>IF($B81="","",IFERROR(VLOOKUP(AI$4&amp;$C$1&amp;AE$1,ROCUP!$1:$1048576,$C81,0)*$D81,"-"))</f>
        <v>19.725999301883927</v>
      </c>
      <c r="AJ81" s="15">
        <f>IF($B81="","",IFERROR(VLOOKUP(AJ$4&amp;$C$1&amp;AE$1,ROCUP!$1:$1048576,$C81,0)*$D81,"-"))</f>
        <v>18.828200802215825</v>
      </c>
      <c r="AK81" s="15">
        <f>IF($B81="","",IFERROR(VLOOKUP(AK$4&amp;$C$1&amp;AE$1,ROCUP!$1:$1048576,$C81,0)*$D81,"-"))</f>
        <v>19.279518792503467</v>
      </c>
      <c r="AL81" s="15">
        <f>IF($B81="","",IFERROR(VLOOKUP(AL$4&amp;$C$1&amp;AE$1,ROCUP!$1:$1048576,$C81,0)*$D81,"-"))</f>
        <v>18.189828060410481</v>
      </c>
      <c r="AM81" s="15">
        <f>IF($B81="","",IFERROR(VLOOKUP(AM$4&amp;$C$1&amp;AE$1,ROCUP!$1:$1048576,$C81,0)*$D81,"-"))</f>
        <v>18.234714106154883</v>
      </c>
      <c r="AN81" s="15">
        <f>IF($B81="","",IFERROR(VLOOKUP(AN$4&amp;$C$1&amp;AE$1,ROCUP!$1:$1048576,$C81,0)*$D81,"-"))</f>
        <v>18.178480776978446</v>
      </c>
      <c r="AO81" s="15">
        <f>IF($B81="","",IFERROR(VLOOKUP(AO$4&amp;$C$1&amp;AE$1,ROCUP!$1:$1048576,$C81,0)*$D81,"-"))</f>
        <v>19.132549999202851</v>
      </c>
      <c r="AP81" s="15">
        <f>IF($B81="","",IFERROR(VLOOKUP(AP$4&amp;$C$1&amp;AE$1,ROCUP!$1:$1048576,$C81,0)*$D81,"-"))</f>
        <v>17.891545990394413</v>
      </c>
      <c r="AR81" s="14"/>
      <c r="AS81" s="14" t="s">
        <v>136</v>
      </c>
      <c r="AT81" s="15">
        <f>IF($B81="","",IFERROR(VLOOKUP(AT$4&amp;$C$1&amp;AR$1,ROCUP!$1:$1048576,$C81,0)*$D81,"-"))</f>
        <v>17.481345561223925</v>
      </c>
      <c r="AU81" s="15">
        <f>IF($B81="","",IFERROR(VLOOKUP(AU$4&amp;$C$1&amp;AR$1,ROCUP!$1:$1048576,$C81,0)*$D81,"-"))</f>
        <v>18.675970509651517</v>
      </c>
      <c r="AV81" s="15">
        <f>IF($B81="","",IFERROR(VLOOKUP(AV$4&amp;$C$1&amp;AR$1,ROCUP!$1:$1048576,$C81,0)*$D81,"-"))</f>
        <v>17.931133996004963</v>
      </c>
      <c r="AW81" s="15">
        <f>IF($B81="","",IFERROR(VLOOKUP(AW$4&amp;$C$1&amp;AR$1,ROCUP!$1:$1048576,$C81,0)*$D81,"-"))</f>
        <v>16.790010553399039</v>
      </c>
      <c r="AX81" s="15">
        <f>IF($B81="","",IFERROR(VLOOKUP(AX$4&amp;$C$1&amp;AR$1,ROCUP!$1:$1048576,$C81,0)*$D81,"-"))</f>
        <v>17.010859341502364</v>
      </c>
      <c r="AY81" s="15">
        <f>IF($B81="","",IFERROR(VLOOKUP(AY$4&amp;$C$1&amp;AR$1,ROCUP!$1:$1048576,$C81,0)*$D81,"-"))</f>
        <v>17.433475430704799</v>
      </c>
      <c r="AZ81" s="15">
        <f>IF($B81="","",IFERROR(VLOOKUP(AZ$4&amp;$C$1&amp;AR$1,ROCUP!$1:$1048576,$C81,0)*$D81,"-"))</f>
        <v>18.504067163908417</v>
      </c>
      <c r="BA81" s="15">
        <f>IF($B81="","",IFERROR(VLOOKUP(BA$4&amp;$C$1&amp;AR$1,ROCUP!$1:$1048576,$C81,0)*$D81,"-"))</f>
        <v>16.837988689047449</v>
      </c>
      <c r="BB81" s="15">
        <f>IF($B81="","",IFERROR(VLOOKUP(BB$4&amp;$C$1&amp;AR$1,ROCUP!$1:$1048576,$C81,0)*$D81,"-"))</f>
        <v>17.175055528961469</v>
      </c>
      <c r="BC81" s="15">
        <f>IF($B81="","",IFERROR(VLOOKUP(BC$4&amp;$C$1&amp;AR$1,ROCUP!$1:$1048576,$C81,0)*$D81,"-"))</f>
        <v>17.733925129387192</v>
      </c>
      <c r="BE81" s="14"/>
      <c r="BF81" s="14" t="s">
        <v>136</v>
      </c>
      <c r="BG81" s="15">
        <f>IF($B81="","",IFERROR(VLOOKUP(BG$4&amp;$C$1&amp;BE$1,ROCUP!$1:$1048576,$C81,0)*$D81,"-"))</f>
        <v>19.958037662191465</v>
      </c>
      <c r="BH81" s="15">
        <f>IF($B81="","",IFERROR(VLOOKUP(BH$4&amp;$C$1&amp;BE$1,ROCUP!$1:$1048576,$C81,0)*$D81,"-"))</f>
        <v>20.112411907975961</v>
      </c>
      <c r="BI81" s="15">
        <f>IF($B81="","",IFERROR(VLOOKUP(BI$4&amp;$C$1&amp;BE$1,ROCUP!$1:$1048576,$C81,0)*$D81,"-"))</f>
        <v>21.042476995963931</v>
      </c>
      <c r="BJ81" s="15">
        <f>IF($B81="","",IFERROR(VLOOKUP(BJ$4&amp;$C$1&amp;BE$1,ROCUP!$1:$1048576,$C81,0)*$D81,"-"))</f>
        <v>19.975389880023268</v>
      </c>
      <c r="BK81" s="15">
        <f>IF($B81="","",IFERROR(VLOOKUP(BK$4&amp;$C$1&amp;BE$1,ROCUP!$1:$1048576,$C81,0)*$D81,"-"))</f>
        <v>20.677197508868073</v>
      </c>
      <c r="BL81" s="15">
        <f>IF($B81="","",IFERROR(VLOOKUP(BL$4&amp;$C$1&amp;BE$1,ROCUP!$1:$1048576,$C81,0)*$D81,"-"))</f>
        <v>20.520246572430651</v>
      </c>
      <c r="BM81" s="15">
        <f>IF($B81="","",IFERROR(VLOOKUP(BM$4&amp;$C$1&amp;BE$1,ROCUP!$1:$1048576,$C81,0)*$D81,"-"))</f>
        <v>21.486715613494866</v>
      </c>
      <c r="BN81" s="15">
        <f>IF($B81="","",IFERROR(VLOOKUP(BN$4&amp;$C$1&amp;BE$1,ROCUP!$1:$1048576,$C81,0)*$D81,"-"))</f>
        <v>19.598763093184601</v>
      </c>
      <c r="BO81" s="15">
        <f>IF($B81="","",IFERROR(VLOOKUP(BO$4&amp;$C$1&amp;BE$1,ROCUP!$1:$1048576,$C81,0)*$D81,"-"))</f>
        <v>18.510032047812313</v>
      </c>
      <c r="BP81" s="15">
        <f>IF($B81="","",IFERROR(VLOOKUP(BP$4&amp;$C$1&amp;BE$1,ROCUP!$1:$1048576,$C81,0)*$D81,"-"))</f>
        <v>20.055535365002104</v>
      </c>
      <c r="BR81" s="14"/>
      <c r="BS81" s="14" t="s">
        <v>136</v>
      </c>
      <c r="BT81" s="15">
        <f>IF($B81="","",IFERROR(VLOOKUP(BT$4&amp;$C$1&amp;BR$1,ROCUP!$1:$1048576,$C81,0)*$D81,"-"))</f>
        <v>16.987805966637918</v>
      </c>
      <c r="BU81" s="15">
        <f>IF($B81="","",IFERROR(VLOOKUP(BU$4&amp;$C$1&amp;BR$1,ROCUP!$1:$1048576,$C81,0)*$D81,"-"))</f>
        <v>17.179743744525808</v>
      </c>
      <c r="BV81" s="15">
        <f>IF($B81="","",IFERROR(VLOOKUP(BV$4&amp;$C$1&amp;BR$1,ROCUP!$1:$1048576,$C81,0)*$D81,"-"))</f>
        <v>17.730237349210867</v>
      </c>
      <c r="BW81" s="15">
        <f>IF($B81="","",IFERROR(VLOOKUP(BW$4&amp;$C$1&amp;BR$1,ROCUP!$1:$1048576,$C81,0)*$D81,"-"))</f>
        <v>17.543687671685053</v>
      </c>
      <c r="BX81" s="15">
        <f>IF($B81="","",IFERROR(VLOOKUP(BX$4&amp;$C$1&amp;BR$1,ROCUP!$1:$1048576,$C81,0)*$D81,"-"))</f>
        <v>18.039064045208324</v>
      </c>
      <c r="BY81" s="15">
        <f>IF($B81="","",IFERROR(VLOOKUP(BY$4&amp;$C$1&amp;BR$1,ROCUP!$1:$1048576,$C81,0)*$D81,"-"))</f>
        <v>17.814667359006609</v>
      </c>
      <c r="BZ81" s="15">
        <f>IF($B81="","",IFERROR(VLOOKUP(BZ$4&amp;$C$1&amp;BR$1,ROCUP!$1:$1048576,$C81,0)*$D81,"-"))</f>
        <v>18.144853737169264</v>
      </c>
      <c r="CA81" s="15">
        <f>IF($B81="","",IFERROR(VLOOKUP(CA$4&amp;$C$1&amp;BR$1,ROCUP!$1:$1048576,$C81,0)*$D81,"-"))</f>
        <v>17.566234492468453</v>
      </c>
      <c r="CB81" s="15">
        <f>IF($B81="","",IFERROR(VLOOKUP(CB$4&amp;$C$1&amp;BR$1,ROCUP!$1:$1048576,$C81,0)*$D81,"-"))</f>
        <v>17.912619538654216</v>
      </c>
      <c r="CC81" s="15">
        <f>IF($B81="","",IFERROR(VLOOKUP(CC$4&amp;$C$1&amp;BR$1,ROCUP!$1:$1048576,$C81,0)*$D81,"-"))</f>
        <v>18.066214827802003</v>
      </c>
    </row>
    <row r="82" spans="1:81" ht="28.5" customHeight="1" x14ac:dyDescent="0.25">
      <c r="A82" s="64">
        <v>77</v>
      </c>
      <c r="B82" s="37" t="s">
        <v>126</v>
      </c>
      <c r="C82" s="41">
        <f>HLOOKUP($B82,ROCUP!$1:$2,2,0)</f>
        <v>34</v>
      </c>
      <c r="D82" s="41">
        <v>100</v>
      </c>
      <c r="E82" s="14"/>
      <c r="F82" s="14" t="s">
        <v>137</v>
      </c>
      <c r="G82" s="15">
        <f>IF($B82="","",IFERROR(VLOOKUP(G$4&amp;$C$1&amp;E$1,ROCUP!$1:$1048576,$C82,0)*$D82,"-"))</f>
        <v>6.1867282700805335</v>
      </c>
      <c r="H82" s="15">
        <f>IF($B82="","",IFERROR(VLOOKUP(H$4&amp;$C$1&amp;E$1,ROCUP!$1:$1048576,$C82,0)*$D82,"-"))</f>
        <v>5.3861538716360329</v>
      </c>
      <c r="I82" s="15">
        <f>IF($B82="","",IFERROR(VLOOKUP(I$4&amp;$C$1&amp;E$1,ROCUP!$1:$1048576,$C82,0)*$D82,"-"))</f>
        <v>5.1469432434326272</v>
      </c>
      <c r="J82" s="15">
        <f>IF($B82="","",IFERROR(VLOOKUP(J$4&amp;$C$1&amp;E$1,ROCUP!$1:$1048576,$C82,0)*$D82,"-"))</f>
        <v>5.3680653022252365</v>
      </c>
      <c r="K82" s="15">
        <f>IF($B82="","",IFERROR(VLOOKUP(K$4&amp;$C$1&amp;E$1,ROCUP!$1:$1048576,$C82,0)*$D82,"-"))</f>
        <v>5.1932696297074372</v>
      </c>
      <c r="L82" s="15">
        <f>IF($B82="","",IFERROR(VLOOKUP(L$4&amp;$C$1&amp;E$1,ROCUP!$1:$1048576,$C82,0)*$D82,"-"))</f>
        <v>5.1205487282413316</v>
      </c>
      <c r="M82" s="15">
        <f>IF($B82="","",IFERROR(VLOOKUP(M$4&amp;$C$1&amp;E$1,ROCUP!$1:$1048576,$C82,0)*$D82,"-"))</f>
        <v>5.2555000942646304</v>
      </c>
      <c r="N82" s="15">
        <f>IF($B82="","",IFERROR(VLOOKUP(N$4&amp;$C$1&amp;E$1,ROCUP!$1:$1048576,$C82,0)*$D82,"-"))</f>
        <v>5.5796727302161129</v>
      </c>
      <c r="O82" s="15">
        <f>IF($B82="","",IFERROR(VLOOKUP(O$4&amp;$C$1&amp;E$1,ROCUP!$1:$1048576,$C82,0)*$D82,"-"))</f>
        <v>5.6400884486301104</v>
      </c>
      <c r="P82" s="15">
        <f>IF($B82="","",IFERROR(VLOOKUP(P$4&amp;$C$1&amp;E$1,ROCUP!$1:$1048576,$C82,0)*$D82,"-"))</f>
        <v>6.3250390535571048</v>
      </c>
      <c r="Q82" s="58" t="s">
        <v>18</v>
      </c>
      <c r="R82" s="14"/>
      <c r="S82" s="14" t="s">
        <v>137</v>
      </c>
      <c r="T82" s="15">
        <f>IF($B82="","",IFERROR(VLOOKUP(T$4&amp;$C$1&amp;R$1,ROCUP!$1:$1048576,$C82,0)*$D82,"-"))</f>
        <v>6.6492227250903984</v>
      </c>
      <c r="U82" s="15">
        <f>IF($B82="","",IFERROR(VLOOKUP(U$4&amp;$C$1&amp;R$1,ROCUP!$1:$1048576,$C82,0)*$D82,"-"))</f>
        <v>5.719783612659703</v>
      </c>
      <c r="V82" s="15">
        <f>IF($B82="","",IFERROR(VLOOKUP(V$4&amp;$C$1&amp;R$1,ROCUP!$1:$1048576,$C82,0)*$D82,"-"))</f>
        <v>5.3006680355166464</v>
      </c>
      <c r="W82" s="15">
        <f>IF($B82="","",IFERROR(VLOOKUP(W$4&amp;$C$1&amp;R$1,ROCUP!$1:$1048576,$C82,0)*$D82,"-"))</f>
        <v>5.3845877079928179</v>
      </c>
      <c r="X82" s="15">
        <f>IF($B82="","",IFERROR(VLOOKUP(X$4&amp;$C$1&amp;R$1,ROCUP!$1:$1048576,$C82,0)*$D82,"-"))</f>
        <v>5.2437586951179336</v>
      </c>
      <c r="Y82" s="15">
        <f>IF($B82="","",IFERROR(VLOOKUP(Y$4&amp;$C$1&amp;R$1,ROCUP!$1:$1048576,$C82,0)*$D82,"-"))</f>
        <v>5.2258296159199258</v>
      </c>
      <c r="Z82" s="15">
        <f>IF($B82="","",IFERROR(VLOOKUP(Z$4&amp;$C$1&amp;R$1,ROCUP!$1:$1048576,$C82,0)*$D82,"-"))</f>
        <v>5.1577522638819078</v>
      </c>
      <c r="AA82" s="15">
        <f>IF($B82="","",IFERROR(VLOOKUP(AA$4&amp;$C$1&amp;R$1,ROCUP!$1:$1048576,$C82,0)*$D82,"-"))</f>
        <v>5.7374317570659228</v>
      </c>
      <c r="AB82" s="15">
        <f>IF($B82="","",IFERROR(VLOOKUP(AB$4&amp;$C$1&amp;R$1,ROCUP!$1:$1048576,$C82,0)*$D82,"-"))</f>
        <v>5.9464015469517424</v>
      </c>
      <c r="AC82" s="15">
        <f>IF($B82="","",IFERROR(VLOOKUP(AC$4&amp;$C$1&amp;R$1,ROCUP!$1:$1048576,$C82,0)*$D82,"-"))</f>
        <v>6.3606254131915163</v>
      </c>
      <c r="AE82" s="14"/>
      <c r="AF82" s="14" t="s">
        <v>137</v>
      </c>
      <c r="AG82" s="15">
        <f>IF($B82="","",IFERROR(VLOOKUP(AG$4&amp;$C$1&amp;AE$1,ROCUP!$1:$1048576,$C82,0)*$D82,"-"))</f>
        <v>7.1638875423555568</v>
      </c>
      <c r="AH82" s="15">
        <f>IF($B82="","",IFERROR(VLOOKUP(AH$4&amp;$C$1&amp;AE$1,ROCUP!$1:$1048576,$C82,0)*$D82,"-"))</f>
        <v>6.0831052658756795</v>
      </c>
      <c r="AI82" s="15">
        <f>IF($B82="","",IFERROR(VLOOKUP(AI$4&amp;$C$1&amp;AE$1,ROCUP!$1:$1048576,$C82,0)*$D82,"-"))</f>
        <v>6.0313678933657275</v>
      </c>
      <c r="AJ82" s="15">
        <f>IF($B82="","",IFERROR(VLOOKUP(AJ$4&amp;$C$1&amp;AE$1,ROCUP!$1:$1048576,$C82,0)*$D82,"-"))</f>
        <v>5.9075828565846411</v>
      </c>
      <c r="AK82" s="15">
        <f>IF($B82="","",IFERROR(VLOOKUP(AK$4&amp;$C$1&amp;AE$1,ROCUP!$1:$1048576,$C82,0)*$D82,"-"))</f>
        <v>6.0450934369678695</v>
      </c>
      <c r="AL82" s="15">
        <f>IF($B82="","",IFERROR(VLOOKUP(AL$4&amp;$C$1&amp;AE$1,ROCUP!$1:$1048576,$C82,0)*$D82,"-"))</f>
        <v>5.5544283826242902</v>
      </c>
      <c r="AM82" s="15">
        <f>IF($B82="","",IFERROR(VLOOKUP(AM$4&amp;$C$1&amp;AE$1,ROCUP!$1:$1048576,$C82,0)*$D82,"-"))</f>
        <v>4.9630841290166723</v>
      </c>
      <c r="AN82" s="15">
        <f>IF($B82="","",IFERROR(VLOOKUP(AN$4&amp;$C$1&amp;AE$1,ROCUP!$1:$1048576,$C82,0)*$D82,"-"))</f>
        <v>6.0364568924438577</v>
      </c>
      <c r="AO82" s="15">
        <f>IF($B82="","",IFERROR(VLOOKUP(AO$4&amp;$C$1&amp;AE$1,ROCUP!$1:$1048576,$C82,0)*$D82,"-"))</f>
        <v>5.8457318647203511</v>
      </c>
      <c r="AP82" s="15">
        <f>IF($B82="","",IFERROR(VLOOKUP(AP$4&amp;$C$1&amp;AE$1,ROCUP!$1:$1048576,$C82,0)*$D82,"-"))</f>
        <v>6.1396760712726364</v>
      </c>
      <c r="AR82" s="14"/>
      <c r="AS82" s="14" t="s">
        <v>137</v>
      </c>
      <c r="AT82" s="15">
        <f>IF($B82="","",IFERROR(VLOOKUP(AT$4&amp;$C$1&amp;AR$1,ROCUP!$1:$1048576,$C82,0)*$D82,"-"))</f>
        <v>4.9168673614219669</v>
      </c>
      <c r="AU82" s="15">
        <f>IF($B82="","",IFERROR(VLOOKUP(AU$4&amp;$C$1&amp;AR$1,ROCUP!$1:$1048576,$C82,0)*$D82,"-"))</f>
        <v>4.4726671334066781</v>
      </c>
      <c r="AV82" s="15">
        <f>IF($B82="","",IFERROR(VLOOKUP(AV$4&amp;$C$1&amp;AR$1,ROCUP!$1:$1048576,$C82,0)*$D82,"-"))</f>
        <v>4.7362110659169554</v>
      </c>
      <c r="AW82" s="15">
        <f>IF($B82="","",IFERROR(VLOOKUP(AW$4&amp;$C$1&amp;AR$1,ROCUP!$1:$1048576,$C82,0)*$D82,"-"))</f>
        <v>5.3241925766143083</v>
      </c>
      <c r="AX82" s="15">
        <f>IF($B82="","",IFERROR(VLOOKUP(AX$4&amp;$C$1&amp;AR$1,ROCUP!$1:$1048576,$C82,0)*$D82,"-"))</f>
        <v>5.054228917833826</v>
      </c>
      <c r="AY82" s="15">
        <f>IF($B82="","",IFERROR(VLOOKUP(AY$4&amp;$C$1&amp;AR$1,ROCUP!$1:$1048576,$C82,0)*$D82,"-"))</f>
        <v>4.8388701386920268</v>
      </c>
      <c r="AZ82" s="15">
        <f>IF($B82="","",IFERROR(VLOOKUP(AZ$4&amp;$C$1&amp;AR$1,ROCUP!$1:$1048576,$C82,0)*$D82,"-"))</f>
        <v>5.5115796804511863</v>
      </c>
      <c r="BA82" s="15">
        <f>IF($B82="","",IFERROR(VLOOKUP(BA$4&amp;$C$1&amp;AR$1,ROCUP!$1:$1048576,$C82,0)*$D82,"-"))</f>
        <v>5.1506551474698323</v>
      </c>
      <c r="BB82" s="15">
        <f>IF($B82="","",IFERROR(VLOOKUP(BB$4&amp;$C$1&amp;AR$1,ROCUP!$1:$1048576,$C82,0)*$D82,"-"))</f>
        <v>4.7974881588344962</v>
      </c>
      <c r="BC82" s="15">
        <f>IF($B82="","",IFERROR(VLOOKUP(BC$4&amp;$C$1&amp;AR$1,ROCUP!$1:$1048576,$C82,0)*$D82,"-"))</f>
        <v>6.2211970618561327</v>
      </c>
      <c r="BE82" s="14"/>
      <c r="BF82" s="14" t="s">
        <v>137</v>
      </c>
      <c r="BG82" s="15">
        <f>IF($B82="","",IFERROR(VLOOKUP(BG$4&amp;$C$1&amp;BE$1,ROCUP!$1:$1048576,$C82,0)*$D82,"-"))</f>
        <v>5.9964679916197579</v>
      </c>
      <c r="BH82" s="15">
        <f>IF($B82="","",IFERROR(VLOOKUP(BH$4&amp;$C$1&amp;BE$1,ROCUP!$1:$1048576,$C82,0)*$D82,"-"))</f>
        <v>5.2803812397015797</v>
      </c>
      <c r="BI82" s="15">
        <f>IF($B82="","",IFERROR(VLOOKUP(BI$4&amp;$C$1&amp;BE$1,ROCUP!$1:$1048576,$C82,0)*$D82,"-"))</f>
        <v>4.4079665087448099</v>
      </c>
      <c r="BJ82" s="15">
        <f>IF($B82="","",IFERROR(VLOOKUP(BJ$4&amp;$C$1&amp;BE$1,ROCUP!$1:$1048576,$C82,0)*$D82,"-"))</f>
        <v>4.7016742266538341</v>
      </c>
      <c r="BK82" s="15">
        <f>IF($B82="","",IFERROR(VLOOKUP(BK$4&amp;$C$1&amp;BE$1,ROCUP!$1:$1048576,$C82,0)*$D82,"-"))</f>
        <v>4.243392241663595</v>
      </c>
      <c r="BL82" s="15">
        <f>IF($B82="","",IFERROR(VLOOKUP(BL$4&amp;$C$1&amp;BE$1,ROCUP!$1:$1048576,$C82,0)*$D82,"-"))</f>
        <v>4.8014373618802244</v>
      </c>
      <c r="BM82" s="15">
        <f>IF($B82="","",IFERROR(VLOOKUP(BM$4&amp;$C$1&amp;BE$1,ROCUP!$1:$1048576,$C82,0)*$D82,"-"))</f>
        <v>5.3990188192522615</v>
      </c>
      <c r="BN82" s="15">
        <f>IF($B82="","",IFERROR(VLOOKUP(BN$4&amp;$C$1&amp;BE$1,ROCUP!$1:$1048576,$C82,0)*$D82,"-"))</f>
        <v>5.3880981513166812</v>
      </c>
      <c r="BO82" s="15">
        <f>IF($B82="","",IFERROR(VLOOKUP(BO$4&amp;$C$1&amp;BE$1,ROCUP!$1:$1048576,$C82,0)*$D82,"-"))</f>
        <v>6.0676374287400856</v>
      </c>
      <c r="BP82" s="15">
        <f>IF($B82="","",IFERROR(VLOOKUP(BP$4&amp;$C$1&amp;BE$1,ROCUP!$1:$1048576,$C82,0)*$D82,"-"))</f>
        <v>6.6383545198028502</v>
      </c>
      <c r="BR82" s="14"/>
      <c r="BS82" s="14" t="s">
        <v>137</v>
      </c>
      <c r="BT82" s="15">
        <f>IF($B82="","",IFERROR(VLOOKUP(BT$4&amp;$C$1&amp;BR$1,ROCUP!$1:$1048576,$C82,0)*$D82,"-"))</f>
        <v>4.1791747526759533</v>
      </c>
      <c r="BU82" s="15">
        <f>IF($B82="","",IFERROR(VLOOKUP(BU$4&amp;$C$1&amp;BR$1,ROCUP!$1:$1048576,$C82,0)*$D82,"-"))</f>
        <v>3.6876731092824313</v>
      </c>
      <c r="BV82" s="15">
        <f>IF($B82="","",IFERROR(VLOOKUP(BV$4&amp;$C$1&amp;BR$1,ROCUP!$1:$1048576,$C82,0)*$D82,"-"))</f>
        <v>3.6019500533957429</v>
      </c>
      <c r="BW82" s="15">
        <f>IF($B82="","",IFERROR(VLOOKUP(BW$4&amp;$C$1&amp;BR$1,ROCUP!$1:$1048576,$C82,0)*$D82,"-"))</f>
        <v>3.6051075601799218</v>
      </c>
      <c r="BX82" s="15">
        <f>IF($B82="","",IFERROR(VLOOKUP(BX$4&amp;$C$1&amp;BR$1,ROCUP!$1:$1048576,$C82,0)*$D82,"-"))</f>
        <v>3.6720314114669401</v>
      </c>
      <c r="BY82" s="15">
        <f>IF($B82="","",IFERROR(VLOOKUP(BY$4&amp;$C$1&amp;BR$1,ROCUP!$1:$1048576,$C82,0)*$D82,"-"))</f>
        <v>3.8270575206189177</v>
      </c>
      <c r="BZ82" s="15">
        <f>IF($B82="","",IFERROR(VLOOKUP(BZ$4&amp;$C$1&amp;BR$1,ROCUP!$1:$1048576,$C82,0)*$D82,"-"))</f>
        <v>3.7216988958385469</v>
      </c>
      <c r="CA82" s="15">
        <f>IF($B82="","",IFERROR(VLOOKUP(CA$4&amp;$C$1&amp;BR$1,ROCUP!$1:$1048576,$C82,0)*$D82,"-"))</f>
        <v>3.8826500217423385</v>
      </c>
      <c r="CB82" s="15">
        <f>IF($B82="","",IFERROR(VLOOKUP(CB$4&amp;$C$1&amp;BR$1,ROCUP!$1:$1048576,$C82,0)*$D82,"-"))</f>
        <v>3.9101129598528614</v>
      </c>
      <c r="CC82" s="15">
        <f>IF($B82="","",IFERROR(VLOOKUP(CC$4&amp;$C$1&amp;BR$1,ROCUP!$1:$1048576,$C82,0)*$D82,"-"))</f>
        <v>4.920568158636013</v>
      </c>
    </row>
    <row r="83" spans="1:81" ht="28.5" customHeight="1" x14ac:dyDescent="0.25">
      <c r="A83" s="64">
        <v>78</v>
      </c>
      <c r="B83" s="37" t="s">
        <v>127</v>
      </c>
      <c r="C83" s="41">
        <f>HLOOKUP($B83,ROCUP!$1:$2,2,0)</f>
        <v>35</v>
      </c>
      <c r="D83" s="41">
        <v>100</v>
      </c>
      <c r="E83" s="14"/>
      <c r="F83" s="14" t="s">
        <v>138</v>
      </c>
      <c r="G83" s="15">
        <f>IF($B83="","",IFERROR(VLOOKUP(G$4&amp;$C$1&amp;E$1,ROCUP!$1:$1048576,$C83,0)*$D83,"-"))</f>
        <v>6.8805568010998543</v>
      </c>
      <c r="H83" s="15">
        <f>IF($B83="","",IFERROR(VLOOKUP(H$4&amp;$C$1&amp;E$1,ROCUP!$1:$1048576,$C83,0)*$D83,"-"))</f>
        <v>6.8288597231105603</v>
      </c>
      <c r="I83" s="15">
        <f>IF($B83="","",IFERROR(VLOOKUP(I$4&amp;$C$1&amp;E$1,ROCUP!$1:$1048576,$C83,0)*$D83,"-"))</f>
        <v>6.710278704182425</v>
      </c>
      <c r="J83" s="15">
        <f>IF($B83="","",IFERROR(VLOOKUP(J$4&amp;$C$1&amp;E$1,ROCUP!$1:$1048576,$C83,0)*$D83,"-"))</f>
        <v>6.559818826511882</v>
      </c>
      <c r="K83" s="15">
        <f>IF($B83="","",IFERROR(VLOOKUP(K$4&amp;$C$1&amp;E$1,ROCUP!$1:$1048576,$C83,0)*$D83,"-"))</f>
        <v>7.1760408472902286</v>
      </c>
      <c r="L83" s="15">
        <f>IF($B83="","",IFERROR(VLOOKUP(L$4&amp;$C$1&amp;E$1,ROCUP!$1:$1048576,$C83,0)*$D83,"-"))</f>
        <v>6.8851226122509805</v>
      </c>
      <c r="M83" s="15">
        <f>IF($B83="","",IFERROR(VLOOKUP(M$4&amp;$C$1&amp;E$1,ROCUP!$1:$1048576,$C83,0)*$D83,"-"))</f>
        <v>6.9490425590850275</v>
      </c>
      <c r="N83" s="15">
        <f>IF($B83="","",IFERROR(VLOOKUP(N$4&amp;$C$1&amp;E$1,ROCUP!$1:$1048576,$C83,0)*$D83,"-"))</f>
        <v>6.9827784587495483</v>
      </c>
      <c r="O83" s="15">
        <f>IF($B83="","",IFERROR(VLOOKUP(O$4&amp;$C$1&amp;E$1,ROCUP!$1:$1048576,$C83,0)*$D83,"-"))</f>
        <v>7.440036284108265</v>
      </c>
      <c r="P83" s="15">
        <f>IF($B83="","",IFERROR(VLOOKUP(P$4&amp;$C$1&amp;E$1,ROCUP!$1:$1048576,$C83,0)*$D83,"-"))</f>
        <v>7.9825430296559103</v>
      </c>
      <c r="Q83" s="58" t="s">
        <v>18</v>
      </c>
      <c r="R83" s="14"/>
      <c r="S83" s="14" t="s">
        <v>138</v>
      </c>
      <c r="T83" s="15">
        <f>IF($B83="","",IFERROR(VLOOKUP(T$4&amp;$C$1&amp;R$1,ROCUP!$1:$1048576,$C83,0)*$D83,"-"))</f>
        <v>7.4764625806344407</v>
      </c>
      <c r="U83" s="15">
        <f>IF($B83="","",IFERROR(VLOOKUP(U$4&amp;$C$1&amp;R$1,ROCUP!$1:$1048576,$C83,0)*$D83,"-"))</f>
        <v>7.7607650092625615</v>
      </c>
      <c r="V83" s="15">
        <f>IF($B83="","",IFERROR(VLOOKUP(V$4&amp;$C$1&amp;R$1,ROCUP!$1:$1048576,$C83,0)*$D83,"-"))</f>
        <v>7.6178518453773547</v>
      </c>
      <c r="W83" s="15">
        <f>IF($B83="","",IFERROR(VLOOKUP(W$4&amp;$C$1&amp;R$1,ROCUP!$1:$1048576,$C83,0)*$D83,"-"))</f>
        <v>7.2633888341337922</v>
      </c>
      <c r="X83" s="15">
        <f>IF($B83="","",IFERROR(VLOOKUP(X$4&amp;$C$1&amp;R$1,ROCUP!$1:$1048576,$C83,0)*$D83,"-"))</f>
        <v>7.828036978277539</v>
      </c>
      <c r="Y83" s="15">
        <f>IF($B83="","",IFERROR(VLOOKUP(Y$4&amp;$C$1&amp;R$1,ROCUP!$1:$1048576,$C83,0)*$D83,"-"))</f>
        <v>7.5830235655422271</v>
      </c>
      <c r="Z83" s="15">
        <f>IF($B83="","",IFERROR(VLOOKUP(Z$4&amp;$C$1&amp;R$1,ROCUP!$1:$1048576,$C83,0)*$D83,"-"))</f>
        <v>7.8920931910573326</v>
      </c>
      <c r="AA83" s="15">
        <f>IF($B83="","",IFERROR(VLOOKUP(AA$4&amp;$C$1&amp;R$1,ROCUP!$1:$1048576,$C83,0)*$D83,"-"))</f>
        <v>7.467701146862912</v>
      </c>
      <c r="AB83" s="15">
        <f>IF($B83="","",IFERROR(VLOOKUP(AB$4&amp;$C$1&amp;R$1,ROCUP!$1:$1048576,$C83,0)*$D83,"-"))</f>
        <v>8.3621978308723914</v>
      </c>
      <c r="AC83" s="15">
        <f>IF($B83="","",IFERROR(VLOOKUP(AC$4&amp;$C$1&amp;R$1,ROCUP!$1:$1048576,$C83,0)*$D83,"-"))</f>
        <v>8.7877399677009524</v>
      </c>
      <c r="AE83" s="14"/>
      <c r="AF83" s="14" t="s">
        <v>138</v>
      </c>
      <c r="AG83" s="15">
        <f>IF($B83="","",IFERROR(VLOOKUP(AG$4&amp;$C$1&amp;AE$1,ROCUP!$1:$1048576,$C83,0)*$D83,"-"))</f>
        <v>7.9511376410529921</v>
      </c>
      <c r="AH83" s="15">
        <f>IF($B83="","",IFERROR(VLOOKUP(AH$4&amp;$C$1&amp;AE$1,ROCUP!$1:$1048576,$C83,0)*$D83,"-"))</f>
        <v>8.266117980719196</v>
      </c>
      <c r="AI83" s="15">
        <f>IF($B83="","",IFERROR(VLOOKUP(AI$4&amp;$C$1&amp;AE$1,ROCUP!$1:$1048576,$C83,0)*$D83,"-"))</f>
        <v>7.5587827537720944</v>
      </c>
      <c r="AJ83" s="15">
        <f>IF($B83="","",IFERROR(VLOOKUP(AJ$4&amp;$C$1&amp;AE$1,ROCUP!$1:$1048576,$C83,0)*$D83,"-"))</f>
        <v>7.7660030011480172</v>
      </c>
      <c r="AK83" s="15">
        <f>IF($B83="","",IFERROR(VLOOKUP(AK$4&amp;$C$1&amp;AE$1,ROCUP!$1:$1048576,$C83,0)*$D83,"-"))</f>
        <v>7.9847311717517817</v>
      </c>
      <c r="AL83" s="15">
        <f>IF($B83="","",IFERROR(VLOOKUP(AL$4&amp;$C$1&amp;AE$1,ROCUP!$1:$1048576,$C83,0)*$D83,"-"))</f>
        <v>7.6785424187885702</v>
      </c>
      <c r="AM83" s="15">
        <f>IF($B83="","",IFERROR(VLOOKUP(AM$4&amp;$C$1&amp;AE$1,ROCUP!$1:$1048576,$C83,0)*$D83,"-"))</f>
        <v>8.2865667971948298</v>
      </c>
      <c r="AN83" s="15">
        <f>IF($B83="","",IFERROR(VLOOKUP(AN$4&amp;$C$1&amp;AE$1,ROCUP!$1:$1048576,$C83,0)*$D83,"-"))</f>
        <v>7.1900801235356182</v>
      </c>
      <c r="AO83" s="15">
        <f>IF($B83="","",IFERROR(VLOOKUP(AO$4&amp;$C$1&amp;AE$1,ROCUP!$1:$1048576,$C83,0)*$D83,"-"))</f>
        <v>8.6945475181962539</v>
      </c>
      <c r="AP83" s="15">
        <f>IF($B83="","",IFERROR(VLOOKUP(AP$4&amp;$C$1&amp;AE$1,ROCUP!$1:$1048576,$C83,0)*$D83,"-"))</f>
        <v>8.8029463895877083</v>
      </c>
      <c r="AR83" s="14"/>
      <c r="AS83" s="14" t="s">
        <v>138</v>
      </c>
      <c r="AT83" s="15">
        <f>IF($B83="","",IFERROR(VLOOKUP(AT$4&amp;$C$1&amp;AR$1,ROCUP!$1:$1048576,$C83,0)*$D83,"-"))</f>
        <v>5.2443913368921971</v>
      </c>
      <c r="AU83" s="15">
        <f>IF($B83="","",IFERROR(VLOOKUP(AU$4&amp;$C$1&amp;AR$1,ROCUP!$1:$1048576,$C83,0)*$D83,"-"))</f>
        <v>4.2772792867450597</v>
      </c>
      <c r="AV83" s="15">
        <f>IF($B83="","",IFERROR(VLOOKUP(AV$4&amp;$C$1&amp;AR$1,ROCUP!$1:$1048576,$C83,0)*$D83,"-"))</f>
        <v>4.2853641052802987</v>
      </c>
      <c r="AW83" s="15">
        <f>IF($B83="","",IFERROR(VLOOKUP(AW$4&amp;$C$1&amp;AR$1,ROCUP!$1:$1048576,$C83,0)*$D83,"-"))</f>
        <v>4.6915961035812526</v>
      </c>
      <c r="AX83" s="15">
        <f>IF($B83="","",IFERROR(VLOOKUP(AX$4&amp;$C$1&amp;AR$1,ROCUP!$1:$1048576,$C83,0)*$D83,"-"))</f>
        <v>5.3805232346296794</v>
      </c>
      <c r="AY83" s="15">
        <f>IF($B83="","",IFERROR(VLOOKUP(AY$4&amp;$C$1&amp;AR$1,ROCUP!$1:$1048576,$C83,0)*$D83,"-"))</f>
        <v>5.0178914319029104</v>
      </c>
      <c r="AZ83" s="15">
        <f>IF($B83="","",IFERROR(VLOOKUP(AZ$4&amp;$C$1&amp;AR$1,ROCUP!$1:$1048576,$C83,0)*$D83,"-"))</f>
        <v>4.4784402486001476</v>
      </c>
      <c r="BA83" s="15">
        <f>IF($B83="","",IFERROR(VLOOKUP(BA$4&amp;$C$1&amp;AR$1,ROCUP!$1:$1048576,$C83,0)*$D83,"-"))</f>
        <v>5.6640560779929636</v>
      </c>
      <c r="BB83" s="15">
        <f>IF($B83="","",IFERROR(VLOOKUP(BB$4&amp;$C$1&amp;AR$1,ROCUP!$1:$1048576,$C83,0)*$D83,"-"))</f>
        <v>4.9033717052858679</v>
      </c>
      <c r="BC83" s="15">
        <f>IF($B83="","",IFERROR(VLOOKUP(BC$4&amp;$C$1&amp;AR$1,ROCUP!$1:$1048576,$C83,0)*$D83,"-"))</f>
        <v>5.6329558671278122</v>
      </c>
      <c r="BE83" s="14"/>
      <c r="BF83" s="14" t="s">
        <v>138</v>
      </c>
      <c r="BG83" s="15">
        <f>IF($B83="","",IFERROR(VLOOKUP(BG$4&amp;$C$1&amp;BE$1,ROCUP!$1:$1048576,$C83,0)*$D83,"-"))</f>
        <v>6.8744272711389485</v>
      </c>
      <c r="BH83" s="15">
        <f>IF($B83="","",IFERROR(VLOOKUP(BH$4&amp;$C$1&amp;BE$1,ROCUP!$1:$1048576,$C83,0)*$D83,"-"))</f>
        <v>7.1495895043787794</v>
      </c>
      <c r="BI83" s="15">
        <f>IF($B83="","",IFERROR(VLOOKUP(BI$4&amp;$C$1&amp;BE$1,ROCUP!$1:$1048576,$C83,0)*$D83,"-"))</f>
        <v>7.6900170000501129</v>
      </c>
      <c r="BJ83" s="15">
        <f>IF($B83="","",IFERROR(VLOOKUP(BJ$4&amp;$C$1&amp;BE$1,ROCUP!$1:$1048576,$C83,0)*$D83,"-"))</f>
        <v>6.6070883091859729</v>
      </c>
      <c r="BK83" s="15">
        <f>IF($B83="","",IFERROR(VLOOKUP(BK$4&amp;$C$1&amp;BE$1,ROCUP!$1:$1048576,$C83,0)*$D83,"-"))</f>
        <v>7.6324238263494895</v>
      </c>
      <c r="BL83" s="15">
        <f>IF($B83="","",IFERROR(VLOOKUP(BL$4&amp;$C$1&amp;BE$1,ROCUP!$1:$1048576,$C83,0)*$D83,"-"))</f>
        <v>7.459658947229542</v>
      </c>
      <c r="BM83" s="15">
        <f>IF($B83="","",IFERROR(VLOOKUP(BM$4&amp;$C$1&amp;BE$1,ROCUP!$1:$1048576,$C83,0)*$D83,"-"))</f>
        <v>7.4031930009815357</v>
      </c>
      <c r="BN83" s="15">
        <f>IF($B83="","",IFERROR(VLOOKUP(BN$4&amp;$C$1&amp;BE$1,ROCUP!$1:$1048576,$C83,0)*$D83,"-"))</f>
        <v>7.7920295782776945</v>
      </c>
      <c r="BO83" s="15">
        <f>IF($B83="","",IFERROR(VLOOKUP(BO$4&amp;$C$1&amp;BE$1,ROCUP!$1:$1048576,$C83,0)*$D83,"-"))</f>
        <v>7.9619511378096783</v>
      </c>
      <c r="BP83" s="15">
        <f>IF($B83="","",IFERROR(VLOOKUP(BP$4&amp;$C$1&amp;BE$1,ROCUP!$1:$1048576,$C83,0)*$D83,"-"))</f>
        <v>8.7686257855599887</v>
      </c>
      <c r="BR83" s="14"/>
      <c r="BS83" s="14" t="s">
        <v>138</v>
      </c>
      <c r="BT83" s="15">
        <f>IF($B83="","",IFERROR(VLOOKUP(BT$4&amp;$C$1&amp;BR$1,ROCUP!$1:$1048576,$C83,0)*$D83,"-"))</f>
        <v>4.7661017477703549</v>
      </c>
      <c r="BU83" s="15">
        <f>IF($B83="","",IFERROR(VLOOKUP(BU$4&amp;$C$1&amp;BR$1,ROCUP!$1:$1048576,$C83,0)*$D83,"-"))</f>
        <v>4.7333099634462705</v>
      </c>
      <c r="BV83" s="15">
        <f>IF($B83="","",IFERROR(VLOOKUP(BV$4&amp;$C$1&amp;BR$1,ROCUP!$1:$1048576,$C83,0)*$D83,"-"))</f>
        <v>4.6942791045706977</v>
      </c>
      <c r="BW83" s="15">
        <f>IF($B83="","",IFERROR(VLOOKUP(BW$4&amp;$C$1&amp;BR$1,ROCUP!$1:$1048576,$C83,0)*$D83,"-"))</f>
        <v>4.7081985037705207</v>
      </c>
      <c r="BX83" s="15">
        <f>IF($B83="","",IFERROR(VLOOKUP(BX$4&amp;$C$1&amp;BR$1,ROCUP!$1:$1048576,$C83,0)*$D83,"-"))</f>
        <v>4.6515048024247845</v>
      </c>
      <c r="BY83" s="15">
        <f>IF($B83="","",IFERROR(VLOOKUP(BY$4&amp;$C$1&amp;BR$1,ROCUP!$1:$1048576,$C83,0)*$D83,"-"))</f>
        <v>4.6491366616008936</v>
      </c>
      <c r="BZ83" s="15">
        <f>IF($B83="","",IFERROR(VLOOKUP(BZ$4&amp;$C$1&amp;BR$1,ROCUP!$1:$1048576,$C83,0)*$D83,"-"))</f>
        <v>4.8980500057145093</v>
      </c>
      <c r="CA83" s="15">
        <f>IF($B83="","",IFERROR(VLOOKUP(CA$4&amp;$C$1&amp;BR$1,ROCUP!$1:$1048576,$C83,0)*$D83,"-"))</f>
        <v>5.0659984305551102</v>
      </c>
      <c r="CB83" s="15">
        <f>IF($B83="","",IFERROR(VLOOKUP(CB$4&amp;$C$1&amp;BR$1,ROCUP!$1:$1048576,$C83,0)*$D83,"-"))</f>
        <v>4.8667323999105578</v>
      </c>
      <c r="CC83" s="15">
        <f>IF($B83="","",IFERROR(VLOOKUP(CC$4&amp;$C$1&amp;BR$1,ROCUP!$1:$1048576,$C83,0)*$D83,"-"))</f>
        <v>5.5913201218707256</v>
      </c>
    </row>
    <row r="84" spans="1:81" ht="28.5" customHeight="1" x14ac:dyDescent="0.25">
      <c r="A84" s="64">
        <v>79</v>
      </c>
      <c r="B84" s="37" t="s">
        <v>128</v>
      </c>
      <c r="C84" s="41">
        <f>HLOOKUP($B84,ROCUP!$1:$2,2,0)</f>
        <v>36</v>
      </c>
      <c r="D84" s="41">
        <v>100</v>
      </c>
      <c r="E84" s="14"/>
      <c r="F84" s="14" t="s">
        <v>139</v>
      </c>
      <c r="G84" s="15">
        <f>IF($B84="","",IFERROR(VLOOKUP(G$4&amp;$C$1&amp;E$1,ROCUP!$1:$1048576,$C84,0)*$D84,"-"))</f>
        <v>6.3894117980150735</v>
      </c>
      <c r="H84" s="15">
        <f>IF($B84="","",IFERROR(VLOOKUP(H$4&amp;$C$1&amp;E$1,ROCUP!$1:$1048576,$C84,0)*$D84,"-"))</f>
        <v>6.7292880786686062</v>
      </c>
      <c r="I84" s="15">
        <f>IF($B84="","",IFERROR(VLOOKUP(I$4&amp;$C$1&amp;E$1,ROCUP!$1:$1048576,$C84,0)*$D84,"-"))</f>
        <v>6.4902141999051812</v>
      </c>
      <c r="J84" s="15">
        <f>IF($B84="","",IFERROR(VLOOKUP(J$4&amp;$C$1&amp;E$1,ROCUP!$1:$1048576,$C84,0)*$D84,"-"))</f>
        <v>6.5591994041458985</v>
      </c>
      <c r="K84" s="15">
        <f>IF($B84="","",IFERROR(VLOOKUP(K$4&amp;$C$1&amp;E$1,ROCUP!$1:$1048576,$C84,0)*$D84,"-"))</f>
        <v>6.29714510500534</v>
      </c>
      <c r="L84" s="15">
        <f>IF($B84="","",IFERROR(VLOOKUP(L$4&amp;$C$1&amp;E$1,ROCUP!$1:$1048576,$C84,0)*$D84,"-"))</f>
        <v>6.3226889709511873</v>
      </c>
      <c r="M84" s="15">
        <f>IF($B84="","",IFERROR(VLOOKUP(M$4&amp;$C$1&amp;E$1,ROCUP!$1:$1048576,$C84,0)*$D84,"-"))</f>
        <v>6.1862792211408157</v>
      </c>
      <c r="N84" s="15">
        <f>IF($B84="","",IFERROR(VLOOKUP(N$4&amp;$C$1&amp;E$1,ROCUP!$1:$1048576,$C84,0)*$D84,"-"))</f>
        <v>5.6376727396088269</v>
      </c>
      <c r="O84" s="15">
        <f>IF($B84="","",IFERROR(VLOOKUP(O$4&amp;$C$1&amp;E$1,ROCUP!$1:$1048576,$C84,0)*$D84,"-"))</f>
        <v>6.0322058158141134</v>
      </c>
      <c r="P84" s="15">
        <f>IF($B84="","",IFERROR(VLOOKUP(P$4&amp;$C$1&amp;E$1,ROCUP!$1:$1048576,$C84,0)*$D84,"-"))</f>
        <v>6.6256635196993914</v>
      </c>
      <c r="Q84" s="58" t="s">
        <v>18</v>
      </c>
      <c r="R84" s="14"/>
      <c r="S84" s="14" t="s">
        <v>139</v>
      </c>
      <c r="T84" s="15">
        <f>IF($B84="","",IFERROR(VLOOKUP(T$4&amp;$C$1&amp;R$1,ROCUP!$1:$1048576,$C84,0)*$D84,"-"))</f>
        <v>6.4482850458622067</v>
      </c>
      <c r="U84" s="15">
        <f>IF($B84="","",IFERROR(VLOOKUP(U$4&amp;$C$1&amp;R$1,ROCUP!$1:$1048576,$C84,0)*$D84,"-"))</f>
        <v>6.7265109280825204</v>
      </c>
      <c r="V84" s="15">
        <f>IF($B84="","",IFERROR(VLOOKUP(V$4&amp;$C$1&amp;R$1,ROCUP!$1:$1048576,$C84,0)*$D84,"-"))</f>
        <v>6.7774557478794346</v>
      </c>
      <c r="W84" s="15">
        <f>IF($B84="","",IFERROR(VLOOKUP(W$4&amp;$C$1&amp;R$1,ROCUP!$1:$1048576,$C84,0)*$D84,"-"))</f>
        <v>6.6371356570614974</v>
      </c>
      <c r="X84" s="15">
        <f>IF($B84="","",IFERROR(VLOOKUP(X$4&amp;$C$1&amp;R$1,ROCUP!$1:$1048576,$C84,0)*$D84,"-"))</f>
        <v>6.2452434550967801</v>
      </c>
      <c r="Y84" s="15">
        <f>IF($B84="","",IFERROR(VLOOKUP(Y$4&amp;$C$1&amp;R$1,ROCUP!$1:$1048576,$C84,0)*$D84,"-"))</f>
        <v>5.9491409066610368</v>
      </c>
      <c r="Z84" s="15">
        <f>IF($B84="","",IFERROR(VLOOKUP(Z$4&amp;$C$1&amp;R$1,ROCUP!$1:$1048576,$C84,0)*$D84,"-"))</f>
        <v>6.1149486125558195</v>
      </c>
      <c r="AA84" s="15">
        <f>IF($B84="","",IFERROR(VLOOKUP(AA$4&amp;$C$1&amp;R$1,ROCUP!$1:$1048576,$C84,0)*$D84,"-"))</f>
        <v>5.4207815202158534</v>
      </c>
      <c r="AB84" s="15">
        <f>IF($B84="","",IFERROR(VLOOKUP(AB$4&amp;$C$1&amp;R$1,ROCUP!$1:$1048576,$C84,0)*$D84,"-"))</f>
        <v>5.7489554109767003</v>
      </c>
      <c r="AC84" s="15">
        <f>IF($B84="","",IFERROR(VLOOKUP(AC$4&amp;$C$1&amp;R$1,ROCUP!$1:$1048576,$C84,0)*$D84,"-"))</f>
        <v>6.5205465870154651</v>
      </c>
      <c r="AE84" s="14"/>
      <c r="AF84" s="14" t="s">
        <v>139</v>
      </c>
      <c r="AG84" s="15">
        <f>IF($B84="","",IFERROR(VLOOKUP(AG$4&amp;$C$1&amp;AE$1,ROCUP!$1:$1048576,$C84,0)*$D84,"-"))</f>
        <v>7.378029850602406</v>
      </c>
      <c r="AH84" s="15">
        <f>IF($B84="","",IFERROR(VLOOKUP(AH$4&amp;$C$1&amp;AE$1,ROCUP!$1:$1048576,$C84,0)*$D84,"-"))</f>
        <v>7.5302379713449286</v>
      </c>
      <c r="AI84" s="15">
        <f>IF($B84="","",IFERROR(VLOOKUP(AI$4&amp;$C$1&amp;AE$1,ROCUP!$1:$1048576,$C84,0)*$D84,"-"))</f>
        <v>7.7689275241136002</v>
      </c>
      <c r="AJ84" s="15">
        <f>IF($B84="","",IFERROR(VLOOKUP(AJ$4&amp;$C$1&amp;AE$1,ROCUP!$1:$1048576,$C84,0)*$D84,"-"))</f>
        <v>6.9425235350673784</v>
      </c>
      <c r="AK84" s="15">
        <f>IF($B84="","",IFERROR(VLOOKUP(AK$4&amp;$C$1&amp;AE$1,ROCUP!$1:$1048576,$C84,0)*$D84,"-"))</f>
        <v>6.844482802063478</v>
      </c>
      <c r="AL84" s="15">
        <f>IF($B84="","",IFERROR(VLOOKUP(AL$4&amp;$C$1&amp;AE$1,ROCUP!$1:$1048576,$C84,0)*$D84,"-"))</f>
        <v>6.7715268550527341</v>
      </c>
      <c r="AM84" s="15">
        <f>IF($B84="","",IFERROR(VLOOKUP(AM$4&amp;$C$1&amp;AE$1,ROCUP!$1:$1048576,$C84,0)*$D84,"-"))</f>
        <v>6.8045354754390361</v>
      </c>
      <c r="AN84" s="15">
        <f>IF($B84="","",IFERROR(VLOOKUP(AN$4&amp;$C$1&amp;AE$1,ROCUP!$1:$1048576,$C84,0)*$D84,"-"))</f>
        <v>5.90076126300022</v>
      </c>
      <c r="AO84" s="15">
        <f>IF($B84="","",IFERROR(VLOOKUP(AO$4&amp;$C$1&amp;AE$1,ROCUP!$1:$1048576,$C84,0)*$D84,"-"))</f>
        <v>6.2712071959367659</v>
      </c>
      <c r="AP84" s="15">
        <f>IF($B84="","",IFERROR(VLOOKUP(AP$4&amp;$C$1&amp;AE$1,ROCUP!$1:$1048576,$C84,0)*$D84,"-"))</f>
        <v>7.1084864960392542</v>
      </c>
      <c r="AR84" s="14"/>
      <c r="AS84" s="14" t="s">
        <v>139</v>
      </c>
      <c r="AT84" s="15">
        <f>IF($B84="","",IFERROR(VLOOKUP(AT$4&amp;$C$1&amp;AR$1,ROCUP!$1:$1048576,$C84,0)*$D84,"-"))</f>
        <v>6.2277648091765903</v>
      </c>
      <c r="AU84" s="15">
        <f>IF($B84="","",IFERROR(VLOOKUP(AU$4&amp;$C$1&amp;AR$1,ROCUP!$1:$1048576,$C84,0)*$D84,"-"))</f>
        <v>6.7368919877885567</v>
      </c>
      <c r="AV84" s="15">
        <f>IF($B84="","",IFERROR(VLOOKUP(AV$4&amp;$C$1&amp;AR$1,ROCUP!$1:$1048576,$C84,0)*$D84,"-"))</f>
        <v>5.7227430270838484</v>
      </c>
      <c r="AW84" s="15">
        <f>IF($B84="","",IFERROR(VLOOKUP(AW$4&amp;$C$1&amp;AR$1,ROCUP!$1:$1048576,$C84,0)*$D84,"-"))</f>
        <v>6.3522515850807748</v>
      </c>
      <c r="AX84" s="15">
        <f>IF($B84="","",IFERROR(VLOOKUP(AX$4&amp;$C$1&amp;AR$1,ROCUP!$1:$1048576,$C84,0)*$D84,"-"))</f>
        <v>6.4400759018428051</v>
      </c>
      <c r="AY84" s="15">
        <f>IF($B84="","",IFERROR(VLOOKUP(AY$4&amp;$C$1&amp;AR$1,ROCUP!$1:$1048576,$C84,0)*$D84,"-"))</f>
        <v>7.3221153074705416</v>
      </c>
      <c r="AZ84" s="15">
        <f>IF($B84="","",IFERROR(VLOOKUP(AZ$4&amp;$C$1&amp;AR$1,ROCUP!$1:$1048576,$C84,0)*$D84,"-"))</f>
        <v>6.3731510182677793</v>
      </c>
      <c r="BA84" s="15">
        <f>IF($B84="","",IFERROR(VLOOKUP(BA$4&amp;$C$1&amp;AR$1,ROCUP!$1:$1048576,$C84,0)*$D84,"-"))</f>
        <v>6.2274972873442271</v>
      </c>
      <c r="BB84" s="15">
        <f>IF($B84="","",IFERROR(VLOOKUP(BB$4&amp;$C$1&amp;AR$1,ROCUP!$1:$1048576,$C84,0)*$D84,"-"))</f>
        <v>6.8113656836370922</v>
      </c>
      <c r="BC84" s="15">
        <f>IF($B84="","",IFERROR(VLOOKUP(BC$4&amp;$C$1&amp;AR$1,ROCUP!$1:$1048576,$C84,0)*$D84,"-"))</f>
        <v>6.9323976662525784</v>
      </c>
      <c r="BE84" s="14"/>
      <c r="BF84" s="14" t="s">
        <v>139</v>
      </c>
      <c r="BG84" s="15">
        <f>IF($B84="","",IFERROR(VLOOKUP(BG$4&amp;$C$1&amp;BE$1,ROCUP!$1:$1048576,$C84,0)*$D84,"-"))</f>
        <v>5.2690800529139068</v>
      </c>
      <c r="BH84" s="15">
        <f>IF($B84="","",IFERROR(VLOOKUP(BH$4&amp;$C$1&amp;BE$1,ROCUP!$1:$1048576,$C84,0)*$D84,"-"))</f>
        <v>5.7544808635540416</v>
      </c>
      <c r="BI84" s="15">
        <f>IF($B84="","",IFERROR(VLOOKUP(BI$4&amp;$C$1&amp;BE$1,ROCUP!$1:$1048576,$C84,0)*$D84,"-"))</f>
        <v>5.5661672018534292</v>
      </c>
      <c r="BJ84" s="15">
        <f>IF($B84="","",IFERROR(VLOOKUP(BJ$4&amp;$C$1&amp;BE$1,ROCUP!$1:$1048576,$C84,0)*$D84,"-"))</f>
        <v>6.2383680977652833</v>
      </c>
      <c r="BK84" s="15">
        <f>IF($B84="","",IFERROR(VLOOKUP(BK$4&amp;$C$1&amp;BE$1,ROCUP!$1:$1048576,$C84,0)*$D84,"-"))</f>
        <v>5.4971678894330749</v>
      </c>
      <c r="BL84" s="15">
        <f>IF($B84="","",IFERROR(VLOOKUP(BL$4&amp;$C$1&amp;BE$1,ROCUP!$1:$1048576,$C84,0)*$D84,"-"))</f>
        <v>4.8870120684157863</v>
      </c>
      <c r="BM84" s="15">
        <f>IF($B84="","",IFERROR(VLOOKUP(BM$4&amp;$C$1&amp;BE$1,ROCUP!$1:$1048576,$C84,0)*$D84,"-"))</f>
        <v>5.2602928305416867</v>
      </c>
      <c r="BN84" s="15">
        <f>IF($B84="","",IFERROR(VLOOKUP(BN$4&amp;$C$1&amp;BE$1,ROCUP!$1:$1048576,$C84,0)*$D84,"-"))</f>
        <v>4.8600492124734407</v>
      </c>
      <c r="BO84" s="15">
        <f>IF($B84="","",IFERROR(VLOOKUP(BO$4&amp;$C$1&amp;BE$1,ROCUP!$1:$1048576,$C84,0)*$D84,"-"))</f>
        <v>5.1200107847322505</v>
      </c>
      <c r="BP84" s="15">
        <f>IF($B84="","",IFERROR(VLOOKUP(BP$4&amp;$C$1&amp;BE$1,ROCUP!$1:$1048576,$C84,0)*$D84,"-"))</f>
        <v>5.7815173405093736</v>
      </c>
      <c r="BR84" s="14"/>
      <c r="BS84" s="14" t="s">
        <v>139</v>
      </c>
      <c r="BT84" s="15">
        <f>IF($B84="","",IFERROR(VLOOKUP(BT$4&amp;$C$1&amp;BR$1,ROCUP!$1:$1048576,$C84,0)*$D84,"-"))</f>
        <v>5.0363980683192713</v>
      </c>
      <c r="BU84" s="15">
        <f>IF($B84="","",IFERROR(VLOOKUP(BU$4&amp;$C$1&amp;BR$1,ROCUP!$1:$1048576,$C84,0)*$D84,"-"))</f>
        <v>5.0173955262212431</v>
      </c>
      <c r="BV84" s="15">
        <f>IF($B84="","",IFERROR(VLOOKUP(BV$4&amp;$C$1&amp;BR$1,ROCUP!$1:$1048576,$C84,0)*$D84,"-"))</f>
        <v>5.0842685728758008</v>
      </c>
      <c r="BW84" s="15">
        <f>IF($B84="","",IFERROR(VLOOKUP(BW$4&amp;$C$1&amp;BR$1,ROCUP!$1:$1048576,$C84,0)*$D84,"-"))</f>
        <v>5.143529018073469</v>
      </c>
      <c r="BX84" s="15">
        <f>IF($B84="","",IFERROR(VLOOKUP(BX$4&amp;$C$1&amp;BR$1,ROCUP!$1:$1048576,$C84,0)*$D84,"-"))</f>
        <v>5.0686477535913967</v>
      </c>
      <c r="BY84" s="15">
        <f>IF($B84="","",IFERROR(VLOOKUP(BY$4&amp;$C$1&amp;BR$1,ROCUP!$1:$1048576,$C84,0)*$D84,"-"))</f>
        <v>5.1418519201311099</v>
      </c>
      <c r="BZ84" s="15">
        <f>IF($B84="","",IFERROR(VLOOKUP(BZ$4&amp;$C$1&amp;BR$1,ROCUP!$1:$1048576,$C84,0)*$D84,"-"))</f>
        <v>5.1017548308919594</v>
      </c>
      <c r="CA84" s="15">
        <f>IF($B84="","",IFERROR(VLOOKUP(CA$4&amp;$C$1&amp;BR$1,ROCUP!$1:$1048576,$C84,0)*$D84,"-"))</f>
        <v>5.0085135743048861</v>
      </c>
      <c r="CB84" s="15">
        <f>IF($B84="","",IFERROR(VLOOKUP(CB$4&amp;$C$1&amp;BR$1,ROCUP!$1:$1048576,$C84,0)*$D84,"-"))</f>
        <v>5.2304895025896041</v>
      </c>
      <c r="CC84" s="15">
        <f>IF($B84="","",IFERROR(VLOOKUP(CC$4&amp;$C$1&amp;BR$1,ROCUP!$1:$1048576,$C84,0)*$D84,"-"))</f>
        <v>5.5610703613466175</v>
      </c>
    </row>
    <row r="85" spans="1:81" ht="28.5" customHeight="1" x14ac:dyDescent="0.25">
      <c r="A85" s="64">
        <v>80</v>
      </c>
      <c r="B85" s="37" t="s">
        <v>129</v>
      </c>
      <c r="C85" s="41">
        <f>HLOOKUP($B85,ROCUP!$1:$2,2,0)</f>
        <v>37</v>
      </c>
      <c r="D85" s="41">
        <v>100</v>
      </c>
      <c r="E85" s="14"/>
      <c r="F85" s="14" t="s">
        <v>140</v>
      </c>
      <c r="G85" s="15">
        <f>IF($B85="","",IFERROR(VLOOKUP(G$4&amp;$C$1&amp;E$1,ROCUP!$1:$1048576,$C85,0)*$D85,"-"))</f>
        <v>11.121157770188187</v>
      </c>
      <c r="H85" s="15">
        <f>IF($B85="","",IFERROR(VLOOKUP(H$4&amp;$C$1&amp;E$1,ROCUP!$1:$1048576,$C85,0)*$D85,"-"))</f>
        <v>11.31431385390043</v>
      </c>
      <c r="I85" s="15">
        <f>IF($B85="","",IFERROR(VLOOKUP(I$4&amp;$C$1&amp;E$1,ROCUP!$1:$1048576,$C85,0)*$D85,"-"))</f>
        <v>11.371877448186046</v>
      </c>
      <c r="J85" s="15">
        <f>IF($B85="","",IFERROR(VLOOKUP(J$4&amp;$C$1&amp;E$1,ROCUP!$1:$1048576,$C85,0)*$D85,"-"))</f>
        <v>11.97687892710003</v>
      </c>
      <c r="K85" s="15">
        <f>IF($B85="","",IFERROR(VLOOKUP(K$4&amp;$C$1&amp;E$1,ROCUP!$1:$1048576,$C85,0)*$D85,"-"))</f>
        <v>11.088942539574235</v>
      </c>
      <c r="L85" s="15">
        <f>IF($B85="","",IFERROR(VLOOKUP(L$4&amp;$C$1&amp;E$1,ROCUP!$1:$1048576,$C85,0)*$D85,"-"))</f>
        <v>11.966962098704492</v>
      </c>
      <c r="M85" s="15">
        <f>IF($B85="","",IFERROR(VLOOKUP(M$4&amp;$C$1&amp;E$1,ROCUP!$1:$1048576,$C85,0)*$D85,"-"))</f>
        <v>12.072343129554245</v>
      </c>
      <c r="N85" s="15">
        <f>IF($B85="","",IFERROR(VLOOKUP(N$4&amp;$C$1&amp;E$1,ROCUP!$1:$1048576,$C85,0)*$D85,"-"))</f>
        <v>11.990421089184649</v>
      </c>
      <c r="O85" s="15">
        <f>IF($B85="","",IFERROR(VLOOKUP(O$4&amp;$C$1&amp;E$1,ROCUP!$1:$1048576,$C85,0)*$D85,"-"))</f>
        <v>11.74952167797419</v>
      </c>
      <c r="P85" s="15">
        <f>IF($B85="","",IFERROR(VLOOKUP(P$4&amp;$C$1&amp;E$1,ROCUP!$1:$1048576,$C85,0)*$D85,"-"))</f>
        <v>11.747598339302478</v>
      </c>
      <c r="Q85" s="58" t="s">
        <v>18</v>
      </c>
      <c r="R85" s="14"/>
      <c r="S85" s="14" t="s">
        <v>140</v>
      </c>
      <c r="T85" s="15">
        <f>IF($B85="","",IFERROR(VLOOKUP(T$4&amp;$C$1&amp;R$1,ROCUP!$1:$1048576,$C85,0)*$D85,"-"))</f>
        <v>11.24195564370345</v>
      </c>
      <c r="U85" s="15">
        <f>IF($B85="","",IFERROR(VLOOKUP(U$4&amp;$C$1&amp;R$1,ROCUP!$1:$1048576,$C85,0)*$D85,"-"))</f>
        <v>11.801502883135182</v>
      </c>
      <c r="V85" s="15">
        <f>IF($B85="","",IFERROR(VLOOKUP(V$4&amp;$C$1&amp;R$1,ROCUP!$1:$1048576,$C85,0)*$D85,"-"))</f>
        <v>11.977010781266028</v>
      </c>
      <c r="W85" s="15">
        <f>IF($B85="","",IFERROR(VLOOKUP(W$4&amp;$C$1&amp;R$1,ROCUP!$1:$1048576,$C85,0)*$D85,"-"))</f>
        <v>12.288471613232094</v>
      </c>
      <c r="X85" s="15">
        <f>IF($B85="","",IFERROR(VLOOKUP(X$4&amp;$C$1&amp;R$1,ROCUP!$1:$1048576,$C85,0)*$D85,"-"))</f>
        <v>11.198245201607758</v>
      </c>
      <c r="Y85" s="15">
        <f>IF($B85="","",IFERROR(VLOOKUP(Y$4&amp;$C$1&amp;R$1,ROCUP!$1:$1048576,$C85,0)*$D85,"-"))</f>
        <v>12.49700627772067</v>
      </c>
      <c r="Z85" s="15">
        <f>IF($B85="","",IFERROR(VLOOKUP(Z$4&amp;$C$1&amp;R$1,ROCUP!$1:$1048576,$C85,0)*$D85,"-"))</f>
        <v>12.453659722374686</v>
      </c>
      <c r="AA85" s="15">
        <f>IF($B85="","",IFERROR(VLOOKUP(AA$4&amp;$C$1&amp;R$1,ROCUP!$1:$1048576,$C85,0)*$D85,"-"))</f>
        <v>12.20606277235302</v>
      </c>
      <c r="AB85" s="15">
        <f>IF($B85="","",IFERROR(VLOOKUP(AB$4&amp;$C$1&amp;R$1,ROCUP!$1:$1048576,$C85,0)*$D85,"-"))</f>
        <v>11.742596511204244</v>
      </c>
      <c r="AC85" s="15">
        <f>IF($B85="","",IFERROR(VLOOKUP(AC$4&amp;$C$1&amp;R$1,ROCUP!$1:$1048576,$C85,0)*$D85,"-"))</f>
        <v>11.668673144568814</v>
      </c>
      <c r="AE85" s="14"/>
      <c r="AF85" s="14" t="s">
        <v>140</v>
      </c>
      <c r="AG85" s="15">
        <f>IF($B85="","",IFERROR(VLOOKUP(AG$4&amp;$C$1&amp;AE$1,ROCUP!$1:$1048576,$C85,0)*$D85,"-"))</f>
        <v>12.679417478301625</v>
      </c>
      <c r="AH85" s="15">
        <f>IF($B85="","",IFERROR(VLOOKUP(AH$4&amp;$C$1&amp;AE$1,ROCUP!$1:$1048576,$C85,0)*$D85,"-"))</f>
        <v>13.416006959202075</v>
      </c>
      <c r="AI85" s="15">
        <f>IF($B85="","",IFERROR(VLOOKUP(AI$4&amp;$C$1&amp;AE$1,ROCUP!$1:$1048576,$C85,0)*$D85,"-"))</f>
        <v>13.036982403136395</v>
      </c>
      <c r="AJ85" s="15">
        <f>IF($B85="","",IFERROR(VLOOKUP(AJ$4&amp;$C$1&amp;AE$1,ROCUP!$1:$1048576,$C85,0)*$D85,"-"))</f>
        <v>13.767748162109001</v>
      </c>
      <c r="AK85" s="15">
        <f>IF($B85="","",IFERROR(VLOOKUP(AK$4&amp;$C$1&amp;AE$1,ROCUP!$1:$1048576,$C85,0)*$D85,"-"))</f>
        <v>12.274507876961206</v>
      </c>
      <c r="AL85" s="15">
        <f>IF($B85="","",IFERROR(VLOOKUP(AL$4&amp;$C$1&amp;AE$1,ROCUP!$1:$1048576,$C85,0)*$D85,"-"))</f>
        <v>14.383774952593708</v>
      </c>
      <c r="AM85" s="15">
        <f>IF($B85="","",IFERROR(VLOOKUP(AM$4&amp;$C$1&amp;AE$1,ROCUP!$1:$1048576,$C85,0)*$D85,"-"))</f>
        <v>14.125739469979653</v>
      </c>
      <c r="AN85" s="15">
        <f>IF($B85="","",IFERROR(VLOOKUP(AN$4&amp;$C$1&amp;AE$1,ROCUP!$1:$1048576,$C85,0)*$D85,"-"))</f>
        <v>13.090701132655274</v>
      </c>
      <c r="AO85" s="15">
        <f>IF($B85="","",IFERROR(VLOOKUP(AO$4&amp;$C$1&amp;AE$1,ROCUP!$1:$1048576,$C85,0)*$D85,"-"))</f>
        <v>12.798147352253073</v>
      </c>
      <c r="AP85" s="15">
        <f>IF($B85="","",IFERROR(VLOOKUP(AP$4&amp;$C$1&amp;AE$1,ROCUP!$1:$1048576,$C85,0)*$D85,"-"))</f>
        <v>13.336753071917167</v>
      </c>
      <c r="AR85" s="14"/>
      <c r="AS85" s="14" t="s">
        <v>140</v>
      </c>
      <c r="AT85" s="15">
        <f>IF($B85="","",IFERROR(VLOOKUP(AT$4&amp;$C$1&amp;AR$1,ROCUP!$1:$1048576,$C85,0)*$D85,"-"))</f>
        <v>10.789485691173006</v>
      </c>
      <c r="AU85" s="15">
        <f>IF($B85="","",IFERROR(VLOOKUP(AU$4&amp;$C$1&amp;AR$1,ROCUP!$1:$1048576,$C85,0)*$D85,"-"))</f>
        <v>9.9803778689032097</v>
      </c>
      <c r="AV85" s="15">
        <f>IF($B85="","",IFERROR(VLOOKUP(AV$4&amp;$C$1&amp;AR$1,ROCUP!$1:$1048576,$C85,0)*$D85,"-"))</f>
        <v>9.7550417497034445</v>
      </c>
      <c r="AW85" s="15">
        <f>IF($B85="","",IFERROR(VLOOKUP(AW$4&amp;$C$1&amp;AR$1,ROCUP!$1:$1048576,$C85,0)*$D85,"-"))</f>
        <v>11.14949212802582</v>
      </c>
      <c r="AX85" s="15">
        <f>IF($B85="","",IFERROR(VLOOKUP(AX$4&amp;$C$1&amp;AR$1,ROCUP!$1:$1048576,$C85,0)*$D85,"-"))</f>
        <v>10.787936374867881</v>
      </c>
      <c r="AY85" s="15">
        <f>IF($B85="","",IFERROR(VLOOKUP(AY$4&amp;$C$1&amp;AR$1,ROCUP!$1:$1048576,$C85,0)*$D85,"-"))</f>
        <v>10.548831039628585</v>
      </c>
      <c r="AZ85" s="15">
        <f>IF($B85="","",IFERROR(VLOOKUP(AZ$4&amp;$C$1&amp;AR$1,ROCUP!$1:$1048576,$C85,0)*$D85,"-"))</f>
        <v>11.073370621282734</v>
      </c>
      <c r="BA85" s="15">
        <f>IF($B85="","",IFERROR(VLOOKUP(BA$4&amp;$C$1&amp;AR$1,ROCUP!$1:$1048576,$C85,0)*$D85,"-"))</f>
        <v>11.403994591128793</v>
      </c>
      <c r="BB85" s="15">
        <f>IF($B85="","",IFERROR(VLOOKUP(BB$4&amp;$C$1&amp;AR$1,ROCUP!$1:$1048576,$C85,0)*$D85,"-"))</f>
        <v>11.768571296025824</v>
      </c>
      <c r="BC85" s="15">
        <f>IF($B85="","",IFERROR(VLOOKUP(BC$4&amp;$C$1&amp;AR$1,ROCUP!$1:$1048576,$C85,0)*$D85,"-"))</f>
        <v>11.977904262716056</v>
      </c>
      <c r="BE85" s="14"/>
      <c r="BF85" s="14" t="s">
        <v>140</v>
      </c>
      <c r="BG85" s="15">
        <f>IF($B85="","",IFERROR(VLOOKUP(BG$4&amp;$C$1&amp;BE$1,ROCUP!$1:$1048576,$C85,0)*$D85,"-"))</f>
        <v>9.4188078682184955</v>
      </c>
      <c r="BH85" s="15">
        <f>IF($B85="","",IFERROR(VLOOKUP(BH$4&amp;$C$1&amp;BE$1,ROCUP!$1:$1048576,$C85,0)*$D85,"-"))</f>
        <v>9.848916474109231</v>
      </c>
      <c r="BI85" s="15">
        <f>IF($B85="","",IFERROR(VLOOKUP(BI$4&amp;$C$1&amp;BE$1,ROCUP!$1:$1048576,$C85,0)*$D85,"-"))</f>
        <v>10.68203545724738</v>
      </c>
      <c r="BJ85" s="15">
        <f>IF($B85="","",IFERROR(VLOOKUP(BJ$4&amp;$C$1&amp;BE$1,ROCUP!$1:$1048576,$C85,0)*$D85,"-"))</f>
        <v>10.356870716786529</v>
      </c>
      <c r="BK85" s="15">
        <f>IF($B85="","",IFERROR(VLOOKUP(BK$4&amp;$C$1&amp;BE$1,ROCUP!$1:$1048576,$C85,0)*$D85,"-"))</f>
        <v>9.8546655222304871</v>
      </c>
      <c r="BL85" s="15">
        <f>IF($B85="","",IFERROR(VLOOKUP(BL$4&amp;$C$1&amp;BE$1,ROCUP!$1:$1048576,$C85,0)*$D85,"-"))</f>
        <v>10.060204646321754</v>
      </c>
      <c r="BM85" s="15">
        <f>IF($B85="","",IFERROR(VLOOKUP(BM$4&amp;$C$1&amp;BE$1,ROCUP!$1:$1048576,$C85,0)*$D85,"-"))</f>
        <v>10.381328155174675</v>
      </c>
      <c r="BN85" s="15">
        <f>IF($B85="","",IFERROR(VLOOKUP(BN$4&amp;$C$1&amp;BE$1,ROCUP!$1:$1048576,$C85,0)*$D85,"-"))</f>
        <v>11.172591429558041</v>
      </c>
      <c r="BO85" s="15">
        <f>IF($B85="","",IFERROR(VLOOKUP(BO$4&amp;$C$1&amp;BE$1,ROCUP!$1:$1048576,$C85,0)*$D85,"-"))</f>
        <v>10.471403097750933</v>
      </c>
      <c r="BP85" s="15">
        <f>IF($B85="","",IFERROR(VLOOKUP(BP$4&amp;$C$1&amp;BE$1,ROCUP!$1:$1048576,$C85,0)*$D85,"-"))</f>
        <v>9.5719285063845252</v>
      </c>
      <c r="BR85" s="14"/>
      <c r="BS85" s="14" t="s">
        <v>140</v>
      </c>
      <c r="BT85" s="15">
        <f>IF($B85="","",IFERROR(VLOOKUP(BT$4&amp;$C$1&amp;BR$1,ROCUP!$1:$1048576,$C85,0)*$D85,"-"))</f>
        <v>9.0399333557901365</v>
      </c>
      <c r="BU85" s="15">
        <f>IF($B85="","",IFERROR(VLOOKUP(BU$4&amp;$C$1&amp;BR$1,ROCUP!$1:$1048576,$C85,0)*$D85,"-"))</f>
        <v>9.1365842360591856</v>
      </c>
      <c r="BV85" s="15">
        <f>IF($B85="","",IFERROR(VLOOKUP(BV$4&amp;$C$1&amp;BR$1,ROCUP!$1:$1048576,$C85,0)*$D85,"-"))</f>
        <v>9.1126881898547332</v>
      </c>
      <c r="BW85" s="15">
        <f>IF($B85="","",IFERROR(VLOOKUP(BW$4&amp;$C$1&amp;BR$1,ROCUP!$1:$1048576,$C85,0)*$D85,"-"))</f>
        <v>9.0127089317784286</v>
      </c>
      <c r="BX85" s="15">
        <f>IF($B85="","",IFERROR(VLOOKUP(BX$4&amp;$C$1&amp;BR$1,ROCUP!$1:$1048576,$C85,0)*$D85,"-"))</f>
        <v>9.0293846708165475</v>
      </c>
      <c r="BY85" s="15">
        <f>IF($B85="","",IFERROR(VLOOKUP(BY$4&amp;$C$1&amp;BR$1,ROCUP!$1:$1048576,$C85,0)*$D85,"-"))</f>
        <v>9.2038483911694851</v>
      </c>
      <c r="BZ85" s="15">
        <f>IF($B85="","",IFERROR(VLOOKUP(BZ$4&amp;$C$1&amp;BR$1,ROCUP!$1:$1048576,$C85,0)*$D85,"-"))</f>
        <v>9.4577047127938414</v>
      </c>
      <c r="CA85" s="15">
        <f>IF($B85="","",IFERROR(VLOOKUP(CA$4&amp;$C$1&amp;BR$1,ROCUP!$1:$1048576,$C85,0)*$D85,"-"))</f>
        <v>9.4319307548136528</v>
      </c>
      <c r="CB85" s="15">
        <f>IF($B85="","",IFERROR(VLOOKUP(CB$4&amp;$C$1&amp;BR$1,ROCUP!$1:$1048576,$C85,0)*$D85,"-"))</f>
        <v>9.540035525767216</v>
      </c>
      <c r="CC85" s="15">
        <f>IF($B85="","",IFERROR(VLOOKUP(CC$4&amp;$C$1&amp;BR$1,ROCUP!$1:$1048576,$C85,0)*$D85,"-"))</f>
        <v>9.4137312098631529</v>
      </c>
    </row>
    <row r="86" spans="1:81" ht="28.5" customHeight="1" x14ac:dyDescent="0.25">
      <c r="A86" s="64">
        <v>81</v>
      </c>
      <c r="B86" s="37" t="s">
        <v>130</v>
      </c>
      <c r="C86" s="41">
        <f>HLOOKUP($B86,ROCUP!$1:$2,2,0)</f>
        <v>38</v>
      </c>
      <c r="D86" s="41">
        <v>100</v>
      </c>
      <c r="E86" s="14"/>
      <c r="F86" s="14" t="s">
        <v>141</v>
      </c>
      <c r="G86" s="15">
        <f>IF($B86="","",IFERROR(VLOOKUP(G$4&amp;$C$1&amp;E$1,ROCUP!$1:$1048576,$C86,0)*$D86,"-"))</f>
        <v>10.090735981700705</v>
      </c>
      <c r="H86" s="15">
        <f>IF($B86="","",IFERROR(VLOOKUP(H$4&amp;$C$1&amp;E$1,ROCUP!$1:$1048576,$C86,0)*$D86,"-"))</f>
        <v>10.294819344037551</v>
      </c>
      <c r="I86" s="15">
        <f>IF($B86="","",IFERROR(VLOOKUP(I$4&amp;$C$1&amp;E$1,ROCUP!$1:$1048576,$C86,0)*$D86,"-"))</f>
        <v>10.122872504625709</v>
      </c>
      <c r="J86" s="15">
        <f>IF($B86="","",IFERROR(VLOOKUP(J$4&amp;$C$1&amp;E$1,ROCUP!$1:$1048576,$C86,0)*$D86,"-"))</f>
        <v>10.034309955930365</v>
      </c>
      <c r="K86" s="15">
        <f>IF($B86="","",IFERROR(VLOOKUP(K$4&amp;$C$1&amp;E$1,ROCUP!$1:$1048576,$C86,0)*$D86,"-"))</f>
        <v>9.6038656183263225</v>
      </c>
      <c r="L86" s="15">
        <f>IF($B86="","",IFERROR(VLOOKUP(L$4&amp;$C$1&amp;E$1,ROCUP!$1:$1048576,$C86,0)*$D86,"-"))</f>
        <v>9.8858164681338536</v>
      </c>
      <c r="M86" s="15">
        <f>IF($B86="","",IFERROR(VLOOKUP(M$4&amp;$C$1&amp;E$1,ROCUP!$1:$1048576,$C86,0)*$D86,"-"))</f>
        <v>9.1166709826554513</v>
      </c>
      <c r="N86" s="15">
        <f>IF($B86="","",IFERROR(VLOOKUP(N$4&amp;$C$1&amp;E$1,ROCUP!$1:$1048576,$C86,0)*$D86,"-"))</f>
        <v>8.7554046091152973</v>
      </c>
      <c r="O86" s="15">
        <f>IF($B86="","",IFERROR(VLOOKUP(O$4&amp;$C$1&amp;E$1,ROCUP!$1:$1048576,$C86,0)*$D86,"-"))</f>
        <v>10.014161077465131</v>
      </c>
      <c r="P86" s="15">
        <f>IF($B86="","",IFERROR(VLOOKUP(P$4&amp;$C$1&amp;E$1,ROCUP!$1:$1048576,$C86,0)*$D86,"-"))</f>
        <v>9.407362860468071</v>
      </c>
      <c r="Q86" s="58" t="s">
        <v>18</v>
      </c>
      <c r="R86" s="14"/>
      <c r="S86" s="14" t="s">
        <v>141</v>
      </c>
      <c r="T86" s="15">
        <f>IF($B86="","",IFERROR(VLOOKUP(T$4&amp;$C$1&amp;R$1,ROCUP!$1:$1048576,$C86,0)*$D86,"-"))</f>
        <v>9.8263869707589429</v>
      </c>
      <c r="U86" s="15">
        <f>IF($B86="","",IFERROR(VLOOKUP(U$4&amp;$C$1&amp;R$1,ROCUP!$1:$1048576,$C86,0)*$D86,"-"))</f>
        <v>9.6539585489524171</v>
      </c>
      <c r="V86" s="15">
        <f>IF($B86="","",IFERROR(VLOOKUP(V$4&amp;$C$1&amp;R$1,ROCUP!$1:$1048576,$C86,0)*$D86,"-"))</f>
        <v>9.2686918619215426</v>
      </c>
      <c r="W86" s="15">
        <f>IF($B86="","",IFERROR(VLOOKUP(W$4&amp;$C$1&amp;R$1,ROCUP!$1:$1048576,$C86,0)*$D86,"-"))</f>
        <v>9.4362660735785084</v>
      </c>
      <c r="X86" s="15">
        <f>IF($B86="","",IFERROR(VLOOKUP(X$4&amp;$C$1&amp;R$1,ROCUP!$1:$1048576,$C86,0)*$D86,"-"))</f>
        <v>8.7791203115083061</v>
      </c>
      <c r="Y86" s="15">
        <f>IF($B86="","",IFERROR(VLOOKUP(Y$4&amp;$C$1&amp;R$1,ROCUP!$1:$1048576,$C86,0)*$D86,"-"))</f>
        <v>9.1790223932425636</v>
      </c>
      <c r="Z86" s="15">
        <f>IF($B86="","",IFERROR(VLOOKUP(Z$4&amp;$C$1&amp;R$1,ROCUP!$1:$1048576,$C86,0)*$D86,"-"))</f>
        <v>8.4640691387151445</v>
      </c>
      <c r="AA86" s="15">
        <f>IF($B86="","",IFERROR(VLOOKUP(AA$4&amp;$C$1&amp;R$1,ROCUP!$1:$1048576,$C86,0)*$D86,"-"))</f>
        <v>8.4786921840799412</v>
      </c>
      <c r="AB86" s="15">
        <f>IF($B86="","",IFERROR(VLOOKUP(AB$4&amp;$C$1&amp;R$1,ROCUP!$1:$1048576,$C86,0)*$D86,"-"))</f>
        <v>9.3959452932985066</v>
      </c>
      <c r="AC86" s="15">
        <f>IF($B86="","",IFERROR(VLOOKUP(AC$4&amp;$C$1&amp;R$1,ROCUP!$1:$1048576,$C86,0)*$D86,"-"))</f>
        <v>8.7386726271182447</v>
      </c>
      <c r="AE86" s="14"/>
      <c r="AF86" s="14" t="s">
        <v>141</v>
      </c>
      <c r="AG86" s="15">
        <f>IF($B86="","",IFERROR(VLOOKUP(AG$4&amp;$C$1&amp;AE$1,ROCUP!$1:$1048576,$C86,0)*$D86,"-"))</f>
        <v>7.354535242514558</v>
      </c>
      <c r="AH86" s="15">
        <f>IF($B86="","",IFERROR(VLOOKUP(AH$4&amp;$C$1&amp;AE$1,ROCUP!$1:$1048576,$C86,0)*$D86,"-"))</f>
        <v>7.4567929677104141</v>
      </c>
      <c r="AI86" s="15">
        <f>IF($B86="","",IFERROR(VLOOKUP(AI$4&amp;$C$1&amp;AE$1,ROCUP!$1:$1048576,$C86,0)*$D86,"-"))</f>
        <v>7.558270013153769</v>
      </c>
      <c r="AJ86" s="15">
        <f>IF($B86="","",IFERROR(VLOOKUP(AJ$4&amp;$C$1&amp;AE$1,ROCUP!$1:$1048576,$C86,0)*$D86,"-"))</f>
        <v>7.8368818028041565</v>
      </c>
      <c r="AK86" s="15">
        <f>IF($B86="","",IFERROR(VLOOKUP(AK$4&amp;$C$1&amp;AE$1,ROCUP!$1:$1048576,$C86,0)*$D86,"-"))</f>
        <v>7.2556860018376677</v>
      </c>
      <c r="AL86" s="15">
        <f>IF($B86="","",IFERROR(VLOOKUP(AL$4&amp;$C$1&amp;AE$1,ROCUP!$1:$1048576,$C86,0)*$D86,"-"))</f>
        <v>6.9924724554011952</v>
      </c>
      <c r="AM86" s="15">
        <f>IF($B86="","",IFERROR(VLOOKUP(AM$4&amp;$C$1&amp;AE$1,ROCUP!$1:$1048576,$C86,0)*$D86,"-"))</f>
        <v>6.6247003790760859</v>
      </c>
      <c r="AN86" s="15">
        <f>IF($B86="","",IFERROR(VLOOKUP(AN$4&amp;$C$1&amp;AE$1,ROCUP!$1:$1048576,$C86,0)*$D86,"-"))</f>
        <v>6.8733167342865693</v>
      </c>
      <c r="AO86" s="15">
        <f>IF($B86="","",IFERROR(VLOOKUP(AO$4&amp;$C$1&amp;AE$1,ROCUP!$1:$1048576,$C86,0)*$D86,"-"))</f>
        <v>7.6953266913093872</v>
      </c>
      <c r="AP86" s="15">
        <f>IF($B86="","",IFERROR(VLOOKUP(AP$4&amp;$C$1&amp;AE$1,ROCUP!$1:$1048576,$C86,0)*$D86,"-"))</f>
        <v>7.0199284778676425</v>
      </c>
      <c r="AR86" s="14"/>
      <c r="AS86" s="14" t="s">
        <v>141</v>
      </c>
      <c r="AT86" s="15">
        <f>IF($B86="","",IFERROR(VLOOKUP(AT$4&amp;$C$1&amp;AR$1,ROCUP!$1:$1048576,$C86,0)*$D86,"-"))</f>
        <v>10.816553278754224</v>
      </c>
      <c r="AU86" s="15">
        <f>IF($B86="","",IFERROR(VLOOKUP(AU$4&amp;$C$1&amp;AR$1,ROCUP!$1:$1048576,$C86,0)*$D86,"-"))</f>
        <v>12.049512542447147</v>
      </c>
      <c r="AV86" s="15">
        <f>IF($B86="","",IFERROR(VLOOKUP(AV$4&amp;$C$1&amp;AR$1,ROCUP!$1:$1048576,$C86,0)*$D86,"-"))</f>
        <v>12.405129456242637</v>
      </c>
      <c r="AW86" s="15">
        <f>IF($B86="","",IFERROR(VLOOKUP(AW$4&amp;$C$1&amp;AR$1,ROCUP!$1:$1048576,$C86,0)*$D86,"-"))</f>
        <v>11.622324166621107</v>
      </c>
      <c r="AX86" s="15">
        <f>IF($B86="","",IFERROR(VLOOKUP(AX$4&amp;$C$1&amp;AR$1,ROCUP!$1:$1048576,$C86,0)*$D86,"-"))</f>
        <v>11.875113335867914</v>
      </c>
      <c r="AY86" s="15">
        <f>IF($B86="","",IFERROR(VLOOKUP(AY$4&amp;$C$1&amp;AR$1,ROCUP!$1:$1048576,$C86,0)*$D86,"-"))</f>
        <v>11.776841159386182</v>
      </c>
      <c r="AZ86" s="15">
        <f>IF($B86="","",IFERROR(VLOOKUP(AZ$4&amp;$C$1&amp;AR$1,ROCUP!$1:$1048576,$C86,0)*$D86,"-"))</f>
        <v>10.826356092662316</v>
      </c>
      <c r="BA86" s="15">
        <f>IF($B86="","",IFERROR(VLOOKUP(BA$4&amp;$C$1&amp;AR$1,ROCUP!$1:$1048576,$C86,0)*$D86,"-"))</f>
        <v>9.5079098576266734</v>
      </c>
      <c r="BB86" s="15">
        <f>IF($B86="","",IFERROR(VLOOKUP(BB$4&amp;$C$1&amp;AR$1,ROCUP!$1:$1048576,$C86,0)*$D86,"-"))</f>
        <v>11.714737388922961</v>
      </c>
      <c r="BC86" s="15">
        <f>IF($B86="","",IFERROR(VLOOKUP(BC$4&amp;$C$1&amp;AR$1,ROCUP!$1:$1048576,$C86,0)*$D86,"-"))</f>
        <v>11.358619644679511</v>
      </c>
      <c r="BE86" s="14"/>
      <c r="BF86" s="14" t="s">
        <v>141</v>
      </c>
      <c r="BG86" s="15">
        <f>IF($B86="","",IFERROR(VLOOKUP(BG$4&amp;$C$1&amp;BE$1,ROCUP!$1:$1048576,$C86,0)*$D86,"-"))</f>
        <v>12.961462192381884</v>
      </c>
      <c r="BH86" s="15">
        <f>IF($B86="","",IFERROR(VLOOKUP(BH$4&amp;$C$1&amp;BE$1,ROCUP!$1:$1048576,$C86,0)*$D86,"-"))</f>
        <v>12.311217651551909</v>
      </c>
      <c r="BI86" s="15">
        <f>IF($B86="","",IFERROR(VLOOKUP(BI$4&amp;$C$1&amp;BE$1,ROCUP!$1:$1048576,$C86,0)*$D86,"-"))</f>
        <v>11.358327133390643</v>
      </c>
      <c r="BJ86" s="15">
        <f>IF($B86="","",IFERROR(VLOOKUP(BJ$4&amp;$C$1&amp;BE$1,ROCUP!$1:$1048576,$C86,0)*$D86,"-"))</f>
        <v>11.524700513733857</v>
      </c>
      <c r="BK86" s="15">
        <f>IF($B86="","",IFERROR(VLOOKUP(BK$4&amp;$C$1&amp;BE$1,ROCUP!$1:$1048576,$C86,0)*$D86,"-"))</f>
        <v>10.680937988747198</v>
      </c>
      <c r="BL86" s="15">
        <f>IF($B86="","",IFERROR(VLOOKUP(BL$4&amp;$C$1&amp;BE$1,ROCUP!$1:$1048576,$C86,0)*$D86,"-"))</f>
        <v>12.002997863380989</v>
      </c>
      <c r="BM86" s="15">
        <f>IF($B86="","",IFERROR(VLOOKUP(BM$4&amp;$C$1&amp;BE$1,ROCUP!$1:$1048576,$C86,0)*$D86,"-"))</f>
        <v>10.743734298096106</v>
      </c>
      <c r="BN86" s="15">
        <f>IF($B86="","",IFERROR(VLOOKUP(BN$4&amp;$C$1&amp;BE$1,ROCUP!$1:$1048576,$C86,0)*$D86,"-"))</f>
        <v>10.354158585086088</v>
      </c>
      <c r="BO86" s="15">
        <f>IF($B86="","",IFERROR(VLOOKUP(BO$4&amp;$C$1&amp;BE$1,ROCUP!$1:$1048576,$C86,0)*$D86,"-"))</f>
        <v>11.443989860717634</v>
      </c>
      <c r="BP86" s="15">
        <f>IF($B86="","",IFERROR(VLOOKUP(BP$4&amp;$C$1&amp;BE$1,ROCUP!$1:$1048576,$C86,0)*$D86,"-"))</f>
        <v>10.899101225453164</v>
      </c>
      <c r="BR86" s="14"/>
      <c r="BS86" s="14" t="s">
        <v>141</v>
      </c>
      <c r="BT86" s="15">
        <f>IF($B86="","",IFERROR(VLOOKUP(BT$4&amp;$C$1&amp;BR$1,ROCUP!$1:$1048576,$C86,0)*$D86,"-"))</f>
        <v>7.821842412642976</v>
      </c>
      <c r="BU86" s="15">
        <f>IF($B86="","",IFERROR(VLOOKUP(BU$4&amp;$C$1&amp;BR$1,ROCUP!$1:$1048576,$C86,0)*$D86,"-"))</f>
        <v>7.7710108486589933</v>
      </c>
      <c r="BV86" s="15">
        <f>IF($B86="","",IFERROR(VLOOKUP(BV$4&amp;$C$1&amp;BR$1,ROCUP!$1:$1048576,$C86,0)*$D86,"-"))</f>
        <v>7.7124530791545105</v>
      </c>
      <c r="BW86" s="15">
        <f>IF($B86="","",IFERROR(VLOOKUP(BW$4&amp;$C$1&amp;BR$1,ROCUP!$1:$1048576,$C86,0)*$D86,"-"))</f>
        <v>7.7810191909392854</v>
      </c>
      <c r="BX86" s="15">
        <f>IF($B86="","",IFERROR(VLOOKUP(BX$4&amp;$C$1&amp;BR$1,ROCUP!$1:$1048576,$C86,0)*$D86,"-"))</f>
        <v>7.7859303101016835</v>
      </c>
      <c r="BY86" s="15">
        <f>IF($B86="","",IFERROR(VLOOKUP(BY$4&amp;$C$1&amp;BR$1,ROCUP!$1:$1048576,$C86,0)*$D86,"-"))</f>
        <v>7.7007992723035326</v>
      </c>
      <c r="BZ86" s="15">
        <f>IF($B86="","",IFERROR(VLOOKUP(BZ$4&amp;$C$1&amp;BR$1,ROCUP!$1:$1048576,$C86,0)*$D86,"-"))</f>
        <v>7.49642237998835</v>
      </c>
      <c r="CA86" s="15">
        <f>IF($B86="","",IFERROR(VLOOKUP(CA$4&amp;$C$1&amp;BR$1,ROCUP!$1:$1048576,$C86,0)*$D86,"-"))</f>
        <v>7.240354353406202</v>
      </c>
      <c r="CB86" s="15">
        <f>IF($B86="","",IFERROR(VLOOKUP(CB$4&amp;$C$1&amp;BR$1,ROCUP!$1:$1048576,$C86,0)*$D86,"-"))</f>
        <v>7.8366333801503139</v>
      </c>
      <c r="CC86" s="15">
        <f>IF($B86="","",IFERROR(VLOOKUP(CC$4&amp;$C$1&amp;BR$1,ROCUP!$1:$1048576,$C86,0)*$D86,"-"))</f>
        <v>7.2153746114506552</v>
      </c>
    </row>
    <row r="87" spans="1:81" ht="28.5" customHeight="1" x14ac:dyDescent="0.25">
      <c r="A87" s="64">
        <v>82</v>
      </c>
      <c r="B87" s="37" t="s">
        <v>131</v>
      </c>
      <c r="C87" s="41">
        <f>HLOOKUP($B87,ROCUP!$1:$2,2,0)</f>
        <v>39</v>
      </c>
      <c r="D87" s="41">
        <v>100</v>
      </c>
      <c r="E87" s="20"/>
      <c r="F87" s="20" t="s">
        <v>142</v>
      </c>
      <c r="G87" s="21">
        <f>IF($B87="","",IFERROR(VLOOKUP(G$4&amp;$C$1&amp;E$1,ROCUP!$1:$1048576,$C87,0)*$D87,"-"))</f>
        <v>16.467686849751804</v>
      </c>
      <c r="H87" s="21">
        <f>IF($B87="","",IFERROR(VLOOKUP(H$4&amp;$C$1&amp;E$1,ROCUP!$1:$1048576,$C87,0)*$D87,"-"))</f>
        <v>16.485238806312445</v>
      </c>
      <c r="I87" s="21">
        <f>IF($B87="","",IFERROR(VLOOKUP(I$4&amp;$C$1&amp;E$1,ROCUP!$1:$1048576,$C87,0)*$D87,"-"))</f>
        <v>17.068808350078058</v>
      </c>
      <c r="J87" s="21">
        <f>IF($B87="","",IFERROR(VLOOKUP(J$4&amp;$C$1&amp;E$1,ROCUP!$1:$1048576,$C87,0)*$D87,"-"))</f>
        <v>17.783646343066323</v>
      </c>
      <c r="K87" s="21">
        <f>IF($B87="","",IFERROR(VLOOKUP(K$4&amp;$C$1&amp;E$1,ROCUP!$1:$1048576,$C87,0)*$D87,"-"))</f>
        <v>17.970508242008364</v>
      </c>
      <c r="L87" s="21">
        <f>IF($B87="","",IFERROR(VLOOKUP(L$4&amp;$C$1&amp;E$1,ROCUP!$1:$1048576,$C87,0)*$D87,"-"))</f>
        <v>18.208026957930912</v>
      </c>
      <c r="M87" s="21">
        <f>IF($B87="","",IFERROR(VLOOKUP(M$4&amp;$C$1&amp;E$1,ROCUP!$1:$1048576,$C87,0)*$D87,"-"))</f>
        <v>18.046945647028274</v>
      </c>
      <c r="N87" s="21">
        <f>IF($B87="","",IFERROR(VLOOKUP(N$4&amp;$C$1&amp;E$1,ROCUP!$1:$1048576,$C87,0)*$D87,"-"))</f>
        <v>19.084047386795007</v>
      </c>
      <c r="O87" s="21">
        <f>IF($B87="","",IFERROR(VLOOKUP(O$4&amp;$C$1&amp;E$1,ROCUP!$1:$1048576,$C87,0)*$D87,"-"))</f>
        <v>18.107613043631314</v>
      </c>
      <c r="P87" s="21">
        <f>IF($B87="","",IFERROR(VLOOKUP(P$4&amp;$C$1&amp;E$1,ROCUP!$1:$1048576,$C87,0)*$D87,"-"))</f>
        <v>18.202993335730962</v>
      </c>
      <c r="Q87" s="58" t="s">
        <v>18</v>
      </c>
      <c r="R87" s="20"/>
      <c r="S87" s="20" t="s">
        <v>142</v>
      </c>
      <c r="T87" s="21">
        <f>IF($B87="","",IFERROR(VLOOKUP(T$4&amp;$C$1&amp;R$1,ROCUP!$1:$1048576,$C87,0)*$D87,"-"))</f>
        <v>18.197457873375129</v>
      </c>
      <c r="U87" s="21">
        <f>IF($B87="","",IFERROR(VLOOKUP(U$4&amp;$C$1&amp;R$1,ROCUP!$1:$1048576,$C87,0)*$D87,"-"))</f>
        <v>18.595656598161405</v>
      </c>
      <c r="V87" s="21">
        <f>IF($B87="","",IFERROR(VLOOKUP(V$4&amp;$C$1&amp;R$1,ROCUP!$1:$1048576,$C87,0)*$D87,"-"))</f>
        <v>19.131221990321173</v>
      </c>
      <c r="W87" s="21">
        <f>IF($B87="","",IFERROR(VLOOKUP(W$4&amp;$C$1&amp;R$1,ROCUP!$1:$1048576,$C87,0)*$D87,"-"))</f>
        <v>19.845250244422171</v>
      </c>
      <c r="X87" s="21">
        <f>IF($B87="","",IFERROR(VLOOKUP(X$4&amp;$C$1&amp;R$1,ROCUP!$1:$1048576,$C87,0)*$D87,"-"))</f>
        <v>20.420803706853651</v>
      </c>
      <c r="Y87" s="21">
        <f>IF($B87="","",IFERROR(VLOOKUP(Y$4&amp;$C$1&amp;R$1,ROCUP!$1:$1048576,$C87,0)*$D87,"-"))</f>
        <v>20.803141219327593</v>
      </c>
      <c r="Z87" s="21">
        <f>IF($B87="","",IFERROR(VLOOKUP(Z$4&amp;$C$1&amp;R$1,ROCUP!$1:$1048576,$C87,0)*$D87,"-"))</f>
        <v>20.258190235505431</v>
      </c>
      <c r="AA87" s="21">
        <f>IF($B87="","",IFERROR(VLOOKUP(AA$4&amp;$C$1&amp;R$1,ROCUP!$1:$1048576,$C87,0)*$D87,"-"))</f>
        <v>21.427365034000083</v>
      </c>
      <c r="AB87" s="21">
        <f>IF($B87="","",IFERROR(VLOOKUP(AB$4&amp;$C$1&amp;R$1,ROCUP!$1:$1048576,$C87,0)*$D87,"-"))</f>
        <v>20.383579983476348</v>
      </c>
      <c r="AC87" s="21">
        <f>IF($B87="","",IFERROR(VLOOKUP(AC$4&amp;$C$1&amp;R$1,ROCUP!$1:$1048576,$C87,0)*$D87,"-"))</f>
        <v>20.74991252190571</v>
      </c>
      <c r="AE87" s="20"/>
      <c r="AF87" s="20" t="s">
        <v>142</v>
      </c>
      <c r="AG87" s="21">
        <f>IF($B87="","",IFERROR(VLOOKUP(AG$4&amp;$C$1&amp;AE$1,ROCUP!$1:$1048576,$C87,0)*$D87,"-"))</f>
        <v>20.845099044833738</v>
      </c>
      <c r="AH87" s="21">
        <f>IF($B87="","",IFERROR(VLOOKUP(AH$4&amp;$C$1&amp;AE$1,ROCUP!$1:$1048576,$C87,0)*$D87,"-"))</f>
        <v>21.830087426962141</v>
      </c>
      <c r="AI87" s="21">
        <f>IF($B87="","",IFERROR(VLOOKUP(AI$4&amp;$C$1&amp;AE$1,ROCUP!$1:$1048576,$C87,0)*$D87,"-"))</f>
        <v>21.806937380565948</v>
      </c>
      <c r="AJ87" s="21">
        <f>IF($B87="","",IFERROR(VLOOKUP(AJ$4&amp;$C$1&amp;AE$1,ROCUP!$1:$1048576,$C87,0)*$D87,"-"))</f>
        <v>23.041045803864769</v>
      </c>
      <c r="AK87" s="21">
        <f>IF($B87="","",IFERROR(VLOOKUP(AK$4&amp;$C$1&amp;AE$1,ROCUP!$1:$1048576,$C87,0)*$D87,"-"))</f>
        <v>23.340307408566403</v>
      </c>
      <c r="AL87" s="21">
        <f>IF($B87="","",IFERROR(VLOOKUP(AL$4&amp;$C$1&amp;AE$1,ROCUP!$1:$1048576,$C87,0)*$D87,"-"))</f>
        <v>23.744362854465344</v>
      </c>
      <c r="AM87" s="21">
        <f>IF($B87="","",IFERROR(VLOOKUP(AM$4&amp;$C$1&amp;AE$1,ROCUP!$1:$1048576,$C87,0)*$D87,"-"))</f>
        <v>24.814312757963474</v>
      </c>
      <c r="AN87" s="21">
        <f>IF($B87="","",IFERROR(VLOOKUP(AN$4&amp;$C$1&amp;AE$1,ROCUP!$1:$1048576,$C87,0)*$D87,"-"))</f>
        <v>25.502924118092363</v>
      </c>
      <c r="AO87" s="21">
        <f>IF($B87="","",IFERROR(VLOOKUP(AO$4&amp;$C$1&amp;AE$1,ROCUP!$1:$1048576,$C87,0)*$D87,"-"))</f>
        <v>23.618477223687812</v>
      </c>
      <c r="AP87" s="21">
        <f>IF($B87="","",IFERROR(VLOOKUP(AP$4&amp;$C$1&amp;AE$1,ROCUP!$1:$1048576,$C87,0)*$D87,"-"))</f>
        <v>25.131959893548455</v>
      </c>
      <c r="AR87" s="20"/>
      <c r="AS87" s="20" t="s">
        <v>142</v>
      </c>
      <c r="AT87" s="21">
        <f>IF($B87="","",IFERROR(VLOOKUP(AT$4&amp;$C$1&amp;AR$1,ROCUP!$1:$1048576,$C87,0)*$D87,"-"))</f>
        <v>11.718292386670662</v>
      </c>
      <c r="AU87" s="21">
        <f>IF($B87="","",IFERROR(VLOOKUP(AU$4&amp;$C$1&amp;AR$1,ROCUP!$1:$1048576,$C87,0)*$D87,"-"))</f>
        <v>10.706861078169426</v>
      </c>
      <c r="AV87" s="21">
        <f>IF($B87="","",IFERROR(VLOOKUP(AV$4&amp;$C$1&amp;AR$1,ROCUP!$1:$1048576,$C87,0)*$D87,"-"))</f>
        <v>11.558313693288465</v>
      </c>
      <c r="AW87" s="21">
        <f>IF($B87="","",IFERROR(VLOOKUP(AW$4&amp;$C$1&amp;AR$1,ROCUP!$1:$1048576,$C87,0)*$D87,"-"))</f>
        <v>12.309371981636755</v>
      </c>
      <c r="AX87" s="21">
        <f>IF($B87="","",IFERROR(VLOOKUP(AX$4&amp;$C$1&amp;AR$1,ROCUP!$1:$1048576,$C87,0)*$D87,"-"))</f>
        <v>11.222694176471219</v>
      </c>
      <c r="AY87" s="21">
        <f>IF($B87="","",IFERROR(VLOOKUP(AY$4&amp;$C$1&amp;AR$1,ROCUP!$1:$1048576,$C87,0)*$D87,"-"))</f>
        <v>11.264809238290338</v>
      </c>
      <c r="AZ87" s="21">
        <f>IF($B87="","",IFERROR(VLOOKUP(AZ$4&amp;$C$1&amp;AR$1,ROCUP!$1:$1048576,$C87,0)*$D87,"-"))</f>
        <v>12.253931142692215</v>
      </c>
      <c r="BA87" s="21">
        <f>IF($B87="","",IFERROR(VLOOKUP(BA$4&amp;$C$1&amp;AR$1,ROCUP!$1:$1048576,$C87,0)*$D87,"-"))</f>
        <v>12.711515223753</v>
      </c>
      <c r="BB87" s="21">
        <f>IF($B87="","",IFERROR(VLOOKUP(BB$4&amp;$C$1&amp;AR$1,ROCUP!$1:$1048576,$C87,0)*$D87,"-"))</f>
        <v>11.846926139981413</v>
      </c>
      <c r="BC87" s="21">
        <f>IF($B87="","",IFERROR(VLOOKUP(BC$4&amp;$C$1&amp;AR$1,ROCUP!$1:$1048576,$C87,0)*$D87,"-"))</f>
        <v>10.77101198920238</v>
      </c>
      <c r="BE87" s="20"/>
      <c r="BF87" s="20" t="s">
        <v>142</v>
      </c>
      <c r="BG87" s="21">
        <f>IF($B87="","",IFERROR(VLOOKUP(BG$4&amp;$C$1&amp;BE$1,ROCUP!$1:$1048576,$C87,0)*$D87,"-"))</f>
        <v>14.839427075029455</v>
      </c>
      <c r="BH87" s="21">
        <f>IF($B87="","",IFERROR(VLOOKUP(BH$4&amp;$C$1&amp;BE$1,ROCUP!$1:$1048576,$C87,0)*$D87,"-"))</f>
        <v>14.683925577552207</v>
      </c>
      <c r="BI87" s="21">
        <f>IF($B87="","",IFERROR(VLOOKUP(BI$4&amp;$C$1&amp;BE$1,ROCUP!$1:$1048576,$C87,0)*$D87,"-"))</f>
        <v>15.862280319647201</v>
      </c>
      <c r="BJ87" s="21">
        <f>IF($B87="","",IFERROR(VLOOKUP(BJ$4&amp;$C$1&amp;BE$1,ROCUP!$1:$1048576,$C87,0)*$D87,"-"))</f>
        <v>15.672263406928719</v>
      </c>
      <c r="BK87" s="21">
        <f>IF($B87="","",IFERROR(VLOOKUP(BK$4&amp;$C$1&amp;BE$1,ROCUP!$1:$1048576,$C87,0)*$D87,"-"))</f>
        <v>16.776167562429347</v>
      </c>
      <c r="BL87" s="21">
        <f>IF($B87="","",IFERROR(VLOOKUP(BL$4&amp;$C$1&amp;BE$1,ROCUP!$1:$1048576,$C87,0)*$D87,"-"))</f>
        <v>17.004491297766993</v>
      </c>
      <c r="BM87" s="21">
        <f>IF($B87="","",IFERROR(VLOOKUP(BM$4&amp;$C$1&amp;BE$1,ROCUP!$1:$1048576,$C87,0)*$D87,"-"))</f>
        <v>14.611452069550799</v>
      </c>
      <c r="BN87" s="21">
        <f>IF($B87="","",IFERROR(VLOOKUP(BN$4&amp;$C$1&amp;BE$1,ROCUP!$1:$1048576,$C87,0)*$D87,"-"))</f>
        <v>16.666127325703091</v>
      </c>
      <c r="BO87" s="21">
        <f>IF($B87="","",IFERROR(VLOOKUP(BO$4&amp;$C$1&amp;BE$1,ROCUP!$1:$1048576,$C87,0)*$D87,"-"))</f>
        <v>16.487813048300485</v>
      </c>
      <c r="BP87" s="21">
        <f>IF($B87="","",IFERROR(VLOOKUP(BP$4&amp;$C$1&amp;BE$1,ROCUP!$1:$1048576,$C87,0)*$D87,"-"))</f>
        <v>15.241762594481582</v>
      </c>
      <c r="BR87" s="20"/>
      <c r="BS87" s="20" t="s">
        <v>142</v>
      </c>
      <c r="BT87" s="21">
        <f>IF($B87="","",IFERROR(VLOOKUP(BT$4&amp;$C$1&amp;BR$1,ROCUP!$1:$1048576,$C87,0)*$D87,"-"))</f>
        <v>10.475913918561007</v>
      </c>
      <c r="BU87" s="21">
        <f>IF($B87="","",IFERROR(VLOOKUP(BU$4&amp;$C$1&amp;BR$1,ROCUP!$1:$1048576,$C87,0)*$D87,"-"))</f>
        <v>11.05793078624942</v>
      </c>
      <c r="BV87" s="21">
        <f>IF($B87="","",IFERROR(VLOOKUP(BV$4&amp;$C$1&amp;BR$1,ROCUP!$1:$1048576,$C87,0)*$D87,"-"))</f>
        <v>11.008979763922545</v>
      </c>
      <c r="BW87" s="21">
        <f>IF($B87="","",IFERROR(VLOOKUP(BW$4&amp;$C$1&amp;BR$1,ROCUP!$1:$1048576,$C87,0)*$D87,"-"))</f>
        <v>11.481716813293984</v>
      </c>
      <c r="BX87" s="21">
        <f>IF($B87="","",IFERROR(VLOOKUP(BX$4&amp;$C$1&amp;BR$1,ROCUP!$1:$1048576,$C87,0)*$D87,"-"))</f>
        <v>11.138618767813609</v>
      </c>
      <c r="BY87" s="21">
        <f>IF($B87="","",IFERROR(VLOOKUP(BY$4&amp;$C$1&amp;BR$1,ROCUP!$1:$1048576,$C87,0)*$D87,"-"))</f>
        <v>12.035253461508958</v>
      </c>
      <c r="BZ87" s="21">
        <f>IF($B87="","",IFERROR(VLOOKUP(BZ$4&amp;$C$1&amp;BR$1,ROCUP!$1:$1048576,$C87,0)*$D87,"-"))</f>
        <v>11.920767267375894</v>
      </c>
      <c r="CA87" s="21">
        <f>IF($B87="","",IFERROR(VLOOKUP(CA$4&amp;$C$1&amp;BR$1,ROCUP!$1:$1048576,$C87,0)*$D87,"-"))</f>
        <v>12.633935033028393</v>
      </c>
      <c r="CB87" s="21">
        <f>IF($B87="","",IFERROR(VLOOKUP(CB$4&amp;$C$1&amp;BR$1,ROCUP!$1:$1048576,$C87,0)*$D87,"-"))</f>
        <v>12.427303339809765</v>
      </c>
      <c r="CC87" s="21">
        <f>IF($B87="","",IFERROR(VLOOKUP(CC$4&amp;$C$1&amp;BR$1,ROCUP!$1:$1048576,$C87,0)*$D87,"-"))</f>
        <v>12.916011405909922</v>
      </c>
    </row>
    <row r="88" spans="1:81" ht="25.5" customHeight="1" x14ac:dyDescent="0.2">
      <c r="A88" s="64">
        <v>83</v>
      </c>
      <c r="B88" s="36"/>
      <c r="C88" s="41"/>
      <c r="D88" s="41"/>
      <c r="E88" s="49" t="s">
        <v>167</v>
      </c>
      <c r="F88" s="49"/>
      <c r="G88" s="12" t="str">
        <f>IF($B88="","",IFERROR(VLOOKUP(G$4&amp;$C$1&amp;E$1,ROCUP!$1:$1048576,$C88,0)*$D88,"-"))</f>
        <v/>
      </c>
      <c r="H88" s="12" t="str">
        <f>IF($B88="","",IFERROR(VLOOKUP(H$4&amp;$C$1&amp;E$1,ROCUP!$1:$1048576,$C88,0)*$D88,"-"))</f>
        <v/>
      </c>
      <c r="I88" s="12" t="str">
        <f>IF($B88="","",IFERROR(VLOOKUP(I$4&amp;$C$1&amp;E$1,ROCUP!$1:$1048576,$C88,0)*$D88,"-"))</f>
        <v/>
      </c>
      <c r="J88" s="12" t="str">
        <f>IF($B88="","",IFERROR(VLOOKUP(J$4&amp;$C$1&amp;E$1,ROCUP!$1:$1048576,$C88,0)*$D88,"-"))</f>
        <v/>
      </c>
      <c r="K88" s="12" t="str">
        <f>IF($B88="","",IFERROR(VLOOKUP(K$4&amp;$C$1&amp;E$1,ROCUP!$1:$1048576,$C88,0)*$D88,"-"))</f>
        <v/>
      </c>
      <c r="L88" s="12" t="str">
        <f>IF($B88="","",IFERROR(VLOOKUP(L$4&amp;$C$1&amp;E$1,ROCUP!$1:$1048576,$C88,0)*$D88,"-"))</f>
        <v/>
      </c>
      <c r="M88" s="13" t="str">
        <f>IF($B88="","",IFERROR(VLOOKUP(M$4&amp;$C$1&amp;E$1,ROCUP!$1:$1048576,$C88,0)*$D88,"-"))</f>
        <v/>
      </c>
      <c r="N88" s="13" t="str">
        <f>IF($B88="","",IFERROR(VLOOKUP(N$4&amp;$C$1&amp;E$1,ROCUP!$1:$1048576,$C88,0)*$D88,"-"))</f>
        <v/>
      </c>
      <c r="O88" s="13" t="str">
        <f>IF($B88="","",IFERROR(VLOOKUP(O$4&amp;$C$1&amp;E$1,ROCUP!$1:$1048576,$C88,0)*$D88,"-"))</f>
        <v/>
      </c>
      <c r="P88" s="13" t="str">
        <f>IF($B88="","",IFERROR(VLOOKUP(P$4&amp;$C$1&amp;E$1,ROCUP!$1:$1048576,$C88,0)*$D88,"-"))</f>
        <v/>
      </c>
      <c r="Q88" s="8"/>
      <c r="R88" s="49" t="s">
        <v>167</v>
      </c>
      <c r="S88" s="49"/>
      <c r="T88" s="12" t="str">
        <f>IF($B88="","",IFERROR(VLOOKUP(T$4&amp;$C$1&amp;R$1,ROCUP!$1:$1048576,$C88,0)*$D88,"-"))</f>
        <v/>
      </c>
      <c r="U88" s="12" t="str">
        <f>IF($B88="","",IFERROR(VLOOKUP(U$4&amp;$C$1&amp;R$1,ROCUP!$1:$1048576,$C88,0)*$D88,"-"))</f>
        <v/>
      </c>
      <c r="V88" s="12" t="str">
        <f>IF($B88="","",IFERROR(VLOOKUP(V$4&amp;$C$1&amp;R$1,ROCUP!$1:$1048576,$C88,0)*$D88,"-"))</f>
        <v/>
      </c>
      <c r="W88" s="12" t="str">
        <f>IF($B88="","",IFERROR(VLOOKUP(W$4&amp;$C$1&amp;R$1,ROCUP!$1:$1048576,$C88,0)*$D88,"-"))</f>
        <v/>
      </c>
      <c r="X88" s="12" t="str">
        <f>IF($B88="","",IFERROR(VLOOKUP(X$4&amp;$C$1&amp;R$1,ROCUP!$1:$1048576,$C88,0)*$D88,"-"))</f>
        <v/>
      </c>
      <c r="Y88" s="12" t="str">
        <f>IF($B88="","",IFERROR(VLOOKUP(Y$4&amp;$C$1&amp;R$1,ROCUP!$1:$1048576,$C88,0)*$D88,"-"))</f>
        <v/>
      </c>
      <c r="Z88" s="13" t="str">
        <f>IF($B88="","",IFERROR(VLOOKUP(Z$4&amp;$C$1&amp;R$1,ROCUP!$1:$1048576,$C88,0)*$D88,"-"))</f>
        <v/>
      </c>
      <c r="AA88" s="13" t="str">
        <f>IF($B88="","",IFERROR(VLOOKUP(AA$4&amp;$C$1&amp;R$1,ROCUP!$1:$1048576,$C88,0)*$D88,"-"))</f>
        <v/>
      </c>
      <c r="AB88" s="13" t="str">
        <f>IF($B88="","",IFERROR(VLOOKUP(AB$4&amp;$C$1&amp;R$1,ROCUP!$1:$1048576,$C88,0)*$D88,"-"))</f>
        <v/>
      </c>
      <c r="AC88" s="13" t="str">
        <f>IF($B88="","",IFERROR(VLOOKUP(AC$4&amp;$C$1&amp;R$1,ROCUP!$1:$1048576,$C88,0)*$D88,"-"))</f>
        <v/>
      </c>
      <c r="AE88" s="49" t="s">
        <v>167</v>
      </c>
      <c r="AF88" s="49"/>
      <c r="AG88" s="12" t="str">
        <f>IF($B88="","",IFERROR(VLOOKUP(AG$4&amp;$C$1&amp;AE$1,ROCUP!$1:$1048576,$C88,0)*$D88,"-"))</f>
        <v/>
      </c>
      <c r="AH88" s="12" t="str">
        <f>IF($B88="","",IFERROR(VLOOKUP(AH$4&amp;$C$1&amp;AE$1,ROCUP!$1:$1048576,$C88,0)*$D88,"-"))</f>
        <v/>
      </c>
      <c r="AI88" s="12" t="str">
        <f>IF($B88="","",IFERROR(VLOOKUP(AI$4&amp;$C$1&amp;AE$1,ROCUP!$1:$1048576,$C88,0)*$D88,"-"))</f>
        <v/>
      </c>
      <c r="AJ88" s="12" t="str">
        <f>IF($B88="","",IFERROR(VLOOKUP(AJ$4&amp;$C$1&amp;AE$1,ROCUP!$1:$1048576,$C88,0)*$D88,"-"))</f>
        <v/>
      </c>
      <c r="AK88" s="12" t="str">
        <f>IF($B88="","",IFERROR(VLOOKUP(AK$4&amp;$C$1&amp;AE$1,ROCUP!$1:$1048576,$C88,0)*$D88,"-"))</f>
        <v/>
      </c>
      <c r="AL88" s="12" t="str">
        <f>IF($B88="","",IFERROR(VLOOKUP(AL$4&amp;$C$1&amp;AE$1,ROCUP!$1:$1048576,$C88,0)*$D88,"-"))</f>
        <v/>
      </c>
      <c r="AM88" s="13" t="str">
        <f>IF($B88="","",IFERROR(VLOOKUP(AM$4&amp;$C$1&amp;AE$1,ROCUP!$1:$1048576,$C88,0)*$D88,"-"))</f>
        <v/>
      </c>
      <c r="AN88" s="13" t="str">
        <f>IF($B88="","",IFERROR(VLOOKUP(AN$4&amp;$C$1&amp;AE$1,ROCUP!$1:$1048576,$C88,0)*$D88,"-"))</f>
        <v/>
      </c>
      <c r="AO88" s="13" t="str">
        <f>IF($B88="","",IFERROR(VLOOKUP(AO$4&amp;$C$1&amp;AE$1,ROCUP!$1:$1048576,$C88,0)*$D88,"-"))</f>
        <v/>
      </c>
      <c r="AP88" s="13" t="str">
        <f>IF($B88="","",IFERROR(VLOOKUP(AP$4&amp;$C$1&amp;AE$1,ROCUP!$1:$1048576,$C88,0)*$D88,"-"))</f>
        <v/>
      </c>
      <c r="AR88" s="49" t="s">
        <v>167</v>
      </c>
      <c r="AS88" s="49"/>
      <c r="AT88" s="12" t="str">
        <f>IF($B88="","",IFERROR(VLOOKUP(AT$4&amp;$C$1&amp;AR$1,ROCUP!$1:$1048576,$C88,0)*$D88,"-"))</f>
        <v/>
      </c>
      <c r="AU88" s="12" t="str">
        <f>IF($B88="","",IFERROR(VLOOKUP(AU$4&amp;$C$1&amp;AR$1,ROCUP!$1:$1048576,$C88,0)*$D88,"-"))</f>
        <v/>
      </c>
      <c r="AV88" s="12" t="str">
        <f>IF($B88="","",IFERROR(VLOOKUP(AV$4&amp;$C$1&amp;AR$1,ROCUP!$1:$1048576,$C88,0)*$D88,"-"))</f>
        <v/>
      </c>
      <c r="AW88" s="12" t="str">
        <f>IF($B88="","",IFERROR(VLOOKUP(AW$4&amp;$C$1&amp;AR$1,ROCUP!$1:$1048576,$C88,0)*$D88,"-"))</f>
        <v/>
      </c>
      <c r="AX88" s="12" t="str">
        <f>IF($B88="","",IFERROR(VLOOKUP(AX$4&amp;$C$1&amp;AR$1,ROCUP!$1:$1048576,$C88,0)*$D88,"-"))</f>
        <v/>
      </c>
      <c r="AY88" s="12" t="str">
        <f>IF($B88="","",IFERROR(VLOOKUP(AY$4&amp;$C$1&amp;AR$1,ROCUP!$1:$1048576,$C88,0)*$D88,"-"))</f>
        <v/>
      </c>
      <c r="AZ88" s="13" t="str">
        <f>IF($B88="","",IFERROR(VLOOKUP(AZ$4&amp;$C$1&amp;AR$1,ROCUP!$1:$1048576,$C88,0)*$D88,"-"))</f>
        <v/>
      </c>
      <c r="BA88" s="13" t="str">
        <f>IF($B88="","",IFERROR(VLOOKUP(BA$4&amp;$C$1&amp;AR$1,ROCUP!$1:$1048576,$C88,0)*$D88,"-"))</f>
        <v/>
      </c>
      <c r="BB88" s="13" t="str">
        <f>IF($B88="","",IFERROR(VLOOKUP(BB$4&amp;$C$1&amp;AR$1,ROCUP!$1:$1048576,$C88,0)*$D88,"-"))</f>
        <v/>
      </c>
      <c r="BC88" s="13" t="str">
        <f>IF($B88="","",IFERROR(VLOOKUP(BC$4&amp;$C$1&amp;AR$1,ROCUP!$1:$1048576,$C88,0)*$D88,"-"))</f>
        <v/>
      </c>
      <c r="BE88" s="49" t="s">
        <v>167</v>
      </c>
      <c r="BF88" s="49"/>
      <c r="BG88" s="12" t="str">
        <f>IF($B88="","",IFERROR(VLOOKUP(BG$4&amp;$C$1&amp;BE$1,ROCUP!$1:$1048576,$C88,0)*$D88,"-"))</f>
        <v/>
      </c>
      <c r="BH88" s="12" t="str">
        <f>IF($B88="","",IFERROR(VLOOKUP(BH$4&amp;$C$1&amp;BE$1,ROCUP!$1:$1048576,$C88,0)*$D88,"-"))</f>
        <v/>
      </c>
      <c r="BI88" s="12" t="str">
        <f>IF($B88="","",IFERROR(VLOOKUP(BI$4&amp;$C$1&amp;BE$1,ROCUP!$1:$1048576,$C88,0)*$D88,"-"))</f>
        <v/>
      </c>
      <c r="BJ88" s="12" t="str">
        <f>IF($B88="","",IFERROR(VLOOKUP(BJ$4&amp;$C$1&amp;BE$1,ROCUP!$1:$1048576,$C88,0)*$D88,"-"))</f>
        <v/>
      </c>
      <c r="BK88" s="12" t="str">
        <f>IF($B88="","",IFERROR(VLOOKUP(BK$4&amp;$C$1&amp;BE$1,ROCUP!$1:$1048576,$C88,0)*$D88,"-"))</f>
        <v/>
      </c>
      <c r="BL88" s="12" t="str">
        <f>IF($B88="","",IFERROR(VLOOKUP(BL$4&amp;$C$1&amp;BE$1,ROCUP!$1:$1048576,$C88,0)*$D88,"-"))</f>
        <v/>
      </c>
      <c r="BM88" s="13" t="str">
        <f>IF($B88="","",IFERROR(VLOOKUP(BM$4&amp;$C$1&amp;BE$1,ROCUP!$1:$1048576,$C88,0)*$D88,"-"))</f>
        <v/>
      </c>
      <c r="BN88" s="13" t="str">
        <f>IF($B88="","",IFERROR(VLOOKUP(BN$4&amp;$C$1&amp;BE$1,ROCUP!$1:$1048576,$C88,0)*$D88,"-"))</f>
        <v/>
      </c>
      <c r="BO88" s="13" t="str">
        <f>IF($B88="","",IFERROR(VLOOKUP(BO$4&amp;$C$1&amp;BE$1,ROCUP!$1:$1048576,$C88,0)*$D88,"-"))</f>
        <v/>
      </c>
      <c r="BP88" s="13" t="str">
        <f>IF($B88="","",IFERROR(VLOOKUP(BP$4&amp;$C$1&amp;BE$1,ROCUP!$1:$1048576,$C88,0)*$D88,"-"))</f>
        <v/>
      </c>
      <c r="BR88" s="49" t="s">
        <v>167</v>
      </c>
      <c r="BS88" s="49"/>
      <c r="BT88" s="12" t="str">
        <f>IF($B88="","",IFERROR(VLOOKUP(BT$4&amp;$C$1&amp;BR$1,ROCUP!$1:$1048576,$C88,0)*$D88,"-"))</f>
        <v/>
      </c>
      <c r="BU88" s="12" t="str">
        <f>IF($B88="","",IFERROR(VLOOKUP(BU$4&amp;$C$1&amp;BR$1,ROCUP!$1:$1048576,$C88,0)*$D88,"-"))</f>
        <v/>
      </c>
      <c r="BV88" s="12" t="str">
        <f>IF($B88="","",IFERROR(VLOOKUP(BV$4&amp;$C$1&amp;BR$1,ROCUP!$1:$1048576,$C88,0)*$D88,"-"))</f>
        <v/>
      </c>
      <c r="BW88" s="12" t="str">
        <f>IF($B88="","",IFERROR(VLOOKUP(BW$4&amp;$C$1&amp;BR$1,ROCUP!$1:$1048576,$C88,0)*$D88,"-"))</f>
        <v/>
      </c>
      <c r="BX88" s="12" t="str">
        <f>IF($B88="","",IFERROR(VLOOKUP(BX$4&amp;$C$1&amp;BR$1,ROCUP!$1:$1048576,$C88,0)*$D88,"-"))</f>
        <v/>
      </c>
      <c r="BY88" s="12" t="str">
        <f>IF($B88="","",IFERROR(VLOOKUP(BY$4&amp;$C$1&amp;BR$1,ROCUP!$1:$1048576,$C88,0)*$D88,"-"))</f>
        <v/>
      </c>
      <c r="BZ88" s="13" t="str">
        <f>IF($B88="","",IFERROR(VLOOKUP(BZ$4&amp;$C$1&amp;BR$1,ROCUP!$1:$1048576,$C88,0)*$D88,"-"))</f>
        <v/>
      </c>
      <c r="CA88" s="13" t="str">
        <f>IF($B88="","",IFERROR(VLOOKUP(CA$4&amp;$C$1&amp;BR$1,ROCUP!$1:$1048576,$C88,0)*$D88,"-"))</f>
        <v/>
      </c>
      <c r="CB88" s="13" t="str">
        <f>IF($B88="","",IFERROR(VLOOKUP(CB$4&amp;$C$1&amp;BR$1,ROCUP!$1:$1048576,$C88,0)*$D88,"-"))</f>
        <v/>
      </c>
      <c r="CC88" s="13" t="str">
        <f>IF($B88="","",IFERROR(VLOOKUP(CC$4&amp;$C$1&amp;BR$1,ROCUP!$1:$1048576,$C88,0)*$D88,"-"))</f>
        <v/>
      </c>
    </row>
    <row r="89" spans="1:81" ht="28.5" customHeight="1" x14ac:dyDescent="0.25">
      <c r="A89" s="64">
        <v>84</v>
      </c>
      <c r="B89" s="37" t="s">
        <v>166</v>
      </c>
      <c r="C89" s="41">
        <f>HLOOKUP($B89,ROCUP!$1:$2,2,0)</f>
        <v>40</v>
      </c>
      <c r="D89" s="41">
        <v>1</v>
      </c>
      <c r="E89" s="14"/>
      <c r="F89" s="14" t="s">
        <v>143</v>
      </c>
      <c r="G89" s="47">
        <f>IF($B89="","",IFERROR(VLOOKUP(G$4&amp;$C$1&amp;E$1,ROCUP!$1:$1048576,$C89,0)*$D89,"-"))</f>
        <v>1309.460013910656</v>
      </c>
      <c r="H89" s="47">
        <f>IF($B89="","",IFERROR(VLOOKUP(H$4&amp;$C$1&amp;E$1,ROCUP!$1:$1048576,$C89,0)*$D89,"-"))</f>
        <v>1277.6710276688607</v>
      </c>
      <c r="I89" s="47">
        <f>IF($B89="","",IFERROR(VLOOKUP(I$4&amp;$C$1&amp;E$1,ROCUP!$1:$1048576,$C89,0)*$D89,"-"))</f>
        <v>1202.2264710680045</v>
      </c>
      <c r="J89" s="47">
        <f>IF($B89="","",IFERROR(VLOOKUP(J$4&amp;$C$1&amp;E$1,ROCUP!$1:$1048576,$C89,0)*$D89,"-"))</f>
        <v>1181.3817103131121</v>
      </c>
      <c r="K89" s="47">
        <f>IF($B89="","",IFERROR(VLOOKUP(K$4&amp;$C$1&amp;E$1,ROCUP!$1:$1048576,$C89,0)*$D89,"-"))</f>
        <v>1211.2332463267849</v>
      </c>
      <c r="L89" s="47">
        <f>IF($B89="","",IFERROR(VLOOKUP(L$4&amp;$C$1&amp;E$1,ROCUP!$1:$1048576,$C89,0)*$D89,"-"))</f>
        <v>1338.2843648534274</v>
      </c>
      <c r="M89" s="47">
        <f>IF($B89="","",IFERROR(VLOOKUP(M$4&amp;$C$1&amp;E$1,ROCUP!$1:$1048576,$C89,0)*$D89,"-"))</f>
        <v>1342.6100220946948</v>
      </c>
      <c r="N89" s="47">
        <f>IF($B89="","",IFERROR(VLOOKUP(N$4&amp;$C$1&amp;E$1,ROCUP!$1:$1048576,$C89,0)*$D89,"-"))</f>
        <v>1344.3386683284461</v>
      </c>
      <c r="O89" s="47">
        <f>IF($B89="","",IFERROR(VLOOKUP(O$4&amp;$C$1&amp;E$1,ROCUP!$1:$1048576,$C89,0)*$D89,"-"))</f>
        <v>1444.1020217807807</v>
      </c>
      <c r="P89" s="47">
        <f>IF($B89="","",IFERROR(VLOOKUP(P$4&amp;$C$1&amp;E$1,ROCUP!$1:$1048576,$C89,0)*$D89,"-"))</f>
        <v>1477.4427506970021</v>
      </c>
      <c r="Q89" s="59" t="s">
        <v>19</v>
      </c>
      <c r="R89" s="14"/>
      <c r="S89" s="14" t="s">
        <v>143</v>
      </c>
      <c r="T89" s="47">
        <f>IF($B89="","",IFERROR(VLOOKUP(T$4&amp;$C$1&amp;R$1,ROCUP!$1:$1048576,$C89,0)*$D89,"-"))</f>
        <v>1429.6737720048177</v>
      </c>
      <c r="U89" s="47">
        <f>IF($B89="","",IFERROR(VLOOKUP(U$4&amp;$C$1&amp;R$1,ROCUP!$1:$1048576,$C89,0)*$D89,"-"))</f>
        <v>1392.4314849197642</v>
      </c>
      <c r="V89" s="47">
        <f>IF($B89="","",IFERROR(VLOOKUP(V$4&amp;$C$1&amp;R$1,ROCUP!$1:$1048576,$C89,0)*$D89,"-"))</f>
        <v>1303.2910624195076</v>
      </c>
      <c r="W89" s="47">
        <f>IF($B89="","",IFERROR(VLOOKUP(W$4&amp;$C$1&amp;R$1,ROCUP!$1:$1048576,$C89,0)*$D89,"-"))</f>
        <v>1280.5813619121088</v>
      </c>
      <c r="X89" s="47">
        <f>IF($B89="","",IFERROR(VLOOKUP(X$4&amp;$C$1&amp;R$1,ROCUP!$1:$1048576,$C89,0)*$D89,"-"))</f>
        <v>1307.0681585679072</v>
      </c>
      <c r="Y89" s="47">
        <f>IF($B89="","",IFERROR(VLOOKUP(Y$4&amp;$C$1&amp;R$1,ROCUP!$1:$1048576,$C89,0)*$D89,"-"))</f>
        <v>1451.3115056752704</v>
      </c>
      <c r="Z89" s="47">
        <f>IF($B89="","",IFERROR(VLOOKUP(Z$4&amp;$C$1&amp;R$1,ROCUP!$1:$1048576,$C89,0)*$D89,"-"))</f>
        <v>1467.3726980871911</v>
      </c>
      <c r="AA89" s="47">
        <f>IF($B89="","",IFERROR(VLOOKUP(AA$4&amp;$C$1&amp;R$1,ROCUP!$1:$1048576,$C89,0)*$D89,"-"))</f>
        <v>1450.467919967128</v>
      </c>
      <c r="AB89" s="47">
        <f>IF($B89="","",IFERROR(VLOOKUP(AB$4&amp;$C$1&amp;R$1,ROCUP!$1:$1048576,$C89,0)*$D89,"-"))</f>
        <v>1565.0675327464271</v>
      </c>
      <c r="AC89" s="47">
        <f>IF($B89="","",IFERROR(VLOOKUP(AC$4&amp;$C$1&amp;R$1,ROCUP!$1:$1048576,$C89,0)*$D89,"-"))</f>
        <v>1601.0185628971672</v>
      </c>
      <c r="AE89" s="14"/>
      <c r="AF89" s="14" t="s">
        <v>143</v>
      </c>
      <c r="AG89" s="47">
        <f>IF($B89="","",IFERROR(VLOOKUP(AG$4&amp;$C$1&amp;AE$1,ROCUP!$1:$1048576,$C89,0)*$D89,"-"))</f>
        <v>1710.9519880500081</v>
      </c>
      <c r="AH89" s="47">
        <f>IF($B89="","",IFERROR(VLOOKUP(AH$4&amp;$C$1&amp;AE$1,ROCUP!$1:$1048576,$C89,0)*$D89,"-"))</f>
        <v>1705.9077197783583</v>
      </c>
      <c r="AI89" s="47">
        <f>IF($B89="","",IFERROR(VLOOKUP(AI$4&amp;$C$1&amp;AE$1,ROCUP!$1:$1048576,$C89,0)*$D89,"-"))</f>
        <v>1580.121501569716</v>
      </c>
      <c r="AJ89" s="47">
        <f>IF($B89="","",IFERROR(VLOOKUP(AJ$4&amp;$C$1&amp;AE$1,ROCUP!$1:$1048576,$C89,0)*$D89,"-"))</f>
        <v>1532.5605502108451</v>
      </c>
      <c r="AK89" s="47">
        <f>IF($B89="","",IFERROR(VLOOKUP(AK$4&amp;$C$1&amp;AE$1,ROCUP!$1:$1048576,$C89,0)*$D89,"-"))</f>
        <v>1545.3675624092364</v>
      </c>
      <c r="AL89" s="47">
        <f>IF($B89="","",IFERROR(VLOOKUP(AL$4&amp;$C$1&amp;AE$1,ROCUP!$1:$1048576,$C89,0)*$D89,"-"))</f>
        <v>1768.7869098578087</v>
      </c>
      <c r="AM89" s="47">
        <f>IF($B89="","",IFERROR(VLOOKUP(AM$4&amp;$C$1&amp;AE$1,ROCUP!$1:$1048576,$C89,0)*$D89,"-"))</f>
        <v>1792.4212953028361</v>
      </c>
      <c r="AN89" s="47">
        <f>IF($B89="","",IFERROR(VLOOKUP(AN$4&amp;$C$1&amp;AE$1,ROCUP!$1:$1048576,$C89,0)*$D89,"-"))</f>
        <v>1755.8958286761329</v>
      </c>
      <c r="AO89" s="47">
        <f>IF($B89="","",IFERROR(VLOOKUP(AO$4&amp;$C$1&amp;AE$1,ROCUP!$1:$1048576,$C89,0)*$D89,"-"))</f>
        <v>1941.4546790981528</v>
      </c>
      <c r="AP89" s="47">
        <f>IF($B89="","",IFERROR(VLOOKUP(AP$4&amp;$C$1&amp;AE$1,ROCUP!$1:$1048576,$C89,0)*$D89,"-"))</f>
        <v>1923.4901809000482</v>
      </c>
      <c r="AR89" s="14"/>
      <c r="AS89" s="14" t="s">
        <v>143</v>
      </c>
      <c r="AT89" s="47">
        <f>IF($B89="","",IFERROR(VLOOKUP(AT$4&amp;$C$1&amp;AR$1,ROCUP!$1:$1048576,$C89,0)*$D89,"-"))</f>
        <v>990.47045466154054</v>
      </c>
      <c r="AU89" s="47">
        <f>IF($B89="","",IFERROR(VLOOKUP(AU$4&amp;$C$1&amp;AR$1,ROCUP!$1:$1048576,$C89,0)*$D89,"-"))</f>
        <v>971.77702088341698</v>
      </c>
      <c r="AV89" s="47">
        <f>IF($B89="","",IFERROR(VLOOKUP(AV$4&amp;$C$1&amp;AR$1,ROCUP!$1:$1048576,$C89,0)*$D89,"-"))</f>
        <v>943.33306525888156</v>
      </c>
      <c r="AW89" s="47">
        <f>IF($B89="","",IFERROR(VLOOKUP(AW$4&amp;$C$1&amp;AR$1,ROCUP!$1:$1048576,$C89,0)*$D89,"-"))</f>
        <v>930.23756122100997</v>
      </c>
      <c r="AX89" s="47">
        <f>IF($B89="","",IFERROR(VLOOKUP(AX$4&amp;$C$1&amp;AR$1,ROCUP!$1:$1048576,$C89,0)*$D89,"-"))</f>
        <v>953.92499448966976</v>
      </c>
      <c r="AY89" s="47">
        <f>IF($B89="","",IFERROR(VLOOKUP(AY$4&amp;$C$1&amp;AR$1,ROCUP!$1:$1048576,$C89,0)*$D89,"-"))</f>
        <v>1043.8415616310094</v>
      </c>
      <c r="AZ89" s="47">
        <f>IF($B89="","",IFERROR(VLOOKUP(AZ$4&amp;$C$1&amp;AR$1,ROCUP!$1:$1048576,$C89,0)*$D89,"-"))</f>
        <v>1039.39842032964</v>
      </c>
      <c r="BA89" s="47">
        <f>IF($B89="","",IFERROR(VLOOKUP(BA$4&amp;$C$1&amp;AR$1,ROCUP!$1:$1048576,$C89,0)*$D89,"-"))</f>
        <v>1066.4031711667219</v>
      </c>
      <c r="BB89" s="47">
        <f>IF($B89="","",IFERROR(VLOOKUP(BB$4&amp;$C$1&amp;AR$1,ROCUP!$1:$1048576,$C89,0)*$D89,"-"))</f>
        <v>1122.3982145628554</v>
      </c>
      <c r="BC89" s="47">
        <f>IF($B89="","",IFERROR(VLOOKUP(BC$4&amp;$C$1&amp;AR$1,ROCUP!$1:$1048576,$C89,0)*$D89,"-"))</f>
        <v>1135.5365055128159</v>
      </c>
      <c r="BE89" s="14"/>
      <c r="BF89" s="14" t="s">
        <v>143</v>
      </c>
      <c r="BG89" s="47">
        <f>IF($B89="","",IFERROR(VLOOKUP(BG$4&amp;$C$1&amp;BE$1,ROCUP!$1:$1048576,$C89,0)*$D89,"-"))</f>
        <v>1093.2593623066302</v>
      </c>
      <c r="BH89" s="47">
        <f>IF($B89="","",IFERROR(VLOOKUP(BH$4&amp;$C$1&amp;BE$1,ROCUP!$1:$1048576,$C89,0)*$D89,"-"))</f>
        <v>1027.9107976174519</v>
      </c>
      <c r="BI89" s="47">
        <f>IF($B89="","",IFERROR(VLOOKUP(BI$4&amp;$C$1&amp;BE$1,ROCUP!$1:$1048576,$C89,0)*$D89,"-"))</f>
        <v>985.72055400414627</v>
      </c>
      <c r="BJ89" s="47">
        <f>IF($B89="","",IFERROR(VLOOKUP(BJ$4&amp;$C$1&amp;BE$1,ROCUP!$1:$1048576,$C89,0)*$D89,"-"))</f>
        <v>960.32324802970732</v>
      </c>
      <c r="BK89" s="47">
        <f>IF($B89="","",IFERROR(VLOOKUP(BK$4&amp;$C$1&amp;BE$1,ROCUP!$1:$1048576,$C89,0)*$D89,"-"))</f>
        <v>1016.9938357705448</v>
      </c>
      <c r="BL89" s="47">
        <f>IF($B89="","",IFERROR(VLOOKUP(BL$4&amp;$C$1&amp;BE$1,ROCUP!$1:$1048576,$C89,0)*$D89,"-"))</f>
        <v>1060.7482333317921</v>
      </c>
      <c r="BM89" s="47">
        <f>IF($B89="","",IFERROR(VLOOKUP(BM$4&amp;$C$1&amp;BE$1,ROCUP!$1:$1048576,$C89,0)*$D89,"-"))</f>
        <v>1110.6804027803596</v>
      </c>
      <c r="BN89" s="47">
        <f>IF($B89="","",IFERROR(VLOOKUP(BN$4&amp;$C$1&amp;BE$1,ROCUP!$1:$1048576,$C89,0)*$D89,"-"))</f>
        <v>1111.2452039908574</v>
      </c>
      <c r="BO89" s="47">
        <f>IF($B89="","",IFERROR(VLOOKUP(BO$4&amp;$C$1&amp;BE$1,ROCUP!$1:$1048576,$C89,0)*$D89,"-"))</f>
        <v>1129.5645752136136</v>
      </c>
      <c r="BP89" s="47">
        <f>IF($B89="","",IFERROR(VLOOKUP(BP$4&amp;$C$1&amp;BE$1,ROCUP!$1:$1048576,$C89,0)*$D89,"-"))</f>
        <v>1247.4617701131372</v>
      </c>
      <c r="BR89" s="14"/>
      <c r="BS89" s="14" t="s">
        <v>143</v>
      </c>
      <c r="BT89" s="47">
        <f>IF($B89="","",IFERROR(VLOOKUP(BT$4&amp;$C$1&amp;BR$1,ROCUP!$1:$1048576,$C89,0)*$D89,"-"))</f>
        <v>1000.5293009776323</v>
      </c>
      <c r="BU89" s="47">
        <f>IF($B89="","",IFERROR(VLOOKUP(BU$4&amp;$C$1&amp;BR$1,ROCUP!$1:$1048576,$C89,0)*$D89,"-"))</f>
        <v>968.70210467804384</v>
      </c>
      <c r="BV89" s="47">
        <f>IF($B89="","",IFERROR(VLOOKUP(BV$4&amp;$C$1&amp;BR$1,ROCUP!$1:$1048576,$C89,0)*$D89,"-"))</f>
        <v>902.40607659492821</v>
      </c>
      <c r="BW89" s="47">
        <f>IF($B89="","",IFERROR(VLOOKUP(BW$4&amp;$C$1&amp;BR$1,ROCUP!$1:$1048576,$C89,0)*$D89,"-"))</f>
        <v>909.82008809327385</v>
      </c>
      <c r="BX89" s="47">
        <f>IF($B89="","",IFERROR(VLOOKUP(BX$4&amp;$C$1&amp;BR$1,ROCUP!$1:$1048576,$C89,0)*$D89,"-"))</f>
        <v>945.01382872135764</v>
      </c>
      <c r="BY89" s="47">
        <f>IF($B89="","",IFERROR(VLOOKUP(BY$4&amp;$C$1&amp;BR$1,ROCUP!$1:$1048576,$C89,0)*$D89,"-"))</f>
        <v>1019.4624689771429</v>
      </c>
      <c r="BZ89" s="47">
        <f>IF($B89="","",IFERROR(VLOOKUP(BZ$4&amp;$C$1&amp;BR$1,ROCUP!$1:$1048576,$C89,0)*$D89,"-"))</f>
        <v>1054.6180681955479</v>
      </c>
      <c r="CA89" s="47">
        <f>IF($B89="","",IFERROR(VLOOKUP(CA$4&amp;$C$1&amp;BR$1,ROCUP!$1:$1048576,$C89,0)*$D89,"-"))</f>
        <v>1079.8563664967824</v>
      </c>
      <c r="CB89" s="47">
        <f>IF($B89="","",IFERROR(VLOOKUP(CB$4&amp;$C$1&amp;BR$1,ROCUP!$1:$1048576,$C89,0)*$D89,"-"))</f>
        <v>1110.5921443392451</v>
      </c>
      <c r="CC89" s="47">
        <f>IF($B89="","",IFERROR(VLOOKUP(CC$4&amp;$C$1&amp;BR$1,ROCUP!$1:$1048576,$C89,0)*$D89,"-"))</f>
        <v>1226.4633812763868</v>
      </c>
    </row>
    <row r="90" spans="1:81" ht="25.5" customHeight="1" x14ac:dyDescent="0.2">
      <c r="A90" s="64">
        <v>85</v>
      </c>
      <c r="B90" s="36"/>
      <c r="C90" s="41"/>
      <c r="D90" s="41"/>
      <c r="E90" s="49" t="s">
        <v>78</v>
      </c>
      <c r="F90" s="49"/>
      <c r="G90" s="77" t="str">
        <f>IF($B90="","",IFERROR(VLOOKUP(G$4&amp;$C$1&amp;E$1,ROCUP!$1:$1048576,$C90,0)*$D90,"-"))</f>
        <v/>
      </c>
      <c r="H90" s="77" t="str">
        <f>IF($B90="","",IFERROR(VLOOKUP(H$4&amp;$C$1&amp;E$1,ROCUP!$1:$1048576,$C90,0)*$D90,"-"))</f>
        <v/>
      </c>
      <c r="I90" s="77" t="str">
        <f>IF($B90="","",IFERROR(VLOOKUP(I$4&amp;$C$1&amp;E$1,ROCUP!$1:$1048576,$C90,0)*$D90,"-"))</f>
        <v/>
      </c>
      <c r="J90" s="77" t="str">
        <f>IF($B90="","",IFERROR(VLOOKUP(J$4&amp;$C$1&amp;E$1,ROCUP!$1:$1048576,$C90,0)*$D90,"-"))</f>
        <v/>
      </c>
      <c r="K90" s="77" t="str">
        <f>IF($B90="","",IFERROR(VLOOKUP(K$4&amp;$C$1&amp;E$1,ROCUP!$1:$1048576,$C90,0)*$D90,"-"))</f>
        <v/>
      </c>
      <c r="L90" s="77" t="str">
        <f>IF($B90="","",IFERROR(VLOOKUP(L$4&amp;$C$1&amp;E$1,ROCUP!$1:$1048576,$C90,0)*$D90,"-"))</f>
        <v/>
      </c>
      <c r="M90" s="78" t="str">
        <f>IF($B90="","",IFERROR(VLOOKUP(M$4&amp;$C$1&amp;E$1,ROCUP!$1:$1048576,$C90,0)*$D90,"-"))</f>
        <v/>
      </c>
      <c r="N90" s="78" t="str">
        <f>IF($B90="","",IFERROR(VLOOKUP(N$4&amp;$C$1&amp;E$1,ROCUP!$1:$1048576,$C90,0)*$D90,"-"))</f>
        <v/>
      </c>
      <c r="O90" s="78" t="str">
        <f>IF($B90="","",IFERROR(VLOOKUP(O$4&amp;$C$1&amp;E$1,ROCUP!$1:$1048576,$C90,0)*$D90,"-"))</f>
        <v/>
      </c>
      <c r="P90" s="78" t="str">
        <f>IF($B90="","",IFERROR(VLOOKUP(P$4&amp;$C$1&amp;E$1,ROCUP!$1:$1048576,$C90,0)*$D90,"-"))</f>
        <v/>
      </c>
      <c r="Q90" s="8"/>
      <c r="R90" s="49" t="s">
        <v>78</v>
      </c>
      <c r="S90" s="49"/>
      <c r="T90" s="77" t="str">
        <f>IF($B90="","",IFERROR(VLOOKUP(T$4&amp;$C$1&amp;R$1,ROCUP!$1:$1048576,$C90,0)*$D90,"-"))</f>
        <v/>
      </c>
      <c r="U90" s="77" t="str">
        <f>IF($B90="","",IFERROR(VLOOKUP(U$4&amp;$C$1&amp;R$1,ROCUP!$1:$1048576,$C90,0)*$D90,"-"))</f>
        <v/>
      </c>
      <c r="V90" s="77" t="str">
        <f>IF($B90="","",IFERROR(VLOOKUP(V$4&amp;$C$1&amp;R$1,ROCUP!$1:$1048576,$C90,0)*$D90,"-"))</f>
        <v/>
      </c>
      <c r="W90" s="77" t="str">
        <f>IF($B90="","",IFERROR(VLOOKUP(W$4&amp;$C$1&amp;R$1,ROCUP!$1:$1048576,$C90,0)*$D90,"-"))</f>
        <v/>
      </c>
      <c r="X90" s="77" t="str">
        <f>IF($B90="","",IFERROR(VLOOKUP(X$4&amp;$C$1&amp;R$1,ROCUP!$1:$1048576,$C90,0)*$D90,"-"))</f>
        <v/>
      </c>
      <c r="Y90" s="77" t="str">
        <f>IF($B90="","",IFERROR(VLOOKUP(Y$4&amp;$C$1&amp;R$1,ROCUP!$1:$1048576,$C90,0)*$D90,"-"))</f>
        <v/>
      </c>
      <c r="Z90" s="78" t="str">
        <f>IF($B90="","",IFERROR(VLOOKUP(Z$4&amp;$C$1&amp;R$1,ROCUP!$1:$1048576,$C90,0)*$D90,"-"))</f>
        <v/>
      </c>
      <c r="AA90" s="78" t="str">
        <f>IF($B90="","",IFERROR(VLOOKUP(AA$4&amp;$C$1&amp;R$1,ROCUP!$1:$1048576,$C90,0)*$D90,"-"))</f>
        <v/>
      </c>
      <c r="AB90" s="78" t="str">
        <f>IF($B90="","",IFERROR(VLOOKUP(AB$4&amp;$C$1&amp;R$1,ROCUP!$1:$1048576,$C90,0)*$D90,"-"))</f>
        <v/>
      </c>
      <c r="AC90" s="78" t="str">
        <f>IF($B90="","",IFERROR(VLOOKUP(AC$4&amp;$C$1&amp;R$1,ROCUP!$1:$1048576,$C90,0)*$D90,"-"))</f>
        <v/>
      </c>
      <c r="AE90" s="49" t="s">
        <v>78</v>
      </c>
      <c r="AF90" s="49"/>
      <c r="AG90" s="77" t="str">
        <f>IF($B90="","",IFERROR(VLOOKUP(AG$4&amp;$C$1&amp;AE$1,ROCUP!$1:$1048576,$C90,0)*$D90,"-"))</f>
        <v/>
      </c>
      <c r="AH90" s="77" t="str">
        <f>IF($B90="","",IFERROR(VLOOKUP(AH$4&amp;$C$1&amp;AE$1,ROCUP!$1:$1048576,$C90,0)*$D90,"-"))</f>
        <v/>
      </c>
      <c r="AI90" s="77" t="str">
        <f>IF($B90="","",IFERROR(VLOOKUP(AI$4&amp;$C$1&amp;AE$1,ROCUP!$1:$1048576,$C90,0)*$D90,"-"))</f>
        <v/>
      </c>
      <c r="AJ90" s="77" t="str">
        <f>IF($B90="","",IFERROR(VLOOKUP(AJ$4&amp;$C$1&amp;AE$1,ROCUP!$1:$1048576,$C90,0)*$D90,"-"))</f>
        <v/>
      </c>
      <c r="AK90" s="77" t="str">
        <f>IF($B90="","",IFERROR(VLOOKUP(AK$4&amp;$C$1&amp;AE$1,ROCUP!$1:$1048576,$C90,0)*$D90,"-"))</f>
        <v/>
      </c>
      <c r="AL90" s="77" t="str">
        <f>IF($B90="","",IFERROR(VLOOKUP(AL$4&amp;$C$1&amp;AE$1,ROCUP!$1:$1048576,$C90,0)*$D90,"-"))</f>
        <v/>
      </c>
      <c r="AM90" s="78" t="str">
        <f>IF($B90="","",IFERROR(VLOOKUP(AM$4&amp;$C$1&amp;AE$1,ROCUP!$1:$1048576,$C90,0)*$D90,"-"))</f>
        <v/>
      </c>
      <c r="AN90" s="78" t="str">
        <f>IF($B90="","",IFERROR(VLOOKUP(AN$4&amp;$C$1&amp;AE$1,ROCUP!$1:$1048576,$C90,0)*$D90,"-"))</f>
        <v/>
      </c>
      <c r="AO90" s="78" t="str">
        <f>IF($B90="","",IFERROR(VLOOKUP(AO$4&amp;$C$1&amp;AE$1,ROCUP!$1:$1048576,$C90,0)*$D90,"-"))</f>
        <v/>
      </c>
      <c r="AP90" s="78" t="str">
        <f>IF($B90="","",IFERROR(VLOOKUP(AP$4&amp;$C$1&amp;AE$1,ROCUP!$1:$1048576,$C90,0)*$D90,"-"))</f>
        <v/>
      </c>
      <c r="AR90" s="49" t="s">
        <v>78</v>
      </c>
      <c r="AS90" s="49"/>
      <c r="AT90" s="77" t="str">
        <f>IF($B90="","",IFERROR(VLOOKUP(AT$4&amp;$C$1&amp;AR$1,ROCUP!$1:$1048576,$C90,0)*$D90,"-"))</f>
        <v/>
      </c>
      <c r="AU90" s="77" t="str">
        <f>IF($B90="","",IFERROR(VLOOKUP(AU$4&amp;$C$1&amp;AR$1,ROCUP!$1:$1048576,$C90,0)*$D90,"-"))</f>
        <v/>
      </c>
      <c r="AV90" s="77" t="str">
        <f>IF($B90="","",IFERROR(VLOOKUP(AV$4&amp;$C$1&amp;AR$1,ROCUP!$1:$1048576,$C90,0)*$D90,"-"))</f>
        <v/>
      </c>
      <c r="AW90" s="77" t="str">
        <f>IF($B90="","",IFERROR(VLOOKUP(AW$4&amp;$C$1&amp;AR$1,ROCUP!$1:$1048576,$C90,0)*$D90,"-"))</f>
        <v/>
      </c>
      <c r="AX90" s="77" t="str">
        <f>IF($B90="","",IFERROR(VLOOKUP(AX$4&amp;$C$1&amp;AR$1,ROCUP!$1:$1048576,$C90,0)*$D90,"-"))</f>
        <v/>
      </c>
      <c r="AY90" s="77" t="str">
        <f>IF($B90="","",IFERROR(VLOOKUP(AY$4&amp;$C$1&amp;AR$1,ROCUP!$1:$1048576,$C90,0)*$D90,"-"))</f>
        <v/>
      </c>
      <c r="AZ90" s="78" t="str">
        <f>IF($B90="","",IFERROR(VLOOKUP(AZ$4&amp;$C$1&amp;AR$1,ROCUP!$1:$1048576,$C90,0)*$D90,"-"))</f>
        <v/>
      </c>
      <c r="BA90" s="78" t="str">
        <f>IF($B90="","",IFERROR(VLOOKUP(BA$4&amp;$C$1&amp;AR$1,ROCUP!$1:$1048576,$C90,0)*$D90,"-"))</f>
        <v/>
      </c>
      <c r="BB90" s="78" t="str">
        <f>IF($B90="","",IFERROR(VLOOKUP(BB$4&amp;$C$1&amp;AR$1,ROCUP!$1:$1048576,$C90,0)*$D90,"-"))</f>
        <v/>
      </c>
      <c r="BC90" s="78" t="str">
        <f>IF($B90="","",IFERROR(VLOOKUP(BC$4&amp;$C$1&amp;AR$1,ROCUP!$1:$1048576,$C90,0)*$D90,"-"))</f>
        <v/>
      </c>
      <c r="BE90" s="49" t="s">
        <v>78</v>
      </c>
      <c r="BF90" s="49"/>
      <c r="BG90" s="77" t="str">
        <f>IF($B90="","",IFERROR(VLOOKUP(BG$4&amp;$C$1&amp;BE$1,ROCUP!$1:$1048576,$C90,0)*$D90,"-"))</f>
        <v/>
      </c>
      <c r="BH90" s="77" t="str">
        <f>IF($B90="","",IFERROR(VLOOKUP(BH$4&amp;$C$1&amp;BE$1,ROCUP!$1:$1048576,$C90,0)*$D90,"-"))</f>
        <v/>
      </c>
      <c r="BI90" s="77" t="str">
        <f>IF($B90="","",IFERROR(VLOOKUP(BI$4&amp;$C$1&amp;BE$1,ROCUP!$1:$1048576,$C90,0)*$D90,"-"))</f>
        <v/>
      </c>
      <c r="BJ90" s="77" t="str">
        <f>IF($B90="","",IFERROR(VLOOKUP(BJ$4&amp;$C$1&amp;BE$1,ROCUP!$1:$1048576,$C90,0)*$D90,"-"))</f>
        <v/>
      </c>
      <c r="BK90" s="77" t="str">
        <f>IF($B90="","",IFERROR(VLOOKUP(BK$4&amp;$C$1&amp;BE$1,ROCUP!$1:$1048576,$C90,0)*$D90,"-"))</f>
        <v/>
      </c>
      <c r="BL90" s="77" t="str">
        <f>IF($B90="","",IFERROR(VLOOKUP(BL$4&amp;$C$1&amp;BE$1,ROCUP!$1:$1048576,$C90,0)*$D90,"-"))</f>
        <v/>
      </c>
      <c r="BM90" s="78" t="str">
        <f>IF($B90="","",IFERROR(VLOOKUP(BM$4&amp;$C$1&amp;BE$1,ROCUP!$1:$1048576,$C90,0)*$D90,"-"))</f>
        <v/>
      </c>
      <c r="BN90" s="78" t="str">
        <f>IF($B90="","",IFERROR(VLOOKUP(BN$4&amp;$C$1&amp;BE$1,ROCUP!$1:$1048576,$C90,0)*$D90,"-"))</f>
        <v/>
      </c>
      <c r="BO90" s="78" t="str">
        <f>IF($B90="","",IFERROR(VLOOKUP(BO$4&amp;$C$1&amp;BE$1,ROCUP!$1:$1048576,$C90,0)*$D90,"-"))</f>
        <v/>
      </c>
      <c r="BP90" s="78" t="str">
        <f>IF($B90="","",IFERROR(VLOOKUP(BP$4&amp;$C$1&amp;BE$1,ROCUP!$1:$1048576,$C90,0)*$D90,"-"))</f>
        <v/>
      </c>
      <c r="BR90" s="49" t="s">
        <v>78</v>
      </c>
      <c r="BS90" s="49"/>
      <c r="BT90" s="77" t="str">
        <f>IF($B90="","",IFERROR(VLOOKUP(BT$4&amp;$C$1&amp;BR$1,ROCUP!$1:$1048576,$C90,0)*$D90,"-"))</f>
        <v/>
      </c>
      <c r="BU90" s="77" t="str">
        <f>IF($B90="","",IFERROR(VLOOKUP(BU$4&amp;$C$1&amp;BR$1,ROCUP!$1:$1048576,$C90,0)*$D90,"-"))</f>
        <v/>
      </c>
      <c r="BV90" s="77" t="str">
        <f>IF($B90="","",IFERROR(VLOOKUP(BV$4&amp;$C$1&amp;BR$1,ROCUP!$1:$1048576,$C90,0)*$D90,"-"))</f>
        <v/>
      </c>
      <c r="BW90" s="77" t="str">
        <f>IF($B90="","",IFERROR(VLOOKUP(BW$4&amp;$C$1&amp;BR$1,ROCUP!$1:$1048576,$C90,0)*$D90,"-"))</f>
        <v/>
      </c>
      <c r="BX90" s="77" t="str">
        <f>IF($B90="","",IFERROR(VLOOKUP(BX$4&amp;$C$1&amp;BR$1,ROCUP!$1:$1048576,$C90,0)*$D90,"-"))</f>
        <v/>
      </c>
      <c r="BY90" s="77" t="str">
        <f>IF($B90="","",IFERROR(VLOOKUP(BY$4&amp;$C$1&amp;BR$1,ROCUP!$1:$1048576,$C90,0)*$D90,"-"))</f>
        <v/>
      </c>
      <c r="BZ90" s="78" t="str">
        <f>IF($B90="","",IFERROR(VLOOKUP(BZ$4&amp;$C$1&amp;BR$1,ROCUP!$1:$1048576,$C90,0)*$D90,"-"))</f>
        <v/>
      </c>
      <c r="CA90" s="78" t="str">
        <f>IF($B90="","",IFERROR(VLOOKUP(CA$4&amp;$C$1&amp;BR$1,ROCUP!$1:$1048576,$C90,0)*$D90,"-"))</f>
        <v/>
      </c>
      <c r="CB90" s="78" t="str">
        <f>IF($B90="","",IFERROR(VLOOKUP(CB$4&amp;$C$1&amp;BR$1,ROCUP!$1:$1048576,$C90,0)*$D90,"-"))</f>
        <v/>
      </c>
      <c r="CC90" s="78" t="str">
        <f>IF($B90="","",IFERROR(VLOOKUP(CC$4&amp;$C$1&amp;BR$1,ROCUP!$1:$1048576,$C90,0)*$D90,"-"))</f>
        <v/>
      </c>
    </row>
    <row r="91" spans="1:81" ht="28.5" customHeight="1" x14ac:dyDescent="0.25">
      <c r="A91" s="64">
        <v>86</v>
      </c>
      <c r="B91" s="37" t="s">
        <v>168</v>
      </c>
      <c r="C91" s="41">
        <f>HLOOKUP($B91,ROCUP!$1:$2,2,0)</f>
        <v>41</v>
      </c>
      <c r="D91" s="41">
        <v>1</v>
      </c>
      <c r="E91" s="14"/>
      <c r="F91" s="14" t="s">
        <v>200</v>
      </c>
      <c r="G91" s="47">
        <f>IF($B91="","",IFERROR(VLOOKUP(G$4&amp;$C$1&amp;E$1,ROCUP!$1:$1048576,$C91,0)*$D91,"-"))</f>
        <v>1522.9663111462235</v>
      </c>
      <c r="H91" s="47">
        <f>IF($B91="","",IFERROR(VLOOKUP(H$4&amp;$C$1&amp;E$1,ROCUP!$1:$1048576,$C91,0)*$D91,"-"))</f>
        <v>1479.1913861182682</v>
      </c>
      <c r="I91" s="47">
        <f>IF($B91="","",IFERROR(VLOOKUP(I$4&amp;$C$1&amp;E$1,ROCUP!$1:$1048576,$C91,0)*$D91,"-"))</f>
        <v>1395.6629093940101</v>
      </c>
      <c r="J91" s="47">
        <f>IF($B91="","",IFERROR(VLOOKUP(J$4&amp;$C$1&amp;E$1,ROCUP!$1:$1048576,$C91,0)*$D91,"-"))</f>
        <v>1372.8972555483194</v>
      </c>
      <c r="K91" s="47">
        <f>IF($B91="","",IFERROR(VLOOKUP(K$4&amp;$C$1&amp;E$1,ROCUP!$1:$1048576,$C91,0)*$D91,"-"))</f>
        <v>1400.2783279800319</v>
      </c>
      <c r="L91" s="47">
        <f>IF($B91="","",IFERROR(VLOOKUP(L$4&amp;$C$1&amp;E$1,ROCUP!$1:$1048576,$C91,0)*$D91,"-"))</f>
        <v>1566.1008643339778</v>
      </c>
      <c r="M91" s="47">
        <f>IF($B91="","",IFERROR(VLOOKUP(M$4&amp;$C$1&amp;E$1,ROCUP!$1:$1048576,$C91,0)*$D91,"-"))</f>
        <v>1572.729189670509</v>
      </c>
      <c r="N91" s="47">
        <f>IF($B91="","",IFERROR(VLOOKUP(N$4&amp;$C$1&amp;E$1,ROCUP!$1:$1048576,$C91,0)*$D91,"-"))</f>
        <v>1534.1057449005555</v>
      </c>
      <c r="O91" s="47">
        <f>IF($B91="","",IFERROR(VLOOKUP(O$4&amp;$C$1&amp;E$1,ROCUP!$1:$1048576,$C91,0)*$D91,"-"))</f>
        <v>1685.4085349699246</v>
      </c>
      <c r="P91" s="47">
        <f>IF($B91="","",IFERROR(VLOOKUP(P$4&amp;$C$1&amp;E$1,ROCUP!$1:$1048576,$C91,0)*$D91,"-"))</f>
        <v>1663.9371420229395</v>
      </c>
      <c r="Q91" s="59" t="s">
        <v>19</v>
      </c>
      <c r="R91" s="14"/>
      <c r="S91" s="14" t="s">
        <v>200</v>
      </c>
      <c r="T91" s="47">
        <f>IF($B91="","",IFERROR(VLOOKUP(T$4&amp;$C$1&amp;R$1,ROCUP!$1:$1048576,$C91,0)*$D91,"-"))</f>
        <v>1668.4753663557874</v>
      </c>
      <c r="U91" s="47">
        <f>IF($B91="","",IFERROR(VLOOKUP(U$4&amp;$C$1&amp;R$1,ROCUP!$1:$1048576,$C91,0)*$D91,"-"))</f>
        <v>1608.2994854180349</v>
      </c>
      <c r="V91" s="47">
        <f>IF($B91="","",IFERROR(VLOOKUP(V$4&amp;$C$1&amp;R$1,ROCUP!$1:$1048576,$C91,0)*$D91,"-"))</f>
        <v>1513.0991614005595</v>
      </c>
      <c r="W91" s="47">
        <f>IF($B91="","",IFERROR(VLOOKUP(W$4&amp;$C$1&amp;R$1,ROCUP!$1:$1048576,$C91,0)*$D91,"-"))</f>
        <v>1478.1655988734053</v>
      </c>
      <c r="X91" s="47">
        <f>IF($B91="","",IFERROR(VLOOKUP(X$4&amp;$C$1&amp;R$1,ROCUP!$1:$1048576,$C91,0)*$D91,"-"))</f>
        <v>1507.8456552343157</v>
      </c>
      <c r="Y91" s="47">
        <f>IF($B91="","",IFERROR(VLOOKUP(Y$4&amp;$C$1&amp;R$1,ROCUP!$1:$1048576,$C91,0)*$D91,"-"))</f>
        <v>1700.5383817933314</v>
      </c>
      <c r="Z91" s="47">
        <f>IF($B91="","",IFERROR(VLOOKUP(Z$4&amp;$C$1&amp;R$1,ROCUP!$1:$1048576,$C91,0)*$D91,"-"))</f>
        <v>1716.5831121619201</v>
      </c>
      <c r="AA91" s="47">
        <f>IF($B91="","",IFERROR(VLOOKUP(AA$4&amp;$C$1&amp;R$1,ROCUP!$1:$1048576,$C91,0)*$D91,"-"))</f>
        <v>1638.0429769670836</v>
      </c>
      <c r="AB91" s="47">
        <f>IF($B91="","",IFERROR(VLOOKUP(AB$4&amp;$C$1&amp;R$1,ROCUP!$1:$1048576,$C91,0)*$D91,"-"))</f>
        <v>1836.9401322549566</v>
      </c>
      <c r="AC91" s="47">
        <f>IF($B91="","",IFERROR(VLOOKUP(AC$4&amp;$C$1&amp;R$1,ROCUP!$1:$1048576,$C91,0)*$D91,"-"))</f>
        <v>1801.9716675556681</v>
      </c>
      <c r="AE91" s="14"/>
      <c r="AF91" s="14" t="s">
        <v>200</v>
      </c>
      <c r="AG91" s="47">
        <f>IF($B91="","",IFERROR(VLOOKUP(AG$4&amp;$C$1&amp;AE$1,ROCUP!$1:$1048576,$C91,0)*$D91,"-"))</f>
        <v>2035.3389165957728</v>
      </c>
      <c r="AH91" s="47">
        <f>IF($B91="","",IFERROR(VLOOKUP(AH$4&amp;$C$1&amp;AE$1,ROCUP!$1:$1048576,$C91,0)*$D91,"-"))</f>
        <v>2001.4360896115963</v>
      </c>
      <c r="AI91" s="47">
        <f>IF($B91="","",IFERROR(VLOOKUP(AI$4&amp;$C$1&amp;AE$1,ROCUP!$1:$1048576,$C91,0)*$D91,"-"))</f>
        <v>1897.2833670139642</v>
      </c>
      <c r="AJ91" s="47">
        <f>IF($B91="","",IFERROR(VLOOKUP(AJ$4&amp;$C$1&amp;AE$1,ROCUP!$1:$1048576,$C91,0)*$D91,"-"))</f>
        <v>1805.6669410573875</v>
      </c>
      <c r="AK91" s="47">
        <f>IF($B91="","",IFERROR(VLOOKUP(AK$4&amp;$C$1&amp;AE$1,ROCUP!$1:$1048576,$C91,0)*$D91,"-"))</f>
        <v>1815.0553876899176</v>
      </c>
      <c r="AL91" s="47">
        <f>IF($B91="","",IFERROR(VLOOKUP(AL$4&amp;$C$1&amp;AE$1,ROCUP!$1:$1048576,$C91,0)*$D91,"-"))</f>
        <v>2125.6315767164974</v>
      </c>
      <c r="AM91" s="47">
        <f>IF($B91="","",IFERROR(VLOOKUP(AM$4&amp;$C$1&amp;AE$1,ROCUP!$1:$1048576,$C91,0)*$D91,"-"))</f>
        <v>2152.101410194985</v>
      </c>
      <c r="AN91" s="47">
        <f>IF($B91="","",IFERROR(VLOOKUP(AN$4&amp;$C$1&amp;AE$1,ROCUP!$1:$1048576,$C91,0)*$D91,"-"))</f>
        <v>2014.8157444791464</v>
      </c>
      <c r="AO91" s="47">
        <f>IF($B91="","",IFERROR(VLOOKUP(AO$4&amp;$C$1&amp;AE$1,ROCUP!$1:$1048576,$C91,0)*$D91,"-"))</f>
        <v>2310.5365203281553</v>
      </c>
      <c r="AP91" s="47">
        <f>IF($B91="","",IFERROR(VLOOKUP(AP$4&amp;$C$1&amp;AE$1,ROCUP!$1:$1048576,$C91,0)*$D91,"-"))</f>
        <v>2192.4762527732537</v>
      </c>
      <c r="AR91" s="14"/>
      <c r="AS91" s="14" t="s">
        <v>200</v>
      </c>
      <c r="AT91" s="47">
        <f>IF($B91="","",IFERROR(VLOOKUP(AT$4&amp;$C$1&amp;AR$1,ROCUP!$1:$1048576,$C91,0)*$D91,"-"))</f>
        <v>1147.2172956584141</v>
      </c>
      <c r="AU91" s="47">
        <f>IF($B91="","",IFERROR(VLOOKUP(AU$4&amp;$C$1&amp;AR$1,ROCUP!$1:$1048576,$C91,0)*$D91,"-"))</f>
        <v>1142.8915778156584</v>
      </c>
      <c r="AV91" s="47">
        <f>IF($B91="","",IFERROR(VLOOKUP(AV$4&amp;$C$1&amp;AR$1,ROCUP!$1:$1048576,$C91,0)*$D91,"-"))</f>
        <v>1107.2385217198405</v>
      </c>
      <c r="AW91" s="47">
        <f>IF($B91="","",IFERROR(VLOOKUP(AW$4&amp;$C$1&amp;AR$1,ROCUP!$1:$1048576,$C91,0)*$D91,"-"))</f>
        <v>1110.6292642317105</v>
      </c>
      <c r="AX91" s="47">
        <f>IF($B91="","",IFERROR(VLOOKUP(AX$4&amp;$C$1&amp;AR$1,ROCUP!$1:$1048576,$C91,0)*$D91,"-"))</f>
        <v>1111.4924677917641</v>
      </c>
      <c r="AY91" s="47">
        <f>IF($B91="","",IFERROR(VLOOKUP(AY$4&amp;$C$1&amp;AR$1,ROCUP!$1:$1048576,$C91,0)*$D91,"-"))</f>
        <v>1229.6737802605323</v>
      </c>
      <c r="AZ91" s="47">
        <f>IF($B91="","",IFERROR(VLOOKUP(AZ$4&amp;$C$1&amp;AR$1,ROCUP!$1:$1048576,$C91,0)*$D91,"-"))</f>
        <v>1231.7578368349612</v>
      </c>
      <c r="BA91" s="47">
        <f>IF($B91="","",IFERROR(VLOOKUP(BA$4&amp;$C$1&amp;AR$1,ROCUP!$1:$1048576,$C91,0)*$D91,"-"))</f>
        <v>1270.6279686611254</v>
      </c>
      <c r="BB91" s="47">
        <f>IF($B91="","",IFERROR(VLOOKUP(BB$4&amp;$C$1&amp;AR$1,ROCUP!$1:$1048576,$C91,0)*$D91,"-"))</f>
        <v>1302.2389957264297</v>
      </c>
      <c r="BC91" s="47">
        <f>IF($B91="","",IFERROR(VLOOKUP(BC$4&amp;$C$1&amp;AR$1,ROCUP!$1:$1048576,$C91,0)*$D91,"-"))</f>
        <v>1295.6646183681148</v>
      </c>
      <c r="BE91" s="14"/>
      <c r="BF91" s="14" t="s">
        <v>200</v>
      </c>
      <c r="BG91" s="47">
        <f>IF($B91="","",IFERROR(VLOOKUP(BG$4&amp;$C$1&amp;BE$1,ROCUP!$1:$1048576,$C91,0)*$D91,"-"))</f>
        <v>1260.6491559473911</v>
      </c>
      <c r="BH91" s="47">
        <f>IF($B91="","",IFERROR(VLOOKUP(BH$4&amp;$C$1&amp;BE$1,ROCUP!$1:$1048576,$C91,0)*$D91,"-"))</f>
        <v>1182.6958963026811</v>
      </c>
      <c r="BI91" s="47">
        <f>IF($B91="","",IFERROR(VLOOKUP(BI$4&amp;$C$1&amp;BE$1,ROCUP!$1:$1048576,$C91,0)*$D91,"-"))</f>
        <v>1106.687843409168</v>
      </c>
      <c r="BJ91" s="47">
        <f>IF($B91="","",IFERROR(VLOOKUP(BJ$4&amp;$C$1&amp;BE$1,ROCUP!$1:$1048576,$C91,0)*$D91,"-"))</f>
        <v>1093.4065807766929</v>
      </c>
      <c r="BK91" s="47">
        <f>IF($B91="","",IFERROR(VLOOKUP(BK$4&amp;$C$1&amp;BE$1,ROCUP!$1:$1048576,$C91,0)*$D91,"-"))</f>
        <v>1164.7610592784042</v>
      </c>
      <c r="BL91" s="47">
        <f>IF($B91="","",IFERROR(VLOOKUP(BL$4&amp;$C$1&amp;BE$1,ROCUP!$1:$1048576,$C91,0)*$D91,"-"))</f>
        <v>1225.7891326537481</v>
      </c>
      <c r="BM91" s="47">
        <f>IF($B91="","",IFERROR(VLOOKUP(BM$4&amp;$C$1&amp;BE$1,ROCUP!$1:$1048576,$C91,0)*$D91,"-"))</f>
        <v>1270.0717929720579</v>
      </c>
      <c r="BN91" s="47">
        <f>IF($B91="","",IFERROR(VLOOKUP(BN$4&amp;$C$1&amp;BE$1,ROCUP!$1:$1048576,$C91,0)*$D91,"-"))</f>
        <v>1246.0185233582627</v>
      </c>
      <c r="BO91" s="47">
        <f>IF($B91="","",IFERROR(VLOOKUP(BO$4&amp;$C$1&amp;BE$1,ROCUP!$1:$1048576,$C91,0)*$D91,"-"))</f>
        <v>1320.7281981596061</v>
      </c>
      <c r="BP91" s="47">
        <f>IF($B91="","",IFERROR(VLOOKUP(BP$4&amp;$C$1&amp;BE$1,ROCUP!$1:$1048576,$C91,0)*$D91,"-"))</f>
        <v>1418.6624156033633</v>
      </c>
      <c r="BR91" s="14"/>
      <c r="BS91" s="14" t="s">
        <v>200</v>
      </c>
      <c r="BT91" s="47">
        <f>IF($B91="","",IFERROR(VLOOKUP(BT$4&amp;$C$1&amp;BR$1,ROCUP!$1:$1048576,$C91,0)*$D91,"-"))</f>
        <v>1183.5575684353257</v>
      </c>
      <c r="BU91" s="47">
        <f>IF($B91="","",IFERROR(VLOOKUP(BU$4&amp;$C$1&amp;BR$1,ROCUP!$1:$1048576,$C91,0)*$D91,"-"))</f>
        <v>1147.4035488680609</v>
      </c>
      <c r="BV91" s="47">
        <f>IF($B91="","",IFERROR(VLOOKUP(BV$4&amp;$C$1&amp;BR$1,ROCUP!$1:$1048576,$C91,0)*$D91,"-"))</f>
        <v>1072.5551398707096</v>
      </c>
      <c r="BW91" s="47">
        <f>IF($B91="","",IFERROR(VLOOKUP(BW$4&amp;$C$1&amp;BR$1,ROCUP!$1:$1048576,$C91,0)*$D91,"-"))</f>
        <v>1077.2559560748598</v>
      </c>
      <c r="BX91" s="47">
        <f>IF($B91="","",IFERROR(VLOOKUP(BX$4&amp;$C$1&amp;BR$1,ROCUP!$1:$1048576,$C91,0)*$D91,"-"))</f>
        <v>1116.3067916364844</v>
      </c>
      <c r="BY91" s="47">
        <f>IF($B91="","",IFERROR(VLOOKUP(BY$4&amp;$C$1&amp;BR$1,ROCUP!$1:$1048576,$C91,0)*$D91,"-"))</f>
        <v>1200.9414985835292</v>
      </c>
      <c r="BZ91" s="47">
        <f>IF($B91="","",IFERROR(VLOOKUP(BZ$4&amp;$C$1&amp;BR$1,ROCUP!$1:$1048576,$C91,0)*$D91,"-"))</f>
        <v>1239.6340644726158</v>
      </c>
      <c r="CA91" s="47">
        <f>IF($B91="","",IFERROR(VLOOKUP(CA$4&amp;$C$1&amp;BR$1,ROCUP!$1:$1048576,$C91,0)*$D91,"-"))</f>
        <v>1267.2484581355568</v>
      </c>
      <c r="CB91" s="47">
        <f>IF($B91="","",IFERROR(VLOOKUP(CB$4&amp;$C$1&amp;BR$1,ROCUP!$1:$1048576,$C91,0)*$D91,"-"))</f>
        <v>1301.0239915483107</v>
      </c>
      <c r="CC91" s="47">
        <f>IF($B91="","",IFERROR(VLOOKUP(CC$4&amp;$C$1&amp;BR$1,ROCUP!$1:$1048576,$C91,0)*$D91,"-"))</f>
        <v>1410.0225205619008</v>
      </c>
    </row>
    <row r="92" spans="1:81" ht="28.5" customHeight="1" x14ac:dyDescent="0.25">
      <c r="A92" s="64">
        <v>87</v>
      </c>
      <c r="B92" s="37" t="s">
        <v>169</v>
      </c>
      <c r="C92" s="41">
        <f>HLOOKUP($B92,ROCUP!$1:$2,2,0)</f>
        <v>42</v>
      </c>
      <c r="D92" s="41">
        <v>1</v>
      </c>
      <c r="E92" s="14"/>
      <c r="F92" s="14" t="s">
        <v>201</v>
      </c>
      <c r="G92" s="47">
        <f>IF($B92="","",IFERROR(VLOOKUP(G$4&amp;$C$1&amp;E$1,ROCUP!$1:$1048576,$C92,0)*$D92,"-"))</f>
        <v>1012.3105584274398</v>
      </c>
      <c r="H92" s="47">
        <f>IF($B92="","",IFERROR(VLOOKUP(H$4&amp;$C$1&amp;E$1,ROCUP!$1:$1048576,$C92,0)*$D92,"-"))</f>
        <v>1001.675591100153</v>
      </c>
      <c r="I92" s="47">
        <f>IF($B92="","",IFERROR(VLOOKUP(I$4&amp;$C$1&amp;E$1,ROCUP!$1:$1048576,$C92,0)*$D92,"-"))</f>
        <v>934.99692029196729</v>
      </c>
      <c r="J92" s="47">
        <f>IF($B92="","",IFERROR(VLOOKUP(J$4&amp;$C$1&amp;E$1,ROCUP!$1:$1048576,$C92,0)*$D92,"-"))</f>
        <v>935.14085345034027</v>
      </c>
      <c r="K92" s="47">
        <f>IF($B92="","",IFERROR(VLOOKUP(K$4&amp;$C$1&amp;E$1,ROCUP!$1:$1048576,$C92,0)*$D92,"-"))</f>
        <v>956.74991964921071</v>
      </c>
      <c r="L92" s="47">
        <f>IF($B92="","",IFERROR(VLOOKUP(L$4&amp;$C$1&amp;E$1,ROCUP!$1:$1048576,$C92,0)*$D92,"-"))</f>
        <v>1040.1388579489139</v>
      </c>
      <c r="M92" s="47">
        <f>IF($B92="","",IFERROR(VLOOKUP(M$4&amp;$C$1&amp;E$1,ROCUP!$1:$1048576,$C92,0)*$D92,"-"))</f>
        <v>1042.4295107703817</v>
      </c>
      <c r="N92" s="47">
        <f>IF($B92="","",IFERROR(VLOOKUP(N$4&amp;$C$1&amp;E$1,ROCUP!$1:$1048576,$C92,0)*$D92,"-"))</f>
        <v>1096.6897641801688</v>
      </c>
      <c r="O92" s="47">
        <f>IF($B92="","",IFERROR(VLOOKUP(O$4&amp;$C$1&amp;E$1,ROCUP!$1:$1048576,$C92,0)*$D92,"-"))</f>
        <v>1130.7513601375827</v>
      </c>
      <c r="P92" s="47">
        <f>IF($B92="","",IFERROR(VLOOKUP(P$4&amp;$C$1&amp;E$1,ROCUP!$1:$1048576,$C92,0)*$D92,"-"))</f>
        <v>1237.7167198636714</v>
      </c>
      <c r="Q92" s="59" t="s">
        <v>19</v>
      </c>
      <c r="R92" s="14"/>
      <c r="S92" s="14" t="s">
        <v>201</v>
      </c>
      <c r="T92" s="47">
        <f>IF($B92="","",IFERROR(VLOOKUP(T$4&amp;$C$1&amp;R$1,ROCUP!$1:$1048576,$C92,0)*$D92,"-"))</f>
        <v>1103.2130333444763</v>
      </c>
      <c r="U92" s="47">
        <f>IF($B92="","",IFERROR(VLOOKUP(U$4&amp;$C$1&amp;R$1,ROCUP!$1:$1048576,$C92,0)*$D92,"-"))</f>
        <v>1101.1741624067072</v>
      </c>
      <c r="V92" s="47">
        <f>IF($B92="","",IFERROR(VLOOKUP(V$4&amp;$C$1&amp;R$1,ROCUP!$1:$1048576,$C92,0)*$D92,"-"))</f>
        <v>1021.548441669727</v>
      </c>
      <c r="W92" s="47">
        <f>IF($B92="","",IFERROR(VLOOKUP(W$4&amp;$C$1&amp;R$1,ROCUP!$1:$1048576,$C92,0)*$D92,"-"))</f>
        <v>1029.1684566476283</v>
      </c>
      <c r="X92" s="47">
        <f>IF($B92="","",IFERROR(VLOOKUP(X$4&amp;$C$1&amp;R$1,ROCUP!$1:$1048576,$C92,0)*$D92,"-"))</f>
        <v>1036.8048606752839</v>
      </c>
      <c r="Y92" s="47">
        <f>IF($B92="","",IFERROR(VLOOKUP(Y$4&amp;$C$1&amp;R$1,ROCUP!$1:$1048576,$C92,0)*$D92,"-"))</f>
        <v>1133.4895421936085</v>
      </c>
      <c r="Z92" s="47">
        <f>IF($B92="","",IFERROR(VLOOKUP(Z$4&amp;$C$1&amp;R$1,ROCUP!$1:$1048576,$C92,0)*$D92,"-"))</f>
        <v>1147.7283663057017</v>
      </c>
      <c r="AA92" s="47">
        <f>IF($B92="","",IFERROR(VLOOKUP(AA$4&amp;$C$1&amp;R$1,ROCUP!$1:$1048576,$C92,0)*$D92,"-"))</f>
        <v>1210.7317090246784</v>
      </c>
      <c r="AB92" s="47">
        <f>IF($B92="","",IFERROR(VLOOKUP(AB$4&amp;$C$1&amp;R$1,ROCUP!$1:$1048576,$C92,0)*$D92,"-"))</f>
        <v>1223.136486613347</v>
      </c>
      <c r="AC92" s="47">
        <f>IF($B92="","",IFERROR(VLOOKUP(AC$4&amp;$C$1&amp;R$1,ROCUP!$1:$1048576,$C92,0)*$D92,"-"))</f>
        <v>1348.3831235579601</v>
      </c>
      <c r="AE92" s="14"/>
      <c r="AF92" s="14" t="s">
        <v>201</v>
      </c>
      <c r="AG92" s="47">
        <f>IF($B92="","",IFERROR(VLOOKUP(AG$4&amp;$C$1&amp;AE$1,ROCUP!$1:$1048576,$C92,0)*$D92,"-"))</f>
        <v>1301.0222125034097</v>
      </c>
      <c r="AH92" s="47">
        <f>IF($B92="","",IFERROR(VLOOKUP(AH$4&amp;$C$1&amp;AE$1,ROCUP!$1:$1048576,$C92,0)*$D92,"-"))</f>
        <v>1336.8820633105613</v>
      </c>
      <c r="AI92" s="47">
        <f>IF($B92="","",IFERROR(VLOOKUP(AI$4&amp;$C$1&amp;AE$1,ROCUP!$1:$1048576,$C92,0)*$D92,"-"))</f>
        <v>1190.1431025660161</v>
      </c>
      <c r="AJ92" s="47">
        <f>IF($B92="","",IFERROR(VLOOKUP(AJ$4&amp;$C$1&amp;AE$1,ROCUP!$1:$1048576,$C92,0)*$D92,"-"))</f>
        <v>1211.3526488463369</v>
      </c>
      <c r="AK92" s="47">
        <f>IF($B92="","",IFERROR(VLOOKUP(AK$4&amp;$C$1&amp;AE$1,ROCUP!$1:$1048576,$C92,0)*$D92,"-"))</f>
        <v>1213.9043546820669</v>
      </c>
      <c r="AL92" s="47">
        <f>IF($B92="","",IFERROR(VLOOKUP(AL$4&amp;$C$1&amp;AE$1,ROCUP!$1:$1048576,$C92,0)*$D92,"-"))</f>
        <v>1356.4428472196921</v>
      </c>
      <c r="AM92" s="47">
        <f>IF($B92="","",IFERROR(VLOOKUP(AM$4&amp;$C$1&amp;AE$1,ROCUP!$1:$1048576,$C92,0)*$D92,"-"))</f>
        <v>1363.8884505263427</v>
      </c>
      <c r="AN92" s="47">
        <f>IF($B92="","",IFERROR(VLOOKUP(AN$4&amp;$C$1&amp;AE$1,ROCUP!$1:$1048576,$C92,0)*$D92,"-"))</f>
        <v>1447.4276879688839</v>
      </c>
      <c r="AO92" s="47">
        <f>IF($B92="","",IFERROR(VLOOKUP(AO$4&amp;$C$1&amp;AE$1,ROCUP!$1:$1048576,$C92,0)*$D92,"-"))</f>
        <v>1505.3546013662851</v>
      </c>
      <c r="AP92" s="47">
        <f>IF($B92="","",IFERROR(VLOOKUP(AP$4&amp;$C$1&amp;AE$1,ROCUP!$1:$1048576,$C92,0)*$D92,"-"))</f>
        <v>1623.1521359383953</v>
      </c>
      <c r="AR92" s="14"/>
      <c r="AS92" s="14" t="s">
        <v>201</v>
      </c>
      <c r="AT92" s="47">
        <f>IF($B92="","",IFERROR(VLOOKUP(AT$4&amp;$C$1&amp;AR$1,ROCUP!$1:$1048576,$C92,0)*$D92,"-"))</f>
        <v>761.64906519746171</v>
      </c>
      <c r="AU92" s="47">
        <f>IF($B92="","",IFERROR(VLOOKUP(AU$4&amp;$C$1&amp;AR$1,ROCUP!$1:$1048576,$C92,0)*$D92,"-"))</f>
        <v>727.85161410372393</v>
      </c>
      <c r="AV92" s="47">
        <f>IF($B92="","",IFERROR(VLOOKUP(AV$4&amp;$C$1&amp;AR$1,ROCUP!$1:$1048576,$C92,0)*$D92,"-"))</f>
        <v>699.68770021191051</v>
      </c>
      <c r="AW92" s="47">
        <f>IF($B92="","",IFERROR(VLOOKUP(AW$4&amp;$C$1&amp;AR$1,ROCUP!$1:$1048576,$C92,0)*$D92,"-"))</f>
        <v>692.09066908723003</v>
      </c>
      <c r="AX92" s="47">
        <f>IF($B92="","",IFERROR(VLOOKUP(AX$4&amp;$C$1&amp;AR$1,ROCUP!$1:$1048576,$C92,0)*$D92,"-"))</f>
        <v>741.78656070207705</v>
      </c>
      <c r="AY92" s="47">
        <f>IF($B92="","",IFERROR(VLOOKUP(AY$4&amp;$C$1&amp;AR$1,ROCUP!$1:$1048576,$C92,0)*$D92,"-"))</f>
        <v>783.54070530225863</v>
      </c>
      <c r="AZ92" s="47">
        <f>IF($B92="","",IFERROR(VLOOKUP(AZ$4&amp;$C$1&amp;AR$1,ROCUP!$1:$1048576,$C92,0)*$D92,"-"))</f>
        <v>777.92650724491546</v>
      </c>
      <c r="BA92" s="47">
        <f>IF($B92="","",IFERROR(VLOOKUP(BA$4&amp;$C$1&amp;AR$1,ROCUP!$1:$1048576,$C92,0)*$D92,"-"))</f>
        <v>784.8457495783216</v>
      </c>
      <c r="BB92" s="47">
        <f>IF($B92="","",IFERROR(VLOOKUP(BB$4&amp;$C$1&amp;AR$1,ROCUP!$1:$1048576,$C92,0)*$D92,"-"))</f>
        <v>867.95657966761246</v>
      </c>
      <c r="BC92" s="47">
        <f>IF($B92="","",IFERROR(VLOOKUP(BC$4&amp;$C$1&amp;AR$1,ROCUP!$1:$1048576,$C92,0)*$D92,"-"))</f>
        <v>916.57704703918944</v>
      </c>
      <c r="BE92" s="14"/>
      <c r="BF92" s="14" t="s">
        <v>201</v>
      </c>
      <c r="BG92" s="47">
        <f>IF($B92="","",IFERROR(VLOOKUP(BG$4&amp;$C$1&amp;BE$1,ROCUP!$1:$1048576,$C92,0)*$D92,"-"))</f>
        <v>841.53346297896508</v>
      </c>
      <c r="BH92" s="47">
        <f>IF($B92="","",IFERROR(VLOOKUP(BH$4&amp;$C$1&amp;BE$1,ROCUP!$1:$1048576,$C92,0)*$D92,"-"))</f>
        <v>799.12681061520584</v>
      </c>
      <c r="BI92" s="47">
        <f>IF($B92="","",IFERROR(VLOOKUP(BI$4&amp;$C$1&amp;BE$1,ROCUP!$1:$1048576,$C92,0)*$D92,"-"))</f>
        <v>805.73930741548452</v>
      </c>
      <c r="BJ92" s="47">
        <f>IF($B92="","",IFERROR(VLOOKUP(BJ$4&amp;$C$1&amp;BE$1,ROCUP!$1:$1048576,$C92,0)*$D92,"-"))</f>
        <v>772.95893378105973</v>
      </c>
      <c r="BK92" s="47">
        <f>IF($B92="","",IFERROR(VLOOKUP(BK$4&amp;$C$1&amp;BE$1,ROCUP!$1:$1048576,$C92,0)*$D92,"-"))</f>
        <v>794.42055581599175</v>
      </c>
      <c r="BL92" s="47">
        <f>IF($B92="","",IFERROR(VLOOKUP(BL$4&amp;$C$1&amp;BE$1,ROCUP!$1:$1048576,$C92,0)*$D92,"-"))</f>
        <v>822.74799549073714</v>
      </c>
      <c r="BM92" s="47">
        <f>IF($B92="","",IFERROR(VLOOKUP(BM$4&amp;$C$1&amp;BE$1,ROCUP!$1:$1048576,$C92,0)*$D92,"-"))</f>
        <v>888.82976735130592</v>
      </c>
      <c r="BN92" s="47">
        <f>IF($B92="","",IFERROR(VLOOKUP(BN$4&amp;$C$1&amp;BE$1,ROCUP!$1:$1048576,$C92,0)*$D92,"-"))</f>
        <v>924.87973553963798</v>
      </c>
      <c r="BO92" s="47">
        <f>IF($B92="","",IFERROR(VLOOKUP(BO$4&amp;$C$1&amp;BE$1,ROCUP!$1:$1048576,$C92,0)*$D92,"-"))</f>
        <v>870.98611753763078</v>
      </c>
      <c r="BP92" s="47">
        <f>IF($B92="","",IFERROR(VLOOKUP(BP$4&amp;$C$1&amp;BE$1,ROCUP!$1:$1048576,$C92,0)*$D92,"-"))</f>
        <v>1001.8682225447787</v>
      </c>
      <c r="BR92" s="14"/>
      <c r="BS92" s="14" t="s">
        <v>201</v>
      </c>
      <c r="BT92" s="47">
        <f>IF($B92="","",IFERROR(VLOOKUP(BT$4&amp;$C$1&amp;BR$1,ROCUP!$1:$1048576,$C92,0)*$D92,"-"))</f>
        <v>737.06338815018614</v>
      </c>
      <c r="BU92" s="47">
        <f>IF($B92="","",IFERROR(VLOOKUP(BU$4&amp;$C$1&amp;BR$1,ROCUP!$1:$1048576,$C92,0)*$D92,"-"))</f>
        <v>718.11590891694925</v>
      </c>
      <c r="BV92" s="47">
        <f>IF($B92="","",IFERROR(VLOOKUP(BV$4&amp;$C$1&amp;BR$1,ROCUP!$1:$1048576,$C92,0)*$D92,"-"))</f>
        <v>665.07149109755653</v>
      </c>
      <c r="BW92" s="47">
        <f>IF($B92="","",IFERROR(VLOOKUP(BW$4&amp;$C$1&amp;BR$1,ROCUP!$1:$1048576,$C92,0)*$D92,"-"))</f>
        <v>680.76581315792498</v>
      </c>
      <c r="BX92" s="47">
        <f>IF($B92="","",IFERROR(VLOOKUP(BX$4&amp;$C$1&amp;BR$1,ROCUP!$1:$1048576,$C92,0)*$D92,"-"))</f>
        <v>713.12706655517297</v>
      </c>
      <c r="BY92" s="47">
        <f>IF($B92="","",IFERROR(VLOOKUP(BY$4&amp;$C$1&amp;BR$1,ROCUP!$1:$1048576,$C92,0)*$D92,"-"))</f>
        <v>777.23004933360437</v>
      </c>
      <c r="BZ92" s="47">
        <f>IF($B92="","",IFERROR(VLOOKUP(BZ$4&amp;$C$1&amp;BR$1,ROCUP!$1:$1048576,$C92,0)*$D92,"-"))</f>
        <v>806.23808720585885</v>
      </c>
      <c r="CA92" s="47">
        <f>IF($B92="","",IFERROR(VLOOKUP(CA$4&amp;$C$1&amp;BR$1,ROCUP!$1:$1048576,$C92,0)*$D92,"-"))</f>
        <v>829.40537378846045</v>
      </c>
      <c r="CB92" s="47">
        <f>IF($B92="","",IFERROR(VLOOKUP(CB$4&amp;$C$1&amp;BR$1,ROCUP!$1:$1048576,$C92,0)*$D92,"-"))</f>
        <v>857.87280349661614</v>
      </c>
      <c r="CC92" s="47">
        <f>IF($B92="","",IFERROR(VLOOKUP(CC$4&amp;$C$1&amp;BR$1,ROCUP!$1:$1048576,$C92,0)*$D92,"-"))</f>
        <v>979.13406775643921</v>
      </c>
    </row>
    <row r="93" spans="1:81" ht="28.5" customHeight="1" x14ac:dyDescent="0.25">
      <c r="A93" s="64">
        <v>88</v>
      </c>
      <c r="B93" s="37" t="s">
        <v>170</v>
      </c>
      <c r="C93" s="41">
        <f>HLOOKUP($B93,ROCUP!$1:$2,2,0)</f>
        <v>43</v>
      </c>
      <c r="D93" s="41">
        <v>1</v>
      </c>
      <c r="E93" s="14"/>
      <c r="F93" s="14" t="s">
        <v>202</v>
      </c>
      <c r="G93" s="47">
        <f>IF($B93="","",IFERROR(VLOOKUP(G$4&amp;$C$1&amp;E$1,ROCUP!$1:$1048576,$C93,0)*$D93,"-"))</f>
        <v>1623.6122722638147</v>
      </c>
      <c r="H93" s="47">
        <f>IF($B93="","",IFERROR(VLOOKUP(H$4&amp;$C$1&amp;E$1,ROCUP!$1:$1048576,$C93,0)*$D93,"-"))</f>
        <v>1552.8609650164269</v>
      </c>
      <c r="I93" s="47">
        <f>IF($B93="","",IFERROR(VLOOKUP(I$4&amp;$C$1&amp;E$1,ROCUP!$1:$1048576,$C93,0)*$D93,"-"))</f>
        <v>1489.2404465151938</v>
      </c>
      <c r="J93" s="47">
        <f>IF($B93="","",IFERROR(VLOOKUP(J$4&amp;$C$1&amp;E$1,ROCUP!$1:$1048576,$C93,0)*$D93,"-"))</f>
        <v>1430.7698979921286</v>
      </c>
      <c r="K93" s="47">
        <f>IF($B93="","",IFERROR(VLOOKUP(K$4&amp;$C$1&amp;E$1,ROCUP!$1:$1048576,$C93,0)*$D93,"-"))</f>
        <v>1514.6891822098555</v>
      </c>
      <c r="L93" s="47">
        <f>IF($B93="","",IFERROR(VLOOKUP(L$4&amp;$C$1&amp;E$1,ROCUP!$1:$1048576,$C93,0)*$D93,"-"))</f>
        <v>1675.5237333444395</v>
      </c>
      <c r="M93" s="47">
        <f>IF($B93="","",IFERROR(VLOOKUP(M$4&amp;$C$1&amp;E$1,ROCUP!$1:$1048576,$C93,0)*$D93,"-"))</f>
        <v>1658.3899425711161</v>
      </c>
      <c r="N93" s="47">
        <f>IF($B93="","",IFERROR(VLOOKUP(N$4&amp;$C$1&amp;E$1,ROCUP!$1:$1048576,$C93,0)*$D93,"-"))</f>
        <v>1653.0003055015484</v>
      </c>
      <c r="O93" s="47">
        <f>IF($B93="","",IFERROR(VLOOKUP(O$4&amp;$C$1&amp;E$1,ROCUP!$1:$1048576,$C93,0)*$D93,"-"))</f>
        <v>1770.5967486297338</v>
      </c>
      <c r="P93" s="47">
        <f>IF($B93="","",IFERROR(VLOOKUP(P$4&amp;$C$1&amp;E$1,ROCUP!$1:$1048576,$C93,0)*$D93,"-"))</f>
        <v>1876.7679787720162</v>
      </c>
      <c r="Q93" s="59" t="s">
        <v>19</v>
      </c>
      <c r="R93" s="14"/>
      <c r="S93" s="14" t="s">
        <v>202</v>
      </c>
      <c r="T93" s="47">
        <f>IF($B93="","",IFERROR(VLOOKUP(T$4&amp;$C$1&amp;R$1,ROCUP!$1:$1048576,$C93,0)*$D93,"-"))</f>
        <v>1801.7887316970675</v>
      </c>
      <c r="U93" s="47">
        <f>IF($B93="","",IFERROR(VLOOKUP(U$4&amp;$C$1&amp;R$1,ROCUP!$1:$1048576,$C93,0)*$D93,"-"))</f>
        <v>1714.1661618470216</v>
      </c>
      <c r="V93" s="47">
        <f>IF($B93="","",IFERROR(VLOOKUP(V$4&amp;$C$1&amp;R$1,ROCUP!$1:$1048576,$C93,0)*$D93,"-"))</f>
        <v>1637.665372113235</v>
      </c>
      <c r="W93" s="47">
        <f>IF($B93="","",IFERROR(VLOOKUP(W$4&amp;$C$1&amp;R$1,ROCUP!$1:$1048576,$C93,0)*$D93,"-"))</f>
        <v>1580.1366545636763</v>
      </c>
      <c r="X93" s="47">
        <f>IF($B93="","",IFERROR(VLOOKUP(X$4&amp;$C$1&amp;R$1,ROCUP!$1:$1048576,$C93,0)*$D93,"-"))</f>
        <v>1677.6447622477542</v>
      </c>
      <c r="Y93" s="47">
        <f>IF($B93="","",IFERROR(VLOOKUP(Y$4&amp;$C$1&amp;R$1,ROCUP!$1:$1048576,$C93,0)*$D93,"-"))</f>
        <v>1865.5486451554038</v>
      </c>
      <c r="Z93" s="47">
        <f>IF($B93="","",IFERROR(VLOOKUP(Z$4&amp;$C$1&amp;R$1,ROCUP!$1:$1048576,$C93,0)*$D93,"-"))</f>
        <v>1857.7648510287677</v>
      </c>
      <c r="AA93" s="47">
        <f>IF($B93="","",IFERROR(VLOOKUP(AA$4&amp;$C$1&amp;R$1,ROCUP!$1:$1048576,$C93,0)*$D93,"-"))</f>
        <v>1825.3051228938018</v>
      </c>
      <c r="AB93" s="47">
        <f>IF($B93="","",IFERROR(VLOOKUP(AB$4&amp;$C$1&amp;R$1,ROCUP!$1:$1048576,$C93,0)*$D93,"-"))</f>
        <v>1958.343454998356</v>
      </c>
      <c r="AC93" s="47">
        <f>IF($B93="","",IFERROR(VLOOKUP(AC$4&amp;$C$1&amp;R$1,ROCUP!$1:$1048576,$C93,0)*$D93,"-"))</f>
        <v>2088.6166768372309</v>
      </c>
      <c r="AE93" s="14"/>
      <c r="AF93" s="14" t="s">
        <v>202</v>
      </c>
      <c r="AG93" s="47">
        <f>IF($B93="","",IFERROR(VLOOKUP(AG$4&amp;$C$1&amp;AE$1,ROCUP!$1:$1048576,$C93,0)*$D93,"-"))</f>
        <v>2092.0326454872334</v>
      </c>
      <c r="AH93" s="47">
        <f>IF($B93="","",IFERROR(VLOOKUP(AH$4&amp;$C$1&amp;AE$1,ROCUP!$1:$1048576,$C93,0)*$D93,"-"))</f>
        <v>2021.0836115139311</v>
      </c>
      <c r="AI93" s="47">
        <f>IF($B93="","",IFERROR(VLOOKUP(AI$4&amp;$C$1&amp;AE$1,ROCUP!$1:$1048576,$C93,0)*$D93,"-"))</f>
        <v>1922.9837953236417</v>
      </c>
      <c r="AJ93" s="47">
        <f>IF($B93="","",IFERROR(VLOOKUP(AJ$4&amp;$C$1&amp;AE$1,ROCUP!$1:$1048576,$C93,0)*$D93,"-"))</f>
        <v>1878.1991190042027</v>
      </c>
      <c r="AK93" s="47">
        <f>IF($B93="","",IFERROR(VLOOKUP(AK$4&amp;$C$1&amp;AE$1,ROCUP!$1:$1048576,$C93,0)*$D93,"-"))</f>
        <v>1968.2451247346648</v>
      </c>
      <c r="AL93" s="47">
        <f>IF($B93="","",IFERROR(VLOOKUP(AL$4&amp;$C$1&amp;AE$1,ROCUP!$1:$1048576,$C93,0)*$D93,"-"))</f>
        <v>2242.9826492565021</v>
      </c>
      <c r="AM93" s="47">
        <f>IF($B93="","",IFERROR(VLOOKUP(AM$4&amp;$C$1&amp;AE$1,ROCUP!$1:$1048576,$C93,0)*$D93,"-"))</f>
        <v>2284.3259929455298</v>
      </c>
      <c r="AN93" s="47">
        <f>IF($B93="","",IFERROR(VLOOKUP(AN$4&amp;$C$1&amp;AE$1,ROCUP!$1:$1048576,$C93,0)*$D93,"-"))</f>
        <v>2160.0846882096957</v>
      </c>
      <c r="AO93" s="47">
        <f>IF($B93="","",IFERROR(VLOOKUP(AO$4&amp;$C$1&amp;AE$1,ROCUP!$1:$1048576,$C93,0)*$D93,"-"))</f>
        <v>2330.8834785944032</v>
      </c>
      <c r="AP93" s="47">
        <f>IF($B93="","",IFERROR(VLOOKUP(AP$4&amp;$C$1&amp;AE$1,ROCUP!$1:$1048576,$C93,0)*$D93,"-"))</f>
        <v>2498.8373024055622</v>
      </c>
      <c r="AR93" s="14"/>
      <c r="AS93" s="14" t="s">
        <v>202</v>
      </c>
      <c r="AT93" s="47">
        <f>IF($B93="","",IFERROR(VLOOKUP(AT$4&amp;$C$1&amp;AR$1,ROCUP!$1:$1048576,$C93,0)*$D93,"-"))</f>
        <v>1181.5999411790033</v>
      </c>
      <c r="AU93" s="47">
        <f>IF($B93="","",IFERROR(VLOOKUP(AU$4&amp;$C$1&amp;AR$1,ROCUP!$1:$1048576,$C93,0)*$D93,"-"))</f>
        <v>1137.8670310042678</v>
      </c>
      <c r="AV93" s="47">
        <f>IF($B93="","",IFERROR(VLOOKUP(AV$4&amp;$C$1&amp;AR$1,ROCUP!$1:$1048576,$C93,0)*$D93,"-"))</f>
        <v>1121.7345694923965</v>
      </c>
      <c r="AW93" s="47">
        <f>IF($B93="","",IFERROR(VLOOKUP(AW$4&amp;$C$1&amp;AR$1,ROCUP!$1:$1048576,$C93,0)*$D93,"-"))</f>
        <v>1074.2739417452569</v>
      </c>
      <c r="AX93" s="47">
        <f>IF($B93="","",IFERROR(VLOOKUP(AX$4&amp;$C$1&amp;AR$1,ROCUP!$1:$1048576,$C93,0)*$D93,"-"))</f>
        <v>1130.3478742210314</v>
      </c>
      <c r="AY93" s="47">
        <f>IF($B93="","",IFERROR(VLOOKUP(AY$4&amp;$C$1&amp;AR$1,ROCUP!$1:$1048576,$C93,0)*$D93,"-"))</f>
        <v>1222.6580351107148</v>
      </c>
      <c r="AZ93" s="47">
        <f>IF($B93="","",IFERROR(VLOOKUP(AZ$4&amp;$C$1&amp;AR$1,ROCUP!$1:$1048576,$C93,0)*$D93,"-"))</f>
        <v>1206.2826315780885</v>
      </c>
      <c r="BA93" s="47">
        <f>IF($B93="","",IFERROR(VLOOKUP(BA$4&amp;$C$1&amp;AR$1,ROCUP!$1:$1048576,$C93,0)*$D93,"-"))</f>
        <v>1226.6242351542894</v>
      </c>
      <c r="BB93" s="47">
        <f>IF($B93="","",IFERROR(VLOOKUP(BB$4&amp;$C$1&amp;AR$1,ROCUP!$1:$1048576,$C93,0)*$D93,"-"))</f>
        <v>1294.2764916562771</v>
      </c>
      <c r="BC93" s="47">
        <f>IF($B93="","",IFERROR(VLOOKUP(BC$4&amp;$C$1&amp;AR$1,ROCUP!$1:$1048576,$C93,0)*$D93,"-"))</f>
        <v>1355.3693385128624</v>
      </c>
      <c r="BE93" s="14"/>
      <c r="BF93" s="14" t="s">
        <v>202</v>
      </c>
      <c r="BG93" s="47">
        <f>IF($B93="","",IFERROR(VLOOKUP(BG$4&amp;$C$1&amp;BE$1,ROCUP!$1:$1048576,$C93,0)*$D93,"-"))</f>
        <v>1364.7214050920209</v>
      </c>
      <c r="BH93" s="47">
        <f>IF($B93="","",IFERROR(VLOOKUP(BH$4&amp;$C$1&amp;BE$1,ROCUP!$1:$1048576,$C93,0)*$D93,"-"))</f>
        <v>1252.4705475291357</v>
      </c>
      <c r="BI93" s="47">
        <f>IF($B93="","",IFERROR(VLOOKUP(BI$4&amp;$C$1&amp;BE$1,ROCUP!$1:$1048576,$C93,0)*$D93,"-"))</f>
        <v>1210.5147436031693</v>
      </c>
      <c r="BJ93" s="47">
        <f>IF($B93="","",IFERROR(VLOOKUP(BJ$4&amp;$C$1&amp;BE$1,ROCUP!$1:$1048576,$C93,0)*$D93,"-"))</f>
        <v>1128.5622719625853</v>
      </c>
      <c r="BK93" s="47">
        <f>IF($B93="","",IFERROR(VLOOKUP(BK$4&amp;$C$1&amp;BE$1,ROCUP!$1:$1048576,$C93,0)*$D93,"-"))</f>
        <v>1264.6945727578329</v>
      </c>
      <c r="BL93" s="47">
        <f>IF($B93="","",IFERROR(VLOOKUP(BL$4&amp;$C$1&amp;BE$1,ROCUP!$1:$1048576,$C93,0)*$D93,"-"))</f>
        <v>1303.6119682693845</v>
      </c>
      <c r="BM93" s="47">
        <f>IF($B93="","",IFERROR(VLOOKUP(BM$4&amp;$C$1&amp;BE$1,ROCUP!$1:$1048576,$C93,0)*$D93,"-"))</f>
        <v>1339.0338455004633</v>
      </c>
      <c r="BN93" s="47">
        <f>IF($B93="","",IFERROR(VLOOKUP(BN$4&amp;$C$1&amp;BE$1,ROCUP!$1:$1048576,$C93,0)*$D93,"-"))</f>
        <v>1372.9625637378447</v>
      </c>
      <c r="BO93" s="47">
        <f>IF($B93="","",IFERROR(VLOOKUP(BO$4&amp;$C$1&amp;BE$1,ROCUP!$1:$1048576,$C93,0)*$D93,"-"))</f>
        <v>1409.3574066001804</v>
      </c>
      <c r="BP93" s="47">
        <f>IF($B93="","",IFERROR(VLOOKUP(BP$4&amp;$C$1&amp;BE$1,ROCUP!$1:$1048576,$C93,0)*$D93,"-"))</f>
        <v>1555.8916390830909</v>
      </c>
      <c r="BR93" s="14"/>
      <c r="BS93" s="14" t="s">
        <v>202</v>
      </c>
      <c r="BT93" s="47">
        <f>IF($B93="","",IFERROR(VLOOKUP(BT$4&amp;$C$1&amp;BR$1,ROCUP!$1:$1048576,$C93,0)*$D93,"-"))</f>
        <v>1301.616885186404</v>
      </c>
      <c r="BU93" s="47">
        <f>IF($B93="","",IFERROR(VLOOKUP(BU$4&amp;$C$1&amp;BR$1,ROCUP!$1:$1048576,$C93,0)*$D93,"-"))</f>
        <v>1256.348736962402</v>
      </c>
      <c r="BV93" s="47">
        <f>IF($B93="","",IFERROR(VLOOKUP(BV$4&amp;$C$1&amp;BR$1,ROCUP!$1:$1048576,$C93,0)*$D93,"-"))</f>
        <v>1186.6467122118875</v>
      </c>
      <c r="BW93" s="47">
        <f>IF($B93="","",IFERROR(VLOOKUP(BW$4&amp;$C$1&amp;BR$1,ROCUP!$1:$1048576,$C93,0)*$D93,"-"))</f>
        <v>1174.8307764193062</v>
      </c>
      <c r="BX93" s="47">
        <f>IF($B93="","",IFERROR(VLOOKUP(BX$4&amp;$C$1&amp;BR$1,ROCUP!$1:$1048576,$C93,0)*$D93,"-"))</f>
        <v>1231.1828359404585</v>
      </c>
      <c r="BY93" s="47">
        <f>IF($B93="","",IFERROR(VLOOKUP(BY$4&amp;$C$1&amp;BR$1,ROCUP!$1:$1048576,$C93,0)*$D93,"-"))</f>
        <v>1329.1221278866999</v>
      </c>
      <c r="BZ93" s="47">
        <f>IF($B93="","",IFERROR(VLOOKUP(BZ$4&amp;$C$1&amp;BR$1,ROCUP!$1:$1048576,$C93,0)*$D93,"-"))</f>
        <v>1361.493532100887</v>
      </c>
      <c r="CA93" s="47">
        <f>IF($B93="","",IFERROR(VLOOKUP(CA$4&amp;$C$1&amp;BR$1,ROCUP!$1:$1048576,$C93,0)*$D93,"-"))</f>
        <v>1388.8804529516772</v>
      </c>
      <c r="CB93" s="47">
        <f>IF($B93="","",IFERROR(VLOOKUP(CB$4&amp;$C$1&amp;BR$1,ROCUP!$1:$1048576,$C93,0)*$D93,"-"))</f>
        <v>1413.8837118876381</v>
      </c>
      <c r="CC93" s="47">
        <f>IF($B93="","",IFERROR(VLOOKUP(CC$4&amp;$C$1&amp;BR$1,ROCUP!$1:$1048576,$C93,0)*$D93,"-"))</f>
        <v>1550.2397215231069</v>
      </c>
    </row>
    <row r="94" spans="1:81" ht="28.5" customHeight="1" x14ac:dyDescent="0.25">
      <c r="A94" s="64">
        <v>89</v>
      </c>
      <c r="B94" s="37" t="s">
        <v>171</v>
      </c>
      <c r="C94" s="41">
        <f>HLOOKUP($B94,ROCUP!$1:$2,2,0)</f>
        <v>44</v>
      </c>
      <c r="D94" s="41">
        <v>1</v>
      </c>
      <c r="E94" s="14"/>
      <c r="F94" s="14" t="s">
        <v>203</v>
      </c>
      <c r="G94" s="47">
        <f>IF($B94="","",IFERROR(VLOOKUP(G$4&amp;$C$1&amp;E$1,ROCUP!$1:$1048576,$C94,0)*$D94,"-"))</f>
        <v>825.89638376027631</v>
      </c>
      <c r="H94" s="47">
        <f>IF($B94="","",IFERROR(VLOOKUP(H$4&amp;$C$1&amp;E$1,ROCUP!$1:$1048576,$C94,0)*$D94,"-"))</f>
        <v>845.3937844063887</v>
      </c>
      <c r="I94" s="47">
        <f>IF($B94="","",IFERROR(VLOOKUP(I$4&amp;$C$1&amp;E$1,ROCUP!$1:$1048576,$C94,0)*$D94,"-"))</f>
        <v>787.06917427827705</v>
      </c>
      <c r="J94" s="47">
        <f>IF($B94="","",IFERROR(VLOOKUP(J$4&amp;$C$1&amp;E$1,ROCUP!$1:$1048576,$C94,0)*$D94,"-"))</f>
        <v>838.50256367727252</v>
      </c>
      <c r="K94" s="47">
        <f>IF($B94="","",IFERROR(VLOOKUP(K$4&amp;$C$1&amp;E$1,ROCUP!$1:$1048576,$C94,0)*$D94,"-"))</f>
        <v>849.89203997261541</v>
      </c>
      <c r="L94" s="47">
        <f>IF($B94="","",IFERROR(VLOOKUP(L$4&amp;$C$1&amp;E$1,ROCUP!$1:$1048576,$C94,0)*$D94,"-"))</f>
        <v>923.69644002187749</v>
      </c>
      <c r="M94" s="47">
        <f>IF($B94="","",IFERROR(VLOOKUP(M$4&amp;$C$1&amp;E$1,ROCUP!$1:$1048576,$C94,0)*$D94,"-"))</f>
        <v>966.10204769915379</v>
      </c>
      <c r="N94" s="47">
        <f>IF($B94="","",IFERROR(VLOOKUP(N$4&amp;$C$1&amp;E$1,ROCUP!$1:$1048576,$C94,0)*$D94,"-"))</f>
        <v>983.91262294810156</v>
      </c>
      <c r="O94" s="47">
        <f>IF($B94="","",IFERROR(VLOOKUP(O$4&amp;$C$1&amp;E$1,ROCUP!$1:$1048576,$C94,0)*$D94,"-"))</f>
        <v>1027.1391484516607</v>
      </c>
      <c r="P94" s="47">
        <f>IF($B94="","",IFERROR(VLOOKUP(P$4&amp;$C$1&amp;E$1,ROCUP!$1:$1048576,$C94,0)*$D94,"-"))</f>
        <v>1083.5987705627706</v>
      </c>
      <c r="Q94" s="59" t="s">
        <v>19</v>
      </c>
      <c r="R94" s="14"/>
      <c r="S94" s="14" t="s">
        <v>203</v>
      </c>
      <c r="T94" s="47">
        <f>IF($B94="","",IFERROR(VLOOKUP(T$4&amp;$C$1&amp;R$1,ROCUP!$1:$1048576,$C94,0)*$D94,"-"))</f>
        <v>882.52327981652866</v>
      </c>
      <c r="U94" s="47">
        <f>IF($B94="","",IFERROR(VLOOKUP(U$4&amp;$C$1&amp;R$1,ROCUP!$1:$1048576,$C94,0)*$D94,"-"))</f>
        <v>899.62503535744611</v>
      </c>
      <c r="V94" s="47">
        <f>IF($B94="","",IFERROR(VLOOKUP(V$4&amp;$C$1&amp;R$1,ROCUP!$1:$1048576,$C94,0)*$D94,"-"))</f>
        <v>830.86975016151291</v>
      </c>
      <c r="W94" s="47">
        <f>IF($B94="","",IFERROR(VLOOKUP(W$4&amp;$C$1&amp;R$1,ROCUP!$1:$1048576,$C94,0)*$D94,"-"))</f>
        <v>884.92063865627529</v>
      </c>
      <c r="X94" s="47">
        <f>IF($B94="","",IFERROR(VLOOKUP(X$4&amp;$C$1&amp;R$1,ROCUP!$1:$1048576,$C94,0)*$D94,"-"))</f>
        <v>898.69320530988387</v>
      </c>
      <c r="Y94" s="47">
        <f>IF($B94="","",IFERROR(VLOOKUP(Y$4&amp;$C$1&amp;R$1,ROCUP!$1:$1048576,$C94,0)*$D94,"-"))</f>
        <v>969.62085747095489</v>
      </c>
      <c r="Z94" s="47">
        <f>IF($B94="","",IFERROR(VLOOKUP(Z$4&amp;$C$1&amp;R$1,ROCUP!$1:$1048576,$C94,0)*$D94,"-"))</f>
        <v>1023.0696486549848</v>
      </c>
      <c r="AA94" s="47">
        <f>IF($B94="","",IFERROR(VLOOKUP(AA$4&amp;$C$1&amp;R$1,ROCUP!$1:$1048576,$C94,0)*$D94,"-"))</f>
        <v>1029.2031696495619</v>
      </c>
      <c r="AB94" s="47">
        <f>IF($B94="","",IFERROR(VLOOKUP(AB$4&amp;$C$1&amp;R$1,ROCUP!$1:$1048576,$C94,0)*$D94,"-"))</f>
        <v>1077.4968400663602</v>
      </c>
      <c r="AC94" s="47">
        <f>IF($B94="","",IFERROR(VLOOKUP(AC$4&amp;$C$1&amp;R$1,ROCUP!$1:$1048576,$C94,0)*$D94,"-"))</f>
        <v>1148.9668119623277</v>
      </c>
      <c r="AE94" s="14"/>
      <c r="AF94" s="14" t="s">
        <v>203</v>
      </c>
      <c r="AG94" s="47">
        <f>IF($B94="","",IFERROR(VLOOKUP(AG$4&amp;$C$1&amp;AE$1,ROCUP!$1:$1048576,$C94,0)*$D94,"-"))</f>
        <v>976.88766851940511</v>
      </c>
      <c r="AH94" s="47">
        <f>IF($B94="","",IFERROR(VLOOKUP(AH$4&amp;$C$1&amp;AE$1,ROCUP!$1:$1048576,$C94,0)*$D94,"-"))</f>
        <v>1049.2509864927194</v>
      </c>
      <c r="AI94" s="47">
        <f>IF($B94="","",IFERROR(VLOOKUP(AI$4&amp;$C$1&amp;AE$1,ROCUP!$1:$1048576,$C94,0)*$D94,"-"))</f>
        <v>922.72847030786818</v>
      </c>
      <c r="AJ94" s="47">
        <f>IF($B94="","",IFERROR(VLOOKUP(AJ$4&amp;$C$1&amp;AE$1,ROCUP!$1:$1048576,$C94,0)*$D94,"-"))</f>
        <v>985.99803769030029</v>
      </c>
      <c r="AK94" s="47">
        <f>IF($B94="","",IFERROR(VLOOKUP(AK$4&amp;$C$1&amp;AE$1,ROCUP!$1:$1048576,$C94,0)*$D94,"-"))</f>
        <v>1003.6660649254643</v>
      </c>
      <c r="AL94" s="47">
        <f>IF($B94="","",IFERROR(VLOOKUP(AL$4&amp;$C$1&amp;AE$1,ROCUP!$1:$1048576,$C94,0)*$D94,"-"))</f>
        <v>1105.1663914307139</v>
      </c>
      <c r="AM94" s="47">
        <f>IF($B94="","",IFERROR(VLOOKUP(AM$4&amp;$C$1&amp;AE$1,ROCUP!$1:$1048576,$C94,0)*$D94,"-"))</f>
        <v>1172.1028419686631</v>
      </c>
      <c r="AN94" s="47">
        <f>IF($B94="","",IFERROR(VLOOKUP(AN$4&amp;$C$1&amp;AE$1,ROCUP!$1:$1048576,$C94,0)*$D94,"-"))</f>
        <v>1203.6084031109792</v>
      </c>
      <c r="AO94" s="47">
        <f>IF($B94="","",IFERROR(VLOOKUP(AO$4&amp;$C$1&amp;AE$1,ROCUP!$1:$1048576,$C94,0)*$D94,"-"))</f>
        <v>1317.6035347780214</v>
      </c>
      <c r="AP94" s="47">
        <f>IF($B94="","",IFERROR(VLOOKUP(AP$4&amp;$C$1&amp;AE$1,ROCUP!$1:$1048576,$C94,0)*$D94,"-"))</f>
        <v>1299.2605058547786</v>
      </c>
      <c r="AR94" s="14"/>
      <c r="AS94" s="14" t="s">
        <v>203</v>
      </c>
      <c r="AT94" s="47">
        <f>IF($B94="","",IFERROR(VLOOKUP(AT$4&amp;$C$1&amp;AR$1,ROCUP!$1:$1048576,$C94,0)*$D94,"-"))</f>
        <v>659.25251275502842</v>
      </c>
      <c r="AU94" s="47">
        <f>IF($B94="","",IFERROR(VLOOKUP(AU$4&amp;$C$1&amp;AR$1,ROCUP!$1:$1048576,$C94,0)*$D94,"-"))</f>
        <v>692.4880952507724</v>
      </c>
      <c r="AV94" s="47">
        <f>IF($B94="","",IFERROR(VLOOKUP(AV$4&amp;$C$1&amp;AR$1,ROCUP!$1:$1048576,$C94,0)*$D94,"-"))</f>
        <v>669.34167779300208</v>
      </c>
      <c r="AW94" s="47">
        <f>IF($B94="","",IFERROR(VLOOKUP(AW$4&amp;$C$1&amp;AR$1,ROCUP!$1:$1048576,$C94,0)*$D94,"-"))</f>
        <v>711.08123891151047</v>
      </c>
      <c r="AX94" s="47">
        <f>IF($B94="","",IFERROR(VLOOKUP(AX$4&amp;$C$1&amp;AR$1,ROCUP!$1:$1048576,$C94,0)*$D94,"-"))</f>
        <v>696.06277195379448</v>
      </c>
      <c r="AY94" s="47">
        <f>IF($B94="","",IFERROR(VLOOKUP(AY$4&amp;$C$1&amp;AR$1,ROCUP!$1:$1048576,$C94,0)*$D94,"-"))</f>
        <v>789.947458533911</v>
      </c>
      <c r="AZ94" s="47">
        <f>IF($B94="","",IFERROR(VLOOKUP(AZ$4&amp;$C$1&amp;AR$1,ROCUP!$1:$1048576,$C94,0)*$D94,"-"))</f>
        <v>815.60541639406858</v>
      </c>
      <c r="BA94" s="47">
        <f>IF($B94="","",IFERROR(VLOOKUP(BA$4&amp;$C$1&amp;AR$1,ROCUP!$1:$1048576,$C94,0)*$D94,"-"))</f>
        <v>857.13413007863664</v>
      </c>
      <c r="BB94" s="47">
        <f>IF($B94="","",IFERROR(VLOOKUP(BB$4&amp;$C$1&amp;AR$1,ROCUP!$1:$1048576,$C94,0)*$D94,"-"))</f>
        <v>885.2857953375003</v>
      </c>
      <c r="BC94" s="47">
        <f>IF($B94="","",IFERROR(VLOOKUP(BC$4&amp;$C$1&amp;AR$1,ROCUP!$1:$1048576,$C94,0)*$D94,"-"))</f>
        <v>878.74819985902184</v>
      </c>
      <c r="BE94" s="14"/>
      <c r="BF94" s="14" t="s">
        <v>203</v>
      </c>
      <c r="BG94" s="47">
        <f>IF($B94="","",IFERROR(VLOOKUP(BG$4&amp;$C$1&amp;BE$1,ROCUP!$1:$1048576,$C94,0)*$D94,"-"))</f>
        <v>801.20434141611463</v>
      </c>
      <c r="BH94" s="47">
        <f>IF($B94="","",IFERROR(VLOOKUP(BH$4&amp;$C$1&amp;BE$1,ROCUP!$1:$1048576,$C94,0)*$D94,"-"))</f>
        <v>781.75822073350491</v>
      </c>
      <c r="BI94" s="47">
        <f>IF($B94="","",IFERROR(VLOOKUP(BI$4&amp;$C$1&amp;BE$1,ROCUP!$1:$1048576,$C94,0)*$D94,"-"))</f>
        <v>758.41778026336124</v>
      </c>
      <c r="BJ94" s="47">
        <f>IF($B94="","",IFERROR(VLOOKUP(BJ$4&amp;$C$1&amp;BE$1,ROCUP!$1:$1048576,$C94,0)*$D94,"-"))</f>
        <v>782.90900486904854</v>
      </c>
      <c r="BK94" s="47">
        <f>IF($B94="","",IFERROR(VLOOKUP(BK$4&amp;$C$1&amp;BE$1,ROCUP!$1:$1048576,$C94,0)*$D94,"-"))</f>
        <v>791.05947685795161</v>
      </c>
      <c r="BL94" s="47">
        <f>IF($B94="","",IFERROR(VLOOKUP(BL$4&amp;$C$1&amp;BE$1,ROCUP!$1:$1048576,$C94,0)*$D94,"-"))</f>
        <v>835.52601722966608</v>
      </c>
      <c r="BM94" s="47">
        <f>IF($B94="","",IFERROR(VLOOKUP(BM$4&amp;$C$1&amp;BE$1,ROCUP!$1:$1048576,$C94,0)*$D94,"-"))</f>
        <v>878.38371030030351</v>
      </c>
      <c r="BN94" s="47">
        <f>IF($B94="","",IFERROR(VLOOKUP(BN$4&amp;$C$1&amp;BE$1,ROCUP!$1:$1048576,$C94,0)*$D94,"-"))</f>
        <v>874.16000857304937</v>
      </c>
      <c r="BO94" s="47">
        <f>IF($B94="","",IFERROR(VLOOKUP(BO$4&amp;$C$1&amp;BE$1,ROCUP!$1:$1048576,$C94,0)*$D94,"-"))</f>
        <v>870.13428809024992</v>
      </c>
      <c r="BP94" s="47">
        <f>IF($B94="","",IFERROR(VLOOKUP(BP$4&amp;$C$1&amp;BE$1,ROCUP!$1:$1048576,$C94,0)*$D94,"-"))</f>
        <v>1007.9191965129997</v>
      </c>
      <c r="BR94" s="14"/>
      <c r="BS94" s="14" t="s">
        <v>203</v>
      </c>
      <c r="BT94" s="47">
        <f>IF($B94="","",IFERROR(VLOOKUP(BT$4&amp;$C$1&amp;BR$1,ROCUP!$1:$1048576,$C94,0)*$D94,"-"))</f>
        <v>626.68071505048863</v>
      </c>
      <c r="BU94" s="47">
        <f>IF($B94="","",IFERROR(VLOOKUP(BU$4&amp;$C$1&amp;BR$1,ROCUP!$1:$1048576,$C94,0)*$D94,"-"))</f>
        <v>619.10479158211012</v>
      </c>
      <c r="BV94" s="47">
        <f>IF($B94="","",IFERROR(VLOOKUP(BV$4&amp;$C$1&amp;BR$1,ROCUP!$1:$1048576,$C94,0)*$D94,"-"))</f>
        <v>571.22928908192421</v>
      </c>
      <c r="BW94" s="47">
        <f>IF($B94="","",IFERROR(VLOOKUP(BW$4&amp;$C$1&amp;BR$1,ROCUP!$1:$1048576,$C94,0)*$D94,"-"))</f>
        <v>603.41213567732609</v>
      </c>
      <c r="BX94" s="47">
        <f>IF($B94="","",IFERROR(VLOOKUP(BX$4&amp;$C$1&amp;BR$1,ROCUP!$1:$1048576,$C94,0)*$D94,"-"))</f>
        <v>632.36096140416373</v>
      </c>
      <c r="BY94" s="47">
        <f>IF($B94="","",IFERROR(VLOOKUP(BY$4&amp;$C$1&amp;BR$1,ROCUP!$1:$1048576,$C94,0)*$D94,"-"))</f>
        <v>683.78286701997661</v>
      </c>
      <c r="BZ94" s="47">
        <f>IF($B94="","",IFERROR(VLOOKUP(BZ$4&amp;$C$1&amp;BR$1,ROCUP!$1:$1048576,$C94,0)*$D94,"-"))</f>
        <v>728.74841777738163</v>
      </c>
      <c r="CA94" s="47">
        <f>IF($B94="","",IFERROR(VLOOKUP(CA$4&amp;$C$1&amp;BR$1,ROCUP!$1:$1048576,$C94,0)*$D94,"-"))</f>
        <v>764.43244184957405</v>
      </c>
      <c r="CB94" s="47">
        <f>IF($B94="","",IFERROR(VLOOKUP(CB$4&amp;$C$1&amp;BR$1,ROCUP!$1:$1048576,$C94,0)*$D94,"-"))</f>
        <v>804.91950853293872</v>
      </c>
      <c r="CC94" s="47">
        <f>IF($B94="","",IFERROR(VLOOKUP(CC$4&amp;$C$1&amp;BR$1,ROCUP!$1:$1048576,$C94,0)*$D94,"-"))</f>
        <v>905.60272666294759</v>
      </c>
    </row>
    <row r="95" spans="1:81" ht="28.5" customHeight="1" x14ac:dyDescent="0.25">
      <c r="A95" s="64">
        <v>90</v>
      </c>
      <c r="B95" s="37" t="s">
        <v>172</v>
      </c>
      <c r="C95" s="41">
        <f>HLOOKUP($B95,ROCUP!$1:$2,2,0)</f>
        <v>45</v>
      </c>
      <c r="D95" s="41">
        <v>1</v>
      </c>
      <c r="E95" s="14"/>
      <c r="F95" s="14" t="s">
        <v>204</v>
      </c>
      <c r="G95" s="47">
        <f>IF($B95="","",IFERROR(VLOOKUP(G$4&amp;$C$1&amp;E$1,ROCUP!$1:$1048576,$C95,0)*$D95,"-"))</f>
        <v>641.11154022496646</v>
      </c>
      <c r="H95" s="47">
        <f>IF($B95="","",IFERROR(VLOOKUP(H$4&amp;$C$1&amp;E$1,ROCUP!$1:$1048576,$C95,0)*$D95,"-"))</f>
        <v>651.24217218716331</v>
      </c>
      <c r="I95" s="47">
        <f>IF($B95="","",IFERROR(VLOOKUP(I$4&amp;$C$1&amp;E$1,ROCUP!$1:$1048576,$C95,0)*$D95,"-"))</f>
        <v>639.77059615570886</v>
      </c>
      <c r="J95" s="47">
        <f>IF($B95="","",IFERROR(VLOOKUP(J$4&amp;$C$1&amp;E$1,ROCUP!$1:$1048576,$C95,0)*$D95,"-"))</f>
        <v>603.56893942760871</v>
      </c>
      <c r="K95" s="47">
        <f>IF($B95="","",IFERROR(VLOOKUP(K$4&amp;$C$1&amp;E$1,ROCUP!$1:$1048576,$C95,0)*$D95,"-"))</f>
        <v>637.33343226831948</v>
      </c>
      <c r="L95" s="47">
        <f>IF($B95="","",IFERROR(VLOOKUP(L$4&amp;$C$1&amp;E$1,ROCUP!$1:$1048576,$C95,0)*$D95,"-"))</f>
        <v>662.28301665694244</v>
      </c>
      <c r="M95" s="47">
        <f>IF($B95="","",IFERROR(VLOOKUP(M$4&amp;$C$1&amp;E$1,ROCUP!$1:$1048576,$C95,0)*$D95,"-"))</f>
        <v>683.45630430667768</v>
      </c>
      <c r="N95" s="47">
        <f>IF($B95="","",IFERROR(VLOOKUP(N$4&amp;$C$1&amp;E$1,ROCUP!$1:$1048576,$C95,0)*$D95,"-"))</f>
        <v>695.48218177060289</v>
      </c>
      <c r="O95" s="47">
        <f>IF($B95="","",IFERROR(VLOOKUP(O$4&amp;$C$1&amp;E$1,ROCUP!$1:$1048576,$C95,0)*$D95,"-"))</f>
        <v>750.50436503601293</v>
      </c>
      <c r="P95" s="47">
        <f>IF($B95="","",IFERROR(VLOOKUP(P$4&amp;$C$1&amp;E$1,ROCUP!$1:$1048576,$C95,0)*$D95,"-"))</f>
        <v>805.9411859156196</v>
      </c>
      <c r="Q95" s="59" t="s">
        <v>19</v>
      </c>
      <c r="R95" s="14"/>
      <c r="S95" s="14" t="s">
        <v>204</v>
      </c>
      <c r="T95" s="47">
        <f>IF($B95="","",IFERROR(VLOOKUP(T$4&amp;$C$1&amp;R$1,ROCUP!$1:$1048576,$C95,0)*$D95,"-"))</f>
        <v>688.83495326912976</v>
      </c>
      <c r="U95" s="47">
        <f>IF($B95="","",IFERROR(VLOOKUP(U$4&amp;$C$1&amp;R$1,ROCUP!$1:$1048576,$C95,0)*$D95,"-"))</f>
        <v>700.11654395775474</v>
      </c>
      <c r="V95" s="47">
        <f>IF($B95="","",IFERROR(VLOOKUP(V$4&amp;$C$1&amp;R$1,ROCUP!$1:$1048576,$C95,0)*$D95,"-"))</f>
        <v>691.19788172087101</v>
      </c>
      <c r="W95" s="47">
        <f>IF($B95="","",IFERROR(VLOOKUP(W$4&amp;$C$1&amp;R$1,ROCUP!$1:$1048576,$C95,0)*$D95,"-"))</f>
        <v>641.56562565278409</v>
      </c>
      <c r="X95" s="47">
        <f>IF($B95="","",IFERROR(VLOOKUP(X$4&amp;$C$1&amp;R$1,ROCUP!$1:$1048576,$C95,0)*$D95,"-"))</f>
        <v>685.06263073072137</v>
      </c>
      <c r="Y95" s="47">
        <f>IF($B95="","",IFERROR(VLOOKUP(Y$4&amp;$C$1&amp;R$1,ROCUP!$1:$1048576,$C95,0)*$D95,"-"))</f>
        <v>713.65944077702875</v>
      </c>
      <c r="Z95" s="47">
        <f>IF($B95="","",IFERROR(VLOOKUP(Z$4&amp;$C$1&amp;R$1,ROCUP!$1:$1048576,$C95,0)*$D95,"-"))</f>
        <v>726.320943538341</v>
      </c>
      <c r="AA95" s="47">
        <f>IF($B95="","",IFERROR(VLOOKUP(AA$4&amp;$C$1&amp;R$1,ROCUP!$1:$1048576,$C95,0)*$D95,"-"))</f>
        <v>729.622599995114</v>
      </c>
      <c r="AB95" s="47">
        <f>IF($B95="","",IFERROR(VLOOKUP(AB$4&amp;$C$1&amp;R$1,ROCUP!$1:$1048576,$C95,0)*$D95,"-"))</f>
        <v>793.17516111516261</v>
      </c>
      <c r="AC95" s="47">
        <f>IF($B95="","",IFERROR(VLOOKUP(AC$4&amp;$C$1&amp;R$1,ROCUP!$1:$1048576,$C95,0)*$D95,"-"))</f>
        <v>849.99728553433795</v>
      </c>
      <c r="AE95" s="14"/>
      <c r="AF95" s="14" t="s">
        <v>204</v>
      </c>
      <c r="AG95" s="47">
        <f>IF($B95="","",IFERROR(VLOOKUP(AG$4&amp;$C$1&amp;AE$1,ROCUP!$1:$1048576,$C95,0)*$D95,"-"))</f>
        <v>734.3338918632619</v>
      </c>
      <c r="AH95" s="47">
        <f>IF($B95="","",IFERROR(VLOOKUP(AH$4&amp;$C$1&amp;AE$1,ROCUP!$1:$1048576,$C95,0)*$D95,"-"))</f>
        <v>790.25057926623685</v>
      </c>
      <c r="AI95" s="47">
        <f>IF($B95="","",IFERROR(VLOOKUP(AI$4&amp;$C$1&amp;AE$1,ROCUP!$1:$1048576,$C95,0)*$D95,"-"))</f>
        <v>786.42730604757185</v>
      </c>
      <c r="AJ95" s="47">
        <f>IF($B95="","",IFERROR(VLOOKUP(AJ$4&amp;$C$1&amp;AE$1,ROCUP!$1:$1048576,$C95,0)*$D95,"-"))</f>
        <v>690.25541096568213</v>
      </c>
      <c r="AK95" s="47">
        <f>IF($B95="","",IFERROR(VLOOKUP(AK$4&amp;$C$1&amp;AE$1,ROCUP!$1:$1048576,$C95,0)*$D95,"-"))</f>
        <v>737.92588559572937</v>
      </c>
      <c r="AL95" s="47">
        <f>IF($B95="","",IFERROR(VLOOKUP(AL$4&amp;$C$1&amp;AE$1,ROCUP!$1:$1048576,$C95,0)*$D95,"-"))</f>
        <v>740.00878865949915</v>
      </c>
      <c r="AM95" s="47">
        <f>IF($B95="","",IFERROR(VLOOKUP(AM$4&amp;$C$1&amp;AE$1,ROCUP!$1:$1048576,$C95,0)*$D95,"-"))</f>
        <v>796.2409609584912</v>
      </c>
      <c r="AN95" s="47">
        <f>IF($B95="","",IFERROR(VLOOKUP(AN$4&amp;$C$1&amp;AE$1,ROCUP!$1:$1048576,$C95,0)*$D95,"-"))</f>
        <v>796.66531792324497</v>
      </c>
      <c r="AO95" s="47">
        <f>IF($B95="","",IFERROR(VLOOKUP(AO$4&amp;$C$1&amp;AE$1,ROCUP!$1:$1048576,$C95,0)*$D95,"-"))</f>
        <v>890.23218176130149</v>
      </c>
      <c r="AP95" s="47">
        <f>IF($B95="","",IFERROR(VLOOKUP(AP$4&amp;$C$1&amp;AE$1,ROCUP!$1:$1048576,$C95,0)*$D95,"-"))</f>
        <v>891.85535324666887</v>
      </c>
      <c r="AR95" s="14"/>
      <c r="AS95" s="14" t="s">
        <v>204</v>
      </c>
      <c r="AT95" s="47">
        <f>IF($B95="","",IFERROR(VLOOKUP(AT$4&amp;$C$1&amp;AR$1,ROCUP!$1:$1048576,$C95,0)*$D95,"-"))</f>
        <v>527.68925931518334</v>
      </c>
      <c r="AU95" s="47">
        <f>IF($B95="","",IFERROR(VLOOKUP(AU$4&amp;$C$1&amp;AR$1,ROCUP!$1:$1048576,$C95,0)*$D95,"-"))</f>
        <v>533.54824990906309</v>
      </c>
      <c r="AV95" s="47">
        <f>IF($B95="","",IFERROR(VLOOKUP(AV$4&amp;$C$1&amp;AR$1,ROCUP!$1:$1048576,$C95,0)*$D95,"-"))</f>
        <v>528.00660791334371</v>
      </c>
      <c r="AW95" s="47">
        <f>IF($B95="","",IFERROR(VLOOKUP(AW$4&amp;$C$1&amp;AR$1,ROCUP!$1:$1048576,$C95,0)*$D95,"-"))</f>
        <v>517.66263530174069</v>
      </c>
      <c r="AX95" s="47">
        <f>IF($B95="","",IFERROR(VLOOKUP(AX$4&amp;$C$1&amp;AR$1,ROCUP!$1:$1048576,$C95,0)*$D95,"-"))</f>
        <v>520.82528909395944</v>
      </c>
      <c r="AY95" s="47">
        <f>IF($B95="","",IFERROR(VLOOKUP(AY$4&amp;$C$1&amp;AR$1,ROCUP!$1:$1048576,$C95,0)*$D95,"-"))</f>
        <v>550.73998761849236</v>
      </c>
      <c r="AZ95" s="47">
        <f>IF($B95="","",IFERROR(VLOOKUP(AZ$4&amp;$C$1&amp;AR$1,ROCUP!$1:$1048576,$C95,0)*$D95,"-"))</f>
        <v>597.0740600193169</v>
      </c>
      <c r="BA95" s="47">
        <f>IF($B95="","",IFERROR(VLOOKUP(BA$4&amp;$C$1&amp;AR$1,ROCUP!$1:$1048576,$C95,0)*$D95,"-"))</f>
        <v>628.57596702644059</v>
      </c>
      <c r="BB95" s="47">
        <f>IF($B95="","",IFERROR(VLOOKUP(BB$4&amp;$C$1&amp;AR$1,ROCUP!$1:$1048576,$C95,0)*$D95,"-"))</f>
        <v>646.8988429014604</v>
      </c>
      <c r="BC95" s="47">
        <f>IF($B95="","",IFERROR(VLOOKUP(BC$4&amp;$C$1&amp;AR$1,ROCUP!$1:$1048576,$C95,0)*$D95,"-"))</f>
        <v>702.19040983724301</v>
      </c>
      <c r="BE95" s="14"/>
      <c r="BF95" s="14" t="s">
        <v>204</v>
      </c>
      <c r="BG95" s="47">
        <f>IF($B95="","",IFERROR(VLOOKUP(BG$4&amp;$C$1&amp;BE$1,ROCUP!$1:$1048576,$C95,0)*$D95,"-"))</f>
        <v>639.1335307033296</v>
      </c>
      <c r="BH95" s="47">
        <f>IF($B95="","",IFERROR(VLOOKUP(BH$4&amp;$C$1&amp;BE$1,ROCUP!$1:$1048576,$C95,0)*$D95,"-"))</f>
        <v>608.29324428567554</v>
      </c>
      <c r="BI95" s="47">
        <f>IF($B95="","",IFERROR(VLOOKUP(BI$4&amp;$C$1&amp;BE$1,ROCUP!$1:$1048576,$C95,0)*$D95,"-"))</f>
        <v>598.2904736581221</v>
      </c>
      <c r="BJ95" s="47">
        <f>IF($B95="","",IFERROR(VLOOKUP(BJ$4&amp;$C$1&amp;BE$1,ROCUP!$1:$1048576,$C95,0)*$D95,"-"))</f>
        <v>586.9976601281893</v>
      </c>
      <c r="BK95" s="47">
        <f>IF($B95="","",IFERROR(VLOOKUP(BK$4&amp;$C$1&amp;BE$1,ROCUP!$1:$1048576,$C95,0)*$D95,"-"))</f>
        <v>623.07684174675774</v>
      </c>
      <c r="BL95" s="47">
        <f>IF($B95="","",IFERROR(VLOOKUP(BL$4&amp;$C$1&amp;BE$1,ROCUP!$1:$1048576,$C95,0)*$D95,"-"))</f>
        <v>685.00613475596583</v>
      </c>
      <c r="BM95" s="47">
        <f>IF($B95="","",IFERROR(VLOOKUP(BM$4&amp;$C$1&amp;BE$1,ROCUP!$1:$1048576,$C95,0)*$D95,"-"))</f>
        <v>648.46901014241269</v>
      </c>
      <c r="BN95" s="47">
        <f>IF($B95="","",IFERROR(VLOOKUP(BN$4&amp;$C$1&amp;BE$1,ROCUP!$1:$1048576,$C95,0)*$D95,"-"))</f>
        <v>668.59752007425789</v>
      </c>
      <c r="BO95" s="47">
        <f>IF($B95="","",IFERROR(VLOOKUP(BO$4&amp;$C$1&amp;BE$1,ROCUP!$1:$1048576,$C95,0)*$D95,"-"))</f>
        <v>682.02277536552663</v>
      </c>
      <c r="BP95" s="47">
        <f>IF($B95="","",IFERROR(VLOOKUP(BP$4&amp;$C$1&amp;BE$1,ROCUP!$1:$1048576,$C95,0)*$D95,"-"))</f>
        <v>805.28007065243105</v>
      </c>
      <c r="BR95" s="14"/>
      <c r="BS95" s="14" t="s">
        <v>204</v>
      </c>
      <c r="BT95" s="47">
        <f>IF($B95="","",IFERROR(VLOOKUP(BT$4&amp;$C$1&amp;BR$1,ROCUP!$1:$1048576,$C95,0)*$D95,"-"))</f>
        <v>486.42197998299332</v>
      </c>
      <c r="BU95" s="47">
        <f>IF($B95="","",IFERROR(VLOOKUP(BU$4&amp;$C$1&amp;BR$1,ROCUP!$1:$1048576,$C95,0)*$D95,"-"))</f>
        <v>469.93288766089933</v>
      </c>
      <c r="BV95" s="47">
        <f>IF($B95="","",IFERROR(VLOOKUP(BV$4&amp;$C$1&amp;BR$1,ROCUP!$1:$1048576,$C95,0)*$D95,"-"))</f>
        <v>443.32748722118987</v>
      </c>
      <c r="BW95" s="47">
        <f>IF($B95="","",IFERROR(VLOOKUP(BW$4&amp;$C$1&amp;BR$1,ROCUP!$1:$1048576,$C95,0)*$D95,"-"))</f>
        <v>456.34607820397133</v>
      </c>
      <c r="BX95" s="47">
        <f>IF($B95="","",IFERROR(VLOOKUP(BX$4&amp;$C$1&amp;BR$1,ROCUP!$1:$1048576,$C95,0)*$D95,"-"))</f>
        <v>483.9392297669205</v>
      </c>
      <c r="BY95" s="47">
        <f>IF($B95="","",IFERROR(VLOOKUP(BY$4&amp;$C$1&amp;BR$1,ROCUP!$1:$1048576,$C95,0)*$D95,"-"))</f>
        <v>510.8632265281019</v>
      </c>
      <c r="BZ95" s="47">
        <f>IF($B95="","",IFERROR(VLOOKUP(BZ$4&amp;$C$1&amp;BR$1,ROCUP!$1:$1048576,$C95,0)*$D95,"-"))</f>
        <v>552.36994208000635</v>
      </c>
      <c r="CA95" s="47">
        <f>IF($B95="","",IFERROR(VLOOKUP(CA$4&amp;$C$1&amp;BR$1,ROCUP!$1:$1048576,$C95,0)*$D95,"-"))</f>
        <v>573.27447310092941</v>
      </c>
      <c r="CB95" s="47">
        <f>IF($B95="","",IFERROR(VLOOKUP(CB$4&amp;$C$1&amp;BR$1,ROCUP!$1:$1048576,$C95,0)*$D95,"-"))</f>
        <v>594.66591152409592</v>
      </c>
      <c r="CC95" s="47">
        <f>IF($B95="","",IFERROR(VLOOKUP(CC$4&amp;$C$1&amp;BR$1,ROCUP!$1:$1048576,$C95,0)*$D95,"-"))</f>
        <v>686.01883949532532</v>
      </c>
    </row>
    <row r="96" spans="1:81" ht="28.5" customHeight="1" x14ac:dyDescent="0.25">
      <c r="A96" s="64">
        <v>91</v>
      </c>
      <c r="B96" s="37" t="s">
        <v>173</v>
      </c>
      <c r="C96" s="41">
        <f>HLOOKUP($B96,ROCUP!$1:$2,2,0)</f>
        <v>46</v>
      </c>
      <c r="D96" s="41">
        <v>1</v>
      </c>
      <c r="E96" s="14"/>
      <c r="F96" s="14" t="s">
        <v>205</v>
      </c>
      <c r="G96" s="47">
        <f>IF($B96="","",IFERROR(VLOOKUP(G$4&amp;$C$1&amp;E$1,ROCUP!$1:$1048576,$C96,0)*$D96,"-"))</f>
        <v>1406.8419134183164</v>
      </c>
      <c r="H96" s="47">
        <f>IF($B96="","",IFERROR(VLOOKUP(H$4&amp;$C$1&amp;E$1,ROCUP!$1:$1048576,$C96,0)*$D96,"-"))</f>
        <v>1366.5964938193229</v>
      </c>
      <c r="I96" s="47">
        <f>IF($B96="","",IFERROR(VLOOKUP(I$4&amp;$C$1&amp;E$1,ROCUP!$1:$1048576,$C96,0)*$D96,"-"))</f>
        <v>1247.5071425842596</v>
      </c>
      <c r="J96" s="47">
        <f>IF($B96="","",IFERROR(VLOOKUP(J$4&amp;$C$1&amp;E$1,ROCUP!$1:$1048576,$C96,0)*$D96,"-"))</f>
        <v>1264.5842118501077</v>
      </c>
      <c r="K96" s="47">
        <f>IF($B96="","",IFERROR(VLOOKUP(K$4&amp;$C$1&amp;E$1,ROCUP!$1:$1048576,$C96,0)*$D96,"-"))</f>
        <v>1245.237658482604</v>
      </c>
      <c r="L96" s="47">
        <f>IF($B96="","",IFERROR(VLOOKUP(L$4&amp;$C$1&amp;E$1,ROCUP!$1:$1048576,$C96,0)*$D96,"-"))</f>
        <v>1350.7466722602144</v>
      </c>
      <c r="M96" s="47">
        <f>IF($B96="","",IFERROR(VLOOKUP(M$4&amp;$C$1&amp;E$1,ROCUP!$1:$1048576,$C96,0)*$D96,"-"))</f>
        <v>1355.1619411647218</v>
      </c>
      <c r="N96" s="47">
        <f>IF($B96="","",IFERROR(VLOOKUP(N$4&amp;$C$1&amp;E$1,ROCUP!$1:$1048576,$C96,0)*$D96,"-"))</f>
        <v>1416.5134133023296</v>
      </c>
      <c r="O96" s="47">
        <f>IF($B96="","",IFERROR(VLOOKUP(O$4&amp;$C$1&amp;E$1,ROCUP!$1:$1048576,$C96,0)*$D96,"-"))</f>
        <v>1453.0782120785823</v>
      </c>
      <c r="P96" s="47">
        <f>IF($B96="","",IFERROR(VLOOKUP(P$4&amp;$C$1&amp;E$1,ROCUP!$1:$1048576,$C96,0)*$D96,"-"))</f>
        <v>1476.1384507019957</v>
      </c>
      <c r="Q96" s="59" t="s">
        <v>19</v>
      </c>
      <c r="R96" s="14"/>
      <c r="S96" s="14" t="s">
        <v>205</v>
      </c>
      <c r="T96" s="47">
        <f>IF($B96="","",IFERROR(VLOOKUP(T$4&amp;$C$1&amp;R$1,ROCUP!$1:$1048576,$C96,0)*$D96,"-"))</f>
        <v>1527.7029572516431</v>
      </c>
      <c r="U96" s="47">
        <f>IF($B96="","",IFERROR(VLOOKUP(U$4&amp;$C$1&amp;R$1,ROCUP!$1:$1048576,$C96,0)*$D96,"-"))</f>
        <v>1478.2924903367987</v>
      </c>
      <c r="V96" s="47">
        <f>IF($B96="","",IFERROR(VLOOKUP(V$4&amp;$C$1&amp;R$1,ROCUP!$1:$1048576,$C96,0)*$D96,"-"))</f>
        <v>1342.130238775665</v>
      </c>
      <c r="W96" s="47">
        <f>IF($B96="","",IFERROR(VLOOKUP(W$4&amp;$C$1&amp;R$1,ROCUP!$1:$1048576,$C96,0)*$D96,"-"))</f>
        <v>1359.8295651525659</v>
      </c>
      <c r="X96" s="47">
        <f>IF($B96="","",IFERROR(VLOOKUP(X$4&amp;$C$1&amp;R$1,ROCUP!$1:$1048576,$C96,0)*$D96,"-"))</f>
        <v>1322.6481819186479</v>
      </c>
      <c r="Y96" s="47">
        <f>IF($B96="","",IFERROR(VLOOKUP(Y$4&amp;$C$1&amp;R$1,ROCUP!$1:$1048576,$C96,0)*$D96,"-"))</f>
        <v>1439.5114296687327</v>
      </c>
      <c r="Z96" s="47">
        <f>IF($B96="","",IFERROR(VLOOKUP(Z$4&amp;$C$1&amp;R$1,ROCUP!$1:$1048576,$C96,0)*$D96,"-"))</f>
        <v>1438.137878896312</v>
      </c>
      <c r="AA96" s="47">
        <f>IF($B96="","",IFERROR(VLOOKUP(AA$4&amp;$C$1&amp;R$1,ROCUP!$1:$1048576,$C96,0)*$D96,"-"))</f>
        <v>1515.9974982730084</v>
      </c>
      <c r="AB96" s="47">
        <f>IF($B96="","",IFERROR(VLOOKUP(AB$4&amp;$C$1&amp;R$1,ROCUP!$1:$1048576,$C96,0)*$D96,"-"))</f>
        <v>1562.2880287377193</v>
      </c>
      <c r="AC96" s="47">
        <f>IF($B96="","",IFERROR(VLOOKUP(AC$4&amp;$C$1&amp;R$1,ROCUP!$1:$1048576,$C96,0)*$D96,"-"))</f>
        <v>1574.7689051087327</v>
      </c>
      <c r="AE96" s="14"/>
      <c r="AF96" s="14" t="s">
        <v>205</v>
      </c>
      <c r="AG96" s="47">
        <f>IF($B96="","",IFERROR(VLOOKUP(AG$4&amp;$C$1&amp;AE$1,ROCUP!$1:$1048576,$C96,0)*$D96,"-"))</f>
        <v>1818.7350159397613</v>
      </c>
      <c r="AH96" s="47">
        <f>IF($B96="","",IFERROR(VLOOKUP(AH$4&amp;$C$1&amp;AE$1,ROCUP!$1:$1048576,$C96,0)*$D96,"-"))</f>
        <v>1782.3731722452235</v>
      </c>
      <c r="AI96" s="47">
        <f>IF($B96="","",IFERROR(VLOOKUP(AI$4&amp;$C$1&amp;AE$1,ROCUP!$1:$1048576,$C96,0)*$D96,"-"))</f>
        <v>1608.44844420344</v>
      </c>
      <c r="AJ96" s="47">
        <f>IF($B96="","",IFERROR(VLOOKUP(AJ$4&amp;$C$1&amp;AE$1,ROCUP!$1:$1048576,$C96,0)*$D96,"-"))</f>
        <v>1608.3546076643981</v>
      </c>
      <c r="AK96" s="47">
        <f>IF($B96="","",IFERROR(VLOOKUP(AK$4&amp;$C$1&amp;AE$1,ROCUP!$1:$1048576,$C96,0)*$D96,"-"))</f>
        <v>1561.9183017275593</v>
      </c>
      <c r="AL96" s="47">
        <f>IF($B96="","",IFERROR(VLOOKUP(AL$4&amp;$C$1&amp;AE$1,ROCUP!$1:$1048576,$C96,0)*$D96,"-"))</f>
        <v>1713.366387770737</v>
      </c>
      <c r="AM96" s="47">
        <f>IF($B96="","",IFERROR(VLOOKUP(AM$4&amp;$C$1&amp;AE$1,ROCUP!$1:$1048576,$C96,0)*$D96,"-"))</f>
        <v>1719.8793131930113</v>
      </c>
      <c r="AN96" s="47">
        <f>IF($B96="","",IFERROR(VLOOKUP(AN$4&amp;$C$1&amp;AE$1,ROCUP!$1:$1048576,$C96,0)*$D96,"-"))</f>
        <v>1852.5799113340711</v>
      </c>
      <c r="AO96" s="47">
        <f>IF($B96="","",IFERROR(VLOOKUP(AO$4&amp;$C$1&amp;AE$1,ROCUP!$1:$1048576,$C96,0)*$D96,"-"))</f>
        <v>1935.2033331489638</v>
      </c>
      <c r="AP96" s="47">
        <f>IF($B96="","",IFERROR(VLOOKUP(AP$4&amp;$C$1&amp;AE$1,ROCUP!$1:$1048576,$C96,0)*$D96,"-"))</f>
        <v>1849.4145519939241</v>
      </c>
      <c r="AR96" s="14"/>
      <c r="AS96" s="14" t="s">
        <v>205</v>
      </c>
      <c r="AT96" s="47">
        <f>IF($B96="","",IFERROR(VLOOKUP(AT$4&amp;$C$1&amp;AR$1,ROCUP!$1:$1048576,$C96,0)*$D96,"-"))</f>
        <v>1080.1107887009905</v>
      </c>
      <c r="AU96" s="47">
        <f>IF($B96="","",IFERROR(VLOOKUP(AU$4&amp;$C$1&amp;AR$1,ROCUP!$1:$1048576,$C96,0)*$D96,"-"))</f>
        <v>1068.0563656724501</v>
      </c>
      <c r="AV96" s="47">
        <f>IF($B96="","",IFERROR(VLOOKUP(AV$4&amp;$C$1&amp;AR$1,ROCUP!$1:$1048576,$C96,0)*$D96,"-"))</f>
        <v>1004.592672643438</v>
      </c>
      <c r="AW96" s="47">
        <f>IF($B96="","",IFERROR(VLOOKUP(AW$4&amp;$C$1&amp;AR$1,ROCUP!$1:$1048576,$C96,0)*$D96,"-"))</f>
        <v>1023.8310814663644</v>
      </c>
      <c r="AX96" s="47">
        <f>IF($B96="","",IFERROR(VLOOKUP(AX$4&amp;$C$1&amp;AR$1,ROCUP!$1:$1048576,$C96,0)*$D96,"-"))</f>
        <v>1035.713819532247</v>
      </c>
      <c r="AY96" s="47">
        <f>IF($B96="","",IFERROR(VLOOKUP(AY$4&amp;$C$1&amp;AR$1,ROCUP!$1:$1048576,$C96,0)*$D96,"-"))</f>
        <v>1110.5221972634151</v>
      </c>
      <c r="AZ96" s="47">
        <f>IF($B96="","",IFERROR(VLOOKUP(AZ$4&amp;$C$1&amp;AR$1,ROCUP!$1:$1048576,$C96,0)*$D96,"-"))</f>
        <v>1149.3388815915632</v>
      </c>
      <c r="BA96" s="47">
        <f>IF($B96="","",IFERROR(VLOOKUP(BA$4&amp;$C$1&amp;AR$1,ROCUP!$1:$1048576,$C96,0)*$D96,"-"))</f>
        <v>1155.3732584250774</v>
      </c>
      <c r="BB96" s="47">
        <f>IF($B96="","",IFERROR(VLOOKUP(BB$4&amp;$C$1&amp;AR$1,ROCUP!$1:$1048576,$C96,0)*$D96,"-"))</f>
        <v>1167.673588521199</v>
      </c>
      <c r="BC96" s="47">
        <f>IF($B96="","",IFERROR(VLOOKUP(BC$4&amp;$C$1&amp;AR$1,ROCUP!$1:$1048576,$C96,0)*$D96,"-"))</f>
        <v>1209.8129146990909</v>
      </c>
      <c r="BE96" s="14"/>
      <c r="BF96" s="14" t="s">
        <v>205</v>
      </c>
      <c r="BG96" s="47">
        <f>IF($B96="","",IFERROR(VLOOKUP(BG$4&amp;$C$1&amp;BE$1,ROCUP!$1:$1048576,$C96,0)*$D96,"-"))</f>
        <v>1188.94326589603</v>
      </c>
      <c r="BH96" s="47">
        <f>IF($B96="","",IFERROR(VLOOKUP(BH$4&amp;$C$1&amp;BE$1,ROCUP!$1:$1048576,$C96,0)*$D96,"-"))</f>
        <v>1131.9838328385358</v>
      </c>
      <c r="BI96" s="47">
        <f>IF($B96="","",IFERROR(VLOOKUP(BI$4&amp;$C$1&amp;BE$1,ROCUP!$1:$1048576,$C96,0)*$D96,"-"))</f>
        <v>1036.4608740201327</v>
      </c>
      <c r="BJ96" s="47">
        <f>IF($B96="","",IFERROR(VLOOKUP(BJ$4&amp;$C$1&amp;BE$1,ROCUP!$1:$1048576,$C96,0)*$D96,"-"))</f>
        <v>1044.0618861490138</v>
      </c>
      <c r="BK96" s="47">
        <f>IF($B96="","",IFERROR(VLOOKUP(BK$4&amp;$C$1&amp;BE$1,ROCUP!$1:$1048576,$C96,0)*$D96,"-"))</f>
        <v>1046.8568998578871</v>
      </c>
      <c r="BL96" s="47">
        <f>IF($B96="","",IFERROR(VLOOKUP(BL$4&amp;$C$1&amp;BE$1,ROCUP!$1:$1048576,$C96,0)*$D96,"-"))</f>
        <v>1114.2476854701733</v>
      </c>
      <c r="BM96" s="47">
        <f>IF($B96="","",IFERROR(VLOOKUP(BM$4&amp;$C$1&amp;BE$1,ROCUP!$1:$1048576,$C96,0)*$D96,"-"))</f>
        <v>1141.7447677007287</v>
      </c>
      <c r="BN96" s="47">
        <f>IF($B96="","",IFERROR(VLOOKUP(BN$4&amp;$C$1&amp;BE$1,ROCUP!$1:$1048576,$C96,0)*$D96,"-"))</f>
        <v>1143.3929697758429</v>
      </c>
      <c r="BO96" s="47">
        <f>IF($B96="","",IFERROR(VLOOKUP(BO$4&amp;$C$1&amp;BE$1,ROCUP!$1:$1048576,$C96,0)*$D96,"-"))</f>
        <v>1146.5406071228267</v>
      </c>
      <c r="BP96" s="47">
        <f>IF($B96="","",IFERROR(VLOOKUP(BP$4&amp;$C$1&amp;BE$1,ROCUP!$1:$1048576,$C96,0)*$D96,"-"))</f>
        <v>1283.6153354078492</v>
      </c>
      <c r="BR96" s="14"/>
      <c r="BS96" s="14" t="s">
        <v>205</v>
      </c>
      <c r="BT96" s="47">
        <f>IF($B96="","",IFERROR(VLOOKUP(BT$4&amp;$C$1&amp;BR$1,ROCUP!$1:$1048576,$C96,0)*$D96,"-"))</f>
        <v>1164.1128824934049</v>
      </c>
      <c r="BU96" s="47">
        <f>IF($B96="","",IFERROR(VLOOKUP(BU$4&amp;$C$1&amp;BR$1,ROCUP!$1:$1048576,$C96,0)*$D96,"-"))</f>
        <v>1123.3257362288437</v>
      </c>
      <c r="BV96" s="47">
        <f>IF($B96="","",IFERROR(VLOOKUP(BV$4&amp;$C$1&amp;BR$1,ROCUP!$1:$1048576,$C96,0)*$D96,"-"))</f>
        <v>1031.8849749168296</v>
      </c>
      <c r="BW96" s="47">
        <f>IF($B96="","",IFERROR(VLOOKUP(BW$4&amp;$C$1&amp;BR$1,ROCUP!$1:$1048576,$C96,0)*$D96,"-"))</f>
        <v>1042.27239498227</v>
      </c>
      <c r="BX96" s="47">
        <f>IF($B96="","",IFERROR(VLOOKUP(BX$4&amp;$C$1&amp;BR$1,ROCUP!$1:$1048576,$C96,0)*$D96,"-"))</f>
        <v>1066.0707086447626</v>
      </c>
      <c r="BY96" s="47">
        <f>IF($B96="","",IFERROR(VLOOKUP(BY$4&amp;$C$1&amp;BR$1,ROCUP!$1:$1048576,$C96,0)*$D96,"-"))</f>
        <v>1143.8098311973536</v>
      </c>
      <c r="BZ96" s="47">
        <f>IF($B96="","",IFERROR(VLOOKUP(BZ$4&amp;$C$1&amp;BR$1,ROCUP!$1:$1048576,$C96,0)*$D96,"-"))</f>
        <v>1157.2119704439037</v>
      </c>
      <c r="CA96" s="47">
        <f>IF($B96="","",IFERROR(VLOOKUP(CA$4&amp;$C$1&amp;BR$1,ROCUP!$1:$1048576,$C96,0)*$D96,"-"))</f>
        <v>1190.1438671948588</v>
      </c>
      <c r="CB96" s="47">
        <f>IF($B96="","",IFERROR(VLOOKUP(CB$4&amp;$C$1&amp;BR$1,ROCUP!$1:$1048576,$C96,0)*$D96,"-"))</f>
        <v>1211.7053310892334</v>
      </c>
      <c r="CC96" s="47">
        <f>IF($B96="","",IFERROR(VLOOKUP(CC$4&amp;$C$1&amp;BR$1,ROCUP!$1:$1048576,$C96,0)*$D96,"-"))</f>
        <v>1317.9162997551907</v>
      </c>
    </row>
    <row r="97" spans="1:81" ht="28.5" customHeight="1" x14ac:dyDescent="0.25">
      <c r="A97" s="64">
        <v>92</v>
      </c>
      <c r="B97" s="37" t="s">
        <v>174</v>
      </c>
      <c r="C97" s="41">
        <f>HLOOKUP($B97,ROCUP!$1:$2,2,0)</f>
        <v>47</v>
      </c>
      <c r="D97" s="41">
        <v>1</v>
      </c>
      <c r="E97" s="14"/>
      <c r="F97" s="14" t="s">
        <v>206</v>
      </c>
      <c r="G97" s="47">
        <f>IF($B97="","",IFERROR(VLOOKUP(G$4&amp;$C$1&amp;E$1,ROCUP!$1:$1048576,$C97,0)*$D97,"-"))</f>
        <v>1640.3126150474982</v>
      </c>
      <c r="H97" s="47">
        <f>IF($B97="","",IFERROR(VLOOKUP(H$4&amp;$C$1&amp;E$1,ROCUP!$1:$1048576,$C97,0)*$D97,"-"))</f>
        <v>1535.8636156580008</v>
      </c>
      <c r="I97" s="47">
        <f>IF($B97="","",IFERROR(VLOOKUP(I$4&amp;$C$1&amp;E$1,ROCUP!$1:$1048576,$C97,0)*$D97,"-"))</f>
        <v>1530.9564151747588</v>
      </c>
      <c r="J97" s="47">
        <f>IF($B97="","",IFERROR(VLOOKUP(J$4&amp;$C$1&amp;E$1,ROCUP!$1:$1048576,$C97,0)*$D97,"-"))</f>
        <v>1418.5164024198261</v>
      </c>
      <c r="K97" s="47">
        <f>IF($B97="","",IFERROR(VLOOKUP(K$4&amp;$C$1&amp;E$1,ROCUP!$1:$1048576,$C97,0)*$D97,"-"))</f>
        <v>1569.3801788165742</v>
      </c>
      <c r="L97" s="47">
        <f>IF($B97="","",IFERROR(VLOOKUP(L$4&amp;$C$1&amp;E$1,ROCUP!$1:$1048576,$C97,0)*$D97,"-"))</f>
        <v>1786.8765704980872</v>
      </c>
      <c r="M97" s="47">
        <f>IF($B97="","",IFERROR(VLOOKUP(M$4&amp;$C$1&amp;E$1,ROCUP!$1:$1048576,$C97,0)*$D97,"-"))</f>
        <v>1779.7244222443364</v>
      </c>
      <c r="N97" s="47">
        <f>IF($B97="","",IFERROR(VLOOKUP(N$4&amp;$C$1&amp;E$1,ROCUP!$1:$1048576,$C97,0)*$D97,"-"))</f>
        <v>1561.4663685910452</v>
      </c>
      <c r="O97" s="47">
        <f>IF($B97="","",IFERROR(VLOOKUP(O$4&amp;$C$1&amp;E$1,ROCUP!$1:$1048576,$C97,0)*$D97,"-"))</f>
        <v>1831.0809793155415</v>
      </c>
      <c r="P97" s="47">
        <f>IF($B97="","",IFERROR(VLOOKUP(P$4&amp;$C$1&amp;E$1,ROCUP!$1:$1048576,$C97,0)*$D97,"-"))</f>
        <v>1874.7133697184734</v>
      </c>
      <c r="Q97" s="59" t="s">
        <v>19</v>
      </c>
      <c r="R97" s="14"/>
      <c r="S97" s="14" t="s">
        <v>206</v>
      </c>
      <c r="T97" s="47">
        <f>IF($B97="","",IFERROR(VLOOKUP(T$4&amp;$C$1&amp;R$1,ROCUP!$1:$1048576,$C97,0)*$D97,"-"))</f>
        <v>1801.9211506463307</v>
      </c>
      <c r="U97" s="47">
        <f>IF($B97="","",IFERROR(VLOOKUP(U$4&amp;$C$1&amp;R$1,ROCUP!$1:$1048576,$C97,0)*$D97,"-"))</f>
        <v>1695.1875148971578</v>
      </c>
      <c r="V97" s="47">
        <f>IF($B97="","",IFERROR(VLOOKUP(V$4&amp;$C$1&amp;R$1,ROCUP!$1:$1048576,$C97,0)*$D97,"-"))</f>
        <v>1655.8687888284117</v>
      </c>
      <c r="W97" s="47">
        <f>IF($B97="","",IFERROR(VLOOKUP(W$4&amp;$C$1&amp;R$1,ROCUP!$1:$1048576,$C97,0)*$D97,"-"))</f>
        <v>1556.8829253384843</v>
      </c>
      <c r="X97" s="47">
        <f>IF($B97="","",IFERROR(VLOOKUP(X$4&amp;$C$1&amp;R$1,ROCUP!$1:$1048576,$C97,0)*$D97,"-"))</f>
        <v>1738.7751189181258</v>
      </c>
      <c r="Y97" s="47">
        <f>IF($B97="","",IFERROR(VLOOKUP(Y$4&amp;$C$1&amp;R$1,ROCUP!$1:$1048576,$C97,0)*$D97,"-"))</f>
        <v>1980.7438210557243</v>
      </c>
      <c r="Z97" s="47">
        <f>IF($B97="","",IFERROR(VLOOKUP(Z$4&amp;$C$1&amp;R$1,ROCUP!$1:$1048576,$C97,0)*$D97,"-"))</f>
        <v>2042.6340973582992</v>
      </c>
      <c r="AA97" s="47">
        <f>IF($B97="","",IFERROR(VLOOKUP(AA$4&amp;$C$1&amp;R$1,ROCUP!$1:$1048576,$C97,0)*$D97,"-"))</f>
        <v>1679.7143751882397</v>
      </c>
      <c r="AB97" s="47">
        <f>IF($B97="","",IFERROR(VLOOKUP(AB$4&amp;$C$1&amp;R$1,ROCUP!$1:$1048576,$C97,0)*$D97,"-"))</f>
        <v>2005.0515319368751</v>
      </c>
      <c r="AC97" s="47">
        <f>IF($B97="","",IFERROR(VLOOKUP(AC$4&amp;$C$1&amp;R$1,ROCUP!$1:$1048576,$C97,0)*$D97,"-"))</f>
        <v>2070.8684605466019</v>
      </c>
      <c r="AE97" s="14"/>
      <c r="AF97" s="14" t="s">
        <v>206</v>
      </c>
      <c r="AG97" s="47">
        <f>IF($B97="","",IFERROR(VLOOKUP(AG$4&amp;$C$1&amp;AE$1,ROCUP!$1:$1048576,$C97,0)*$D97,"-"))</f>
        <v>2201.8838418411119</v>
      </c>
      <c r="AH97" s="47">
        <f>IF($B97="","",IFERROR(VLOOKUP(AH$4&amp;$C$1&amp;AE$1,ROCUP!$1:$1048576,$C97,0)*$D97,"-"))</f>
        <v>2146.9311186331061</v>
      </c>
      <c r="AI97" s="47">
        <f>IF($B97="","",IFERROR(VLOOKUP(AI$4&amp;$C$1&amp;AE$1,ROCUP!$1:$1048576,$C97,0)*$D97,"-"))</f>
        <v>2032.0252008119637</v>
      </c>
      <c r="AJ97" s="47">
        <f>IF($B97="","",IFERROR(VLOOKUP(AJ$4&amp;$C$1&amp;AE$1,ROCUP!$1:$1048576,$C97,0)*$D97,"-"))</f>
        <v>1928.3798351003122</v>
      </c>
      <c r="AK97" s="47">
        <f>IF($B97="","",IFERROR(VLOOKUP(AK$4&amp;$C$1&amp;AE$1,ROCUP!$1:$1048576,$C97,0)*$D97,"-"))</f>
        <v>2063.1377810654621</v>
      </c>
      <c r="AL97" s="47">
        <f>IF($B97="","",IFERROR(VLOOKUP(AL$4&amp;$C$1&amp;AE$1,ROCUP!$1:$1048576,$C97,0)*$D97,"-"))</f>
        <v>2515.0933133653552</v>
      </c>
      <c r="AM97" s="47">
        <f>IF($B97="","",IFERROR(VLOOKUP(AM$4&amp;$C$1&amp;AE$1,ROCUP!$1:$1048576,$C97,0)*$D97,"-"))</f>
        <v>2617.7491893325359</v>
      </c>
      <c r="AN97" s="47">
        <f>IF($B97="","",IFERROR(VLOOKUP(AN$4&amp;$C$1&amp;AE$1,ROCUP!$1:$1048576,$C97,0)*$D97,"-"))</f>
        <v>1976.3232010231379</v>
      </c>
      <c r="AO97" s="47">
        <f>IF($B97="","",IFERROR(VLOOKUP(AO$4&amp;$C$1&amp;AE$1,ROCUP!$1:$1048576,$C97,0)*$D97,"-"))</f>
        <v>2517.3415876283716</v>
      </c>
      <c r="AP97" s="47">
        <f>IF($B97="","",IFERROR(VLOOKUP(AP$4&amp;$C$1&amp;AE$1,ROCUP!$1:$1048576,$C97,0)*$D97,"-"))</f>
        <v>2622.1561803600862</v>
      </c>
      <c r="AR97" s="14"/>
      <c r="AS97" s="14" t="s">
        <v>206</v>
      </c>
      <c r="AT97" s="47">
        <f>IF($B97="","",IFERROR(VLOOKUP(AT$4&amp;$C$1&amp;AR$1,ROCUP!$1:$1048576,$C97,0)*$D97,"-"))</f>
        <v>1189.9548831365933</v>
      </c>
      <c r="AU97" s="47">
        <f>IF($B97="","",IFERROR(VLOOKUP(AU$4&amp;$C$1&amp;AR$1,ROCUP!$1:$1048576,$C97,0)*$D97,"-"))</f>
        <v>1073.4451007294474</v>
      </c>
      <c r="AV97" s="47">
        <f>IF($B97="","",IFERROR(VLOOKUP(AV$4&amp;$C$1&amp;AR$1,ROCUP!$1:$1048576,$C97,0)*$D97,"-"))</f>
        <v>1162.8004288215218</v>
      </c>
      <c r="AW97" s="47">
        <f>IF($B97="","",IFERROR(VLOOKUP(AW$4&amp;$C$1&amp;AR$1,ROCUP!$1:$1048576,$C97,0)*$D97,"-"))</f>
        <v>1028.365411838221</v>
      </c>
      <c r="AX97" s="47">
        <f>IF($B97="","",IFERROR(VLOOKUP(AX$4&amp;$C$1&amp;AR$1,ROCUP!$1:$1048576,$C97,0)*$D97,"-"))</f>
        <v>1089.0443423251161</v>
      </c>
      <c r="AY97" s="47">
        <f>IF($B97="","",IFERROR(VLOOKUP(AY$4&amp;$C$1&amp;AR$1,ROCUP!$1:$1048576,$C97,0)*$D97,"-"))</f>
        <v>1266.8817892062709</v>
      </c>
      <c r="AZ97" s="47">
        <f>IF($B97="","",IFERROR(VLOOKUP(AZ$4&amp;$C$1&amp;AR$1,ROCUP!$1:$1048576,$C97,0)*$D97,"-"))</f>
        <v>1086.5418934939316</v>
      </c>
      <c r="BA97" s="47">
        <f>IF($B97="","",IFERROR(VLOOKUP(BA$4&amp;$C$1&amp;AR$1,ROCUP!$1:$1048576,$C97,0)*$D97,"-"))</f>
        <v>1185.1362069945012</v>
      </c>
      <c r="BB97" s="47">
        <f>IF($B97="","",IFERROR(VLOOKUP(BB$4&amp;$C$1&amp;AR$1,ROCUP!$1:$1048576,$C97,0)*$D97,"-"))</f>
        <v>1318.3415987169442</v>
      </c>
      <c r="BC97" s="47">
        <f>IF($B97="","",IFERROR(VLOOKUP(BC$4&amp;$C$1&amp;AR$1,ROCUP!$1:$1048576,$C97,0)*$D97,"-"))</f>
        <v>1231.4725105573643</v>
      </c>
      <c r="BE97" s="14"/>
      <c r="BF97" s="14" t="s">
        <v>206</v>
      </c>
      <c r="BG97" s="47">
        <f>IF($B97="","",IFERROR(VLOOKUP(BG$4&amp;$C$1&amp;BE$1,ROCUP!$1:$1048576,$C97,0)*$D97,"-"))</f>
        <v>1225.1733348691807</v>
      </c>
      <c r="BH97" s="47">
        <f>IF($B97="","",IFERROR(VLOOKUP(BH$4&amp;$C$1&amp;BE$1,ROCUP!$1:$1048576,$C97,0)*$D97,"-"))</f>
        <v>1064.1691040346072</v>
      </c>
      <c r="BI97" s="47">
        <f>IF($B97="","",IFERROR(VLOOKUP(BI$4&amp;$C$1&amp;BE$1,ROCUP!$1:$1048576,$C97,0)*$D97,"-"))</f>
        <v>1167.373485340856</v>
      </c>
      <c r="BJ97" s="47">
        <f>IF($B97="","",IFERROR(VLOOKUP(BJ$4&amp;$C$1&amp;BE$1,ROCUP!$1:$1048576,$C97,0)*$D97,"-"))</f>
        <v>1032.6879740958143</v>
      </c>
      <c r="BK97" s="47">
        <f>IF($B97="","",IFERROR(VLOOKUP(BK$4&amp;$C$1&amp;BE$1,ROCUP!$1:$1048576,$C97,0)*$D97,"-"))</f>
        <v>1260.6982553495891</v>
      </c>
      <c r="BL97" s="47">
        <f>IF($B97="","",IFERROR(VLOOKUP(BL$4&amp;$C$1&amp;BE$1,ROCUP!$1:$1048576,$C97,0)*$D97,"-"))</f>
        <v>1189.6950189920574</v>
      </c>
      <c r="BM97" s="47">
        <f>IF($B97="","",IFERROR(VLOOKUP(BM$4&amp;$C$1&amp;BE$1,ROCUP!$1:$1048576,$C97,0)*$D97,"-"))</f>
        <v>1336.4942037901824</v>
      </c>
      <c r="BN97" s="47">
        <f>IF($B97="","",IFERROR(VLOOKUP(BN$4&amp;$C$1&amp;BE$1,ROCUP!$1:$1048576,$C97,0)*$D97,"-"))</f>
        <v>1309.385849346063</v>
      </c>
      <c r="BO97" s="47">
        <f>IF($B97="","",IFERROR(VLOOKUP(BO$4&amp;$C$1&amp;BE$1,ROCUP!$1:$1048576,$C97,0)*$D97,"-"))</f>
        <v>1350.3771661315916</v>
      </c>
      <c r="BP97" s="47">
        <f>IF($B97="","",IFERROR(VLOOKUP(BP$4&amp;$C$1&amp;BE$1,ROCUP!$1:$1048576,$C97,0)*$D97,"-"))</f>
        <v>1403.2196570112012</v>
      </c>
      <c r="BR97" s="14"/>
      <c r="BS97" s="14" t="s">
        <v>206</v>
      </c>
      <c r="BT97" s="47">
        <f>IF($B97="","",IFERROR(VLOOKUP(BT$4&amp;$C$1&amp;BR$1,ROCUP!$1:$1048576,$C97,0)*$D97,"-"))</f>
        <v>1124.6140408595734</v>
      </c>
      <c r="BU97" s="47">
        <f>IF($B97="","",IFERROR(VLOOKUP(BU$4&amp;$C$1&amp;BR$1,ROCUP!$1:$1048576,$C97,0)*$D97,"-"))</f>
        <v>1090.7502262027374</v>
      </c>
      <c r="BV97" s="47">
        <f>IF($B97="","",IFERROR(VLOOKUP(BV$4&amp;$C$1&amp;BR$1,ROCUP!$1:$1048576,$C97,0)*$D97,"-"))</f>
        <v>1041.5145493584628</v>
      </c>
      <c r="BW97" s="47">
        <f>IF($B97="","",IFERROR(VLOOKUP(BW$4&amp;$C$1&amp;BR$1,ROCUP!$1:$1048576,$C97,0)*$D97,"-"))</f>
        <v>1023.3538509803042</v>
      </c>
      <c r="BX97" s="47">
        <f>IF($B97="","",IFERROR(VLOOKUP(BX$4&amp;$C$1&amp;BR$1,ROCUP!$1:$1048576,$C97,0)*$D97,"-"))</f>
        <v>1095.1625420943658</v>
      </c>
      <c r="BY97" s="47">
        <f>IF($B97="","",IFERROR(VLOOKUP(BY$4&amp;$C$1&amp;BR$1,ROCUP!$1:$1048576,$C97,0)*$D97,"-"))</f>
        <v>1183.3065892195468</v>
      </c>
      <c r="BZ97" s="47">
        <f>IF($B97="","",IFERROR(VLOOKUP(BZ$4&amp;$C$1&amp;BR$1,ROCUP!$1:$1048576,$C97,0)*$D97,"-"))</f>
        <v>1259.4723857350848</v>
      </c>
      <c r="CA97" s="47">
        <f>IF($B97="","",IFERROR(VLOOKUP(CA$4&amp;$C$1&amp;BR$1,ROCUP!$1:$1048576,$C97,0)*$D97,"-"))</f>
        <v>1246.067556956551</v>
      </c>
      <c r="CB97" s="47">
        <f>IF($B97="","",IFERROR(VLOOKUP(CB$4&amp;$C$1&amp;BR$1,ROCUP!$1:$1048576,$C97,0)*$D97,"-"))</f>
        <v>1286.9429103643272</v>
      </c>
      <c r="CC97" s="47">
        <f>IF($B97="","",IFERROR(VLOOKUP(CC$4&amp;$C$1&amp;BR$1,ROCUP!$1:$1048576,$C97,0)*$D97,"-"))</f>
        <v>1424.2167898743148</v>
      </c>
    </row>
    <row r="98" spans="1:81" ht="28.5" customHeight="1" x14ac:dyDescent="0.25">
      <c r="A98" s="64">
        <v>93</v>
      </c>
      <c r="B98" s="37" t="s">
        <v>175</v>
      </c>
      <c r="C98" s="41">
        <f>HLOOKUP($B98,ROCUP!$1:$2,2,0)</f>
        <v>48</v>
      </c>
      <c r="D98" s="41">
        <v>1</v>
      </c>
      <c r="E98" s="14"/>
      <c r="F98" s="14" t="s">
        <v>207</v>
      </c>
      <c r="G98" s="47">
        <f>IF($B98="","",IFERROR(VLOOKUP(G$4&amp;$C$1&amp;E$1,ROCUP!$1:$1048576,$C98,0)*$D98,"-"))</f>
        <v>686.14400438106259</v>
      </c>
      <c r="H98" s="47">
        <f>IF($B98="","",IFERROR(VLOOKUP(H$4&amp;$C$1&amp;E$1,ROCUP!$1:$1048576,$C98,0)*$D98,"-"))</f>
        <v>679.86604187258649</v>
      </c>
      <c r="I98" s="47">
        <f>IF($B98="","",IFERROR(VLOOKUP(I$4&amp;$C$1&amp;E$1,ROCUP!$1:$1048576,$C98,0)*$D98,"-"))</f>
        <v>634.62417329798973</v>
      </c>
      <c r="J98" s="47">
        <f>IF($B98="","",IFERROR(VLOOKUP(J$4&amp;$C$1&amp;E$1,ROCUP!$1:$1048576,$C98,0)*$D98,"-"))</f>
        <v>641.41558692500564</v>
      </c>
      <c r="K98" s="47">
        <f>IF($B98="","",IFERROR(VLOOKUP(K$4&amp;$C$1&amp;E$1,ROCUP!$1:$1048576,$C98,0)*$D98,"-"))</f>
        <v>652.02872613069007</v>
      </c>
      <c r="L98" s="47">
        <f>IF($B98="","",IFERROR(VLOOKUP(L$4&amp;$C$1&amp;E$1,ROCUP!$1:$1048576,$C98,0)*$D98,"-"))</f>
        <v>667.50059441993244</v>
      </c>
      <c r="M98" s="47">
        <f>IF($B98="","",IFERROR(VLOOKUP(M$4&amp;$C$1&amp;E$1,ROCUP!$1:$1048576,$C98,0)*$D98,"-"))</f>
        <v>686.51126935941681</v>
      </c>
      <c r="N98" s="47">
        <f>IF($B98="","",IFERROR(VLOOKUP(N$4&amp;$C$1&amp;E$1,ROCUP!$1:$1048576,$C98,0)*$D98,"-"))</f>
        <v>712.92328377330966</v>
      </c>
      <c r="O98" s="47">
        <f>IF($B98="","",IFERROR(VLOOKUP(O$4&amp;$C$1&amp;E$1,ROCUP!$1:$1048576,$C98,0)*$D98,"-"))</f>
        <v>761.61859820169809</v>
      </c>
      <c r="P98" s="47">
        <f>IF($B98="","",IFERROR(VLOOKUP(P$4&amp;$C$1&amp;E$1,ROCUP!$1:$1048576,$C98,0)*$D98,"-"))</f>
        <v>799.91288608971809</v>
      </c>
      <c r="Q98" s="59" t="s">
        <v>19</v>
      </c>
      <c r="R98" s="14"/>
      <c r="S98" s="14" t="s">
        <v>207</v>
      </c>
      <c r="T98" s="47">
        <f>IF($B98="","",IFERROR(VLOOKUP(T$4&amp;$C$1&amp;R$1,ROCUP!$1:$1048576,$C98,0)*$D98,"-"))</f>
        <v>719.84464913958027</v>
      </c>
      <c r="U98" s="47">
        <f>IF($B98="","",IFERROR(VLOOKUP(U$4&amp;$C$1&amp;R$1,ROCUP!$1:$1048576,$C98,0)*$D98,"-"))</f>
        <v>719.75991689995749</v>
      </c>
      <c r="V98" s="47">
        <f>IF($B98="","",IFERROR(VLOOKUP(V$4&amp;$C$1&amp;R$1,ROCUP!$1:$1048576,$C98,0)*$D98,"-"))</f>
        <v>666.34985054704202</v>
      </c>
      <c r="W98" s="47">
        <f>IF($B98="","",IFERROR(VLOOKUP(W$4&amp;$C$1&amp;R$1,ROCUP!$1:$1048576,$C98,0)*$D98,"-"))</f>
        <v>663.77495042884266</v>
      </c>
      <c r="X98" s="47">
        <f>IF($B98="","",IFERROR(VLOOKUP(X$4&amp;$C$1&amp;R$1,ROCUP!$1:$1048576,$C98,0)*$D98,"-"))</f>
        <v>689.52444070207173</v>
      </c>
      <c r="Y98" s="47">
        <f>IF($B98="","",IFERROR(VLOOKUP(Y$4&amp;$C$1&amp;R$1,ROCUP!$1:$1048576,$C98,0)*$D98,"-"))</f>
        <v>694.43391289019985</v>
      </c>
      <c r="Z98" s="47">
        <f>IF($B98="","",IFERROR(VLOOKUP(Z$4&amp;$C$1&amp;R$1,ROCUP!$1:$1048576,$C98,0)*$D98,"-"))</f>
        <v>708.8714566830638</v>
      </c>
      <c r="AA98" s="47">
        <f>IF($B98="","",IFERROR(VLOOKUP(AA$4&amp;$C$1&amp;R$1,ROCUP!$1:$1048576,$C98,0)*$D98,"-"))</f>
        <v>743.42930895196616</v>
      </c>
      <c r="AB98" s="47">
        <f>IF($B98="","",IFERROR(VLOOKUP(AB$4&amp;$C$1&amp;R$1,ROCUP!$1:$1048576,$C98,0)*$D98,"-"))</f>
        <v>770.1057439201935</v>
      </c>
      <c r="AC98" s="47">
        <f>IF($B98="","",IFERROR(VLOOKUP(AC$4&amp;$C$1&amp;R$1,ROCUP!$1:$1048576,$C98,0)*$D98,"-"))</f>
        <v>831.86950198846137</v>
      </c>
      <c r="AE98" s="14"/>
      <c r="AF98" s="14" t="s">
        <v>207</v>
      </c>
      <c r="AG98" s="47">
        <f>IF($B98="","",IFERROR(VLOOKUP(AG$4&amp;$C$1&amp;AE$1,ROCUP!$1:$1048576,$C98,0)*$D98,"-"))</f>
        <v>760.3980944417732</v>
      </c>
      <c r="AH98" s="47">
        <f>IF($B98="","",IFERROR(VLOOKUP(AH$4&amp;$C$1&amp;AE$1,ROCUP!$1:$1048576,$C98,0)*$D98,"-"))</f>
        <v>776.50980295514273</v>
      </c>
      <c r="AI98" s="47">
        <f>IF($B98="","",IFERROR(VLOOKUP(AI$4&amp;$C$1&amp;AE$1,ROCUP!$1:$1048576,$C98,0)*$D98,"-"))</f>
        <v>695.3453179360655</v>
      </c>
      <c r="AJ98" s="47">
        <f>IF($B98="","",IFERROR(VLOOKUP(AJ$4&amp;$C$1&amp;AE$1,ROCUP!$1:$1048576,$C98,0)*$D98,"-"))</f>
        <v>687.18134878298588</v>
      </c>
      <c r="AK98" s="47">
        <f>IF($B98="","",IFERROR(VLOOKUP(AK$4&amp;$C$1&amp;AE$1,ROCUP!$1:$1048576,$C98,0)*$D98,"-"))</f>
        <v>694.06389925242638</v>
      </c>
      <c r="AL98" s="47">
        <f>IF($B98="","",IFERROR(VLOOKUP(AL$4&amp;$C$1&amp;AE$1,ROCUP!$1:$1048576,$C98,0)*$D98,"-"))</f>
        <v>727.71013833220411</v>
      </c>
      <c r="AM98" s="47">
        <f>IF($B98="","",IFERROR(VLOOKUP(AM$4&amp;$C$1&amp;AE$1,ROCUP!$1:$1048576,$C98,0)*$D98,"-"))</f>
        <v>694.35320532008507</v>
      </c>
      <c r="AN98" s="47">
        <f>IF($B98="","",IFERROR(VLOOKUP(AN$4&amp;$C$1&amp;AE$1,ROCUP!$1:$1048576,$C98,0)*$D98,"-"))</f>
        <v>790.73130240255205</v>
      </c>
      <c r="AO98" s="47">
        <f>IF($B98="","",IFERROR(VLOOKUP(AO$4&amp;$C$1&amp;AE$1,ROCUP!$1:$1048576,$C98,0)*$D98,"-"))</f>
        <v>838.71754971610483</v>
      </c>
      <c r="AP98" s="47">
        <f>IF($B98="","",IFERROR(VLOOKUP(AP$4&amp;$C$1&amp;AE$1,ROCUP!$1:$1048576,$C98,0)*$D98,"-"))</f>
        <v>873.15067740754307</v>
      </c>
      <c r="AR98" s="14"/>
      <c r="AS98" s="14" t="s">
        <v>207</v>
      </c>
      <c r="AT98" s="47">
        <f>IF($B98="","",IFERROR(VLOOKUP(AT$4&amp;$C$1&amp;AR$1,ROCUP!$1:$1048576,$C98,0)*$D98,"-"))</f>
        <v>621.559387273634</v>
      </c>
      <c r="AU98" s="47">
        <f>IF($B98="","",IFERROR(VLOOKUP(AU$4&amp;$C$1&amp;AR$1,ROCUP!$1:$1048576,$C98,0)*$D98,"-"))</f>
        <v>606.41596113371816</v>
      </c>
      <c r="AV98" s="47">
        <f>IF($B98="","",IFERROR(VLOOKUP(AV$4&amp;$C$1&amp;AR$1,ROCUP!$1:$1048576,$C98,0)*$D98,"-"))</f>
        <v>580.82894663244122</v>
      </c>
      <c r="AW98" s="47">
        <f>IF($B98="","",IFERROR(VLOOKUP(AW$4&amp;$C$1&amp;AR$1,ROCUP!$1:$1048576,$C98,0)*$D98,"-"))</f>
        <v>601.01921731263337</v>
      </c>
      <c r="AX98" s="47">
        <f>IF($B98="","",IFERROR(VLOOKUP(AX$4&amp;$C$1&amp;AR$1,ROCUP!$1:$1048576,$C98,0)*$D98,"-"))</f>
        <v>586.94564908398809</v>
      </c>
      <c r="AY98" s="47">
        <f>IF($B98="","",IFERROR(VLOOKUP(AY$4&amp;$C$1&amp;AR$1,ROCUP!$1:$1048576,$C98,0)*$D98,"-"))</f>
        <v>622.08494454899528</v>
      </c>
      <c r="AZ98" s="47">
        <f>IF($B98="","",IFERROR(VLOOKUP(AZ$4&amp;$C$1&amp;AR$1,ROCUP!$1:$1048576,$C98,0)*$D98,"-"))</f>
        <v>652.15440747724267</v>
      </c>
      <c r="BA98" s="47">
        <f>IF($B98="","",IFERROR(VLOOKUP(BA$4&amp;$C$1&amp;AR$1,ROCUP!$1:$1048576,$C98,0)*$D98,"-"))</f>
        <v>657.35163334907793</v>
      </c>
      <c r="BB98" s="47">
        <f>IF($B98="","",IFERROR(VLOOKUP(BB$4&amp;$C$1&amp;AR$1,ROCUP!$1:$1048576,$C98,0)*$D98,"-"))</f>
        <v>745.96492188561911</v>
      </c>
      <c r="BC98" s="47">
        <f>IF($B98="","",IFERROR(VLOOKUP(BC$4&amp;$C$1&amp;AR$1,ROCUP!$1:$1048576,$C98,0)*$D98,"-"))</f>
        <v>738.76655678977772</v>
      </c>
      <c r="BE98" s="14"/>
      <c r="BF98" s="14" t="s">
        <v>207</v>
      </c>
      <c r="BG98" s="47">
        <f>IF($B98="","",IFERROR(VLOOKUP(BG$4&amp;$C$1&amp;BE$1,ROCUP!$1:$1048576,$C98,0)*$D98,"-"))</f>
        <v>689.03061298058844</v>
      </c>
      <c r="BH98" s="47">
        <f>IF($B98="","",IFERROR(VLOOKUP(BH$4&amp;$C$1&amp;BE$1,ROCUP!$1:$1048576,$C98,0)*$D98,"-"))</f>
        <v>676.07861209030023</v>
      </c>
      <c r="BI98" s="47">
        <f>IF($B98="","",IFERROR(VLOOKUP(BI$4&amp;$C$1&amp;BE$1,ROCUP!$1:$1048576,$C98,0)*$D98,"-"))</f>
        <v>642.81884327178011</v>
      </c>
      <c r="BJ98" s="47">
        <f>IF($B98="","",IFERROR(VLOOKUP(BJ$4&amp;$C$1&amp;BE$1,ROCUP!$1:$1048576,$C98,0)*$D98,"-"))</f>
        <v>644.82798764550796</v>
      </c>
      <c r="BK98" s="47">
        <f>IF($B98="","",IFERROR(VLOOKUP(BK$4&amp;$C$1&amp;BE$1,ROCUP!$1:$1048576,$C98,0)*$D98,"-"))</f>
        <v>686.14190211788537</v>
      </c>
      <c r="BL98" s="47">
        <f>IF($B98="","",IFERROR(VLOOKUP(BL$4&amp;$C$1&amp;BE$1,ROCUP!$1:$1048576,$C98,0)*$D98,"-"))</f>
        <v>665.66574039576778</v>
      </c>
      <c r="BM98" s="47">
        <f>IF($B98="","",IFERROR(VLOOKUP(BM$4&amp;$C$1&amp;BE$1,ROCUP!$1:$1048576,$C98,0)*$D98,"-"))</f>
        <v>718.74954857543821</v>
      </c>
      <c r="BN98" s="47">
        <f>IF($B98="","",IFERROR(VLOOKUP(BN$4&amp;$C$1&amp;BE$1,ROCUP!$1:$1048576,$C98,0)*$D98,"-"))</f>
        <v>708.08977275593634</v>
      </c>
      <c r="BO98" s="47">
        <f>IF($B98="","",IFERROR(VLOOKUP(BO$4&amp;$C$1&amp;BE$1,ROCUP!$1:$1048576,$C98,0)*$D98,"-"))</f>
        <v>720.88385183734954</v>
      </c>
      <c r="BP98" s="47">
        <f>IF($B98="","",IFERROR(VLOOKUP(BP$4&amp;$C$1&amp;BE$1,ROCUP!$1:$1048576,$C98,0)*$D98,"-"))</f>
        <v>803.63763969048318</v>
      </c>
      <c r="BR98" s="14"/>
      <c r="BS98" s="14" t="s">
        <v>207</v>
      </c>
      <c r="BT98" s="47">
        <f>IF($B98="","",IFERROR(VLOOKUP(BT$4&amp;$C$1&amp;BR$1,ROCUP!$1:$1048576,$C98,0)*$D98,"-"))</f>
        <v>527.22332348861221</v>
      </c>
      <c r="BU98" s="47">
        <f>IF($B98="","",IFERROR(VLOOKUP(BU$4&amp;$C$1&amp;BR$1,ROCUP!$1:$1048576,$C98,0)*$D98,"-"))</f>
        <v>508.97010092739885</v>
      </c>
      <c r="BV98" s="47">
        <f>IF($B98="","",IFERROR(VLOOKUP(BV$4&amp;$C$1&amp;BR$1,ROCUP!$1:$1048576,$C98,0)*$D98,"-"))</f>
        <v>477.29895783798662</v>
      </c>
      <c r="BW98" s="47">
        <f>IF($B98="","",IFERROR(VLOOKUP(BW$4&amp;$C$1&amp;BR$1,ROCUP!$1:$1048576,$C98,0)*$D98,"-"))</f>
        <v>486.62904882513715</v>
      </c>
      <c r="BX98" s="47">
        <f>IF($B98="","",IFERROR(VLOOKUP(BX$4&amp;$C$1&amp;BR$1,ROCUP!$1:$1048576,$C98,0)*$D98,"-"))</f>
        <v>497.76498495742419</v>
      </c>
      <c r="BY98" s="47">
        <f>IF($B98="","",IFERROR(VLOOKUP(BY$4&amp;$C$1&amp;BR$1,ROCUP!$1:$1048576,$C98,0)*$D98,"-"))</f>
        <v>532.69705619828551</v>
      </c>
      <c r="BZ98" s="47">
        <f>IF($B98="","",IFERROR(VLOOKUP(BZ$4&amp;$C$1&amp;BR$1,ROCUP!$1:$1048576,$C98,0)*$D98,"-"))</f>
        <v>568.14034830033086</v>
      </c>
      <c r="CA98" s="47">
        <f>IF($B98="","",IFERROR(VLOOKUP(CA$4&amp;$C$1&amp;BR$1,ROCUP!$1:$1048576,$C98,0)*$D98,"-"))</f>
        <v>579.42131293221985</v>
      </c>
      <c r="CB98" s="47">
        <f>IF($B98="","",IFERROR(VLOOKUP(CB$4&amp;$C$1&amp;BR$1,ROCUP!$1:$1048576,$C98,0)*$D98,"-"))</f>
        <v>587.59748573748868</v>
      </c>
      <c r="CC98" s="47">
        <f>IF($B98="","",IFERROR(VLOOKUP(CC$4&amp;$C$1&amp;BR$1,ROCUP!$1:$1048576,$C98,0)*$D98,"-"))</f>
        <v>671.47087421399908</v>
      </c>
    </row>
    <row r="99" spans="1:81" ht="28.5" customHeight="1" x14ac:dyDescent="0.25">
      <c r="A99" s="64">
        <v>94</v>
      </c>
      <c r="B99" s="37" t="s">
        <v>176</v>
      </c>
      <c r="C99" s="41">
        <f>HLOOKUP($B99,ROCUP!$1:$2,2,0)</f>
        <v>49</v>
      </c>
      <c r="D99" s="41">
        <v>1</v>
      </c>
      <c r="E99" s="14"/>
      <c r="F99" s="14" t="s">
        <v>208</v>
      </c>
      <c r="G99" s="47">
        <f>IF($B99="","",IFERROR(VLOOKUP(G$4&amp;$C$1&amp;E$1,ROCUP!$1:$1048576,$C99,0)*$D99,"-"))</f>
        <v>946.64730145477313</v>
      </c>
      <c r="H99" s="47">
        <f>IF($B99="","",IFERROR(VLOOKUP(H$4&amp;$C$1&amp;E$1,ROCUP!$1:$1048576,$C99,0)*$D99,"-"))</f>
        <v>873.73024023143478</v>
      </c>
      <c r="I99" s="47">
        <f>IF($B99="","",IFERROR(VLOOKUP(I$4&amp;$C$1&amp;E$1,ROCUP!$1:$1048576,$C99,0)*$D99,"-"))</f>
        <v>805.57382603381518</v>
      </c>
      <c r="J99" s="47">
        <f>IF($B99="","",IFERROR(VLOOKUP(J$4&amp;$C$1&amp;E$1,ROCUP!$1:$1048576,$C99,0)*$D99,"-"))</f>
        <v>780.51720882103484</v>
      </c>
      <c r="K99" s="47">
        <f>IF($B99="","",IFERROR(VLOOKUP(K$4&amp;$C$1&amp;E$1,ROCUP!$1:$1048576,$C99,0)*$D99,"-"))</f>
        <v>833.11834506043772</v>
      </c>
      <c r="L99" s="47">
        <f>IF($B99="","",IFERROR(VLOOKUP(L$4&amp;$C$1&amp;E$1,ROCUP!$1:$1048576,$C99,0)*$D99,"-"))</f>
        <v>827.63338526475616</v>
      </c>
      <c r="M99" s="47">
        <f>IF($B99="","",IFERROR(VLOOKUP(M$4&amp;$C$1&amp;E$1,ROCUP!$1:$1048576,$C99,0)*$D99,"-"))</f>
        <v>907.71214826697894</v>
      </c>
      <c r="N99" s="47">
        <f>IF($B99="","",IFERROR(VLOOKUP(N$4&amp;$C$1&amp;E$1,ROCUP!$1:$1048576,$C99,0)*$D99,"-"))</f>
        <v>878.38897638846436</v>
      </c>
      <c r="O99" s="47">
        <f>IF($B99="","",IFERROR(VLOOKUP(O$4&amp;$C$1&amp;E$1,ROCUP!$1:$1048576,$C99,0)*$D99,"-"))</f>
        <v>934.6468048952994</v>
      </c>
      <c r="P99" s="47">
        <f>IF($B99="","",IFERROR(VLOOKUP(P$4&amp;$C$1&amp;E$1,ROCUP!$1:$1048576,$C99,0)*$D99,"-"))</f>
        <v>905.56873973712482</v>
      </c>
      <c r="Q99" s="59" t="s">
        <v>19</v>
      </c>
      <c r="R99" s="14"/>
      <c r="S99" s="14" t="s">
        <v>208</v>
      </c>
      <c r="T99" s="47">
        <f>IF($B99="","",IFERROR(VLOOKUP(T$4&amp;$C$1&amp;R$1,ROCUP!$1:$1048576,$C99,0)*$D99,"-"))</f>
        <v>950.17509625246453</v>
      </c>
      <c r="U99" s="47">
        <f>IF($B99="","",IFERROR(VLOOKUP(U$4&amp;$C$1&amp;R$1,ROCUP!$1:$1048576,$C99,0)*$D99,"-"))</f>
        <v>906.35323821867576</v>
      </c>
      <c r="V99" s="47">
        <f>IF($B99="","",IFERROR(VLOOKUP(V$4&amp;$C$1&amp;R$1,ROCUP!$1:$1048576,$C99,0)*$D99,"-"))</f>
        <v>819.41858431037349</v>
      </c>
      <c r="W99" s="47">
        <f>IF($B99="","",IFERROR(VLOOKUP(W$4&amp;$C$1&amp;R$1,ROCUP!$1:$1048576,$C99,0)*$D99,"-"))</f>
        <v>805.92996838756574</v>
      </c>
      <c r="X99" s="47">
        <f>IF($B99="","",IFERROR(VLOOKUP(X$4&amp;$C$1&amp;R$1,ROCUP!$1:$1048576,$C99,0)*$D99,"-"))</f>
        <v>851.06253092002544</v>
      </c>
      <c r="Y99" s="47">
        <f>IF($B99="","",IFERROR(VLOOKUP(Y$4&amp;$C$1&amp;R$1,ROCUP!$1:$1048576,$C99,0)*$D99,"-"))</f>
        <v>824.48476805386247</v>
      </c>
      <c r="Z99" s="47">
        <f>IF($B99="","",IFERROR(VLOOKUP(Z$4&amp;$C$1&amp;R$1,ROCUP!$1:$1048576,$C99,0)*$D99,"-"))</f>
        <v>904.36433427272993</v>
      </c>
      <c r="AA99" s="47">
        <f>IF($B99="","",IFERROR(VLOOKUP(AA$4&amp;$C$1&amp;R$1,ROCUP!$1:$1048576,$C99,0)*$D99,"-"))</f>
        <v>895.31987254294677</v>
      </c>
      <c r="AB99" s="47">
        <f>IF($B99="","",IFERROR(VLOOKUP(AB$4&amp;$C$1&amp;R$1,ROCUP!$1:$1048576,$C99,0)*$D99,"-"))</f>
        <v>957.01491913727614</v>
      </c>
      <c r="AC99" s="47">
        <f>IF($B99="","",IFERROR(VLOOKUP(AC$4&amp;$C$1&amp;R$1,ROCUP!$1:$1048576,$C99,0)*$D99,"-"))</f>
        <v>918.2967676305683</v>
      </c>
      <c r="AE99" s="14"/>
      <c r="AF99" s="14" t="s">
        <v>208</v>
      </c>
      <c r="AG99" s="47">
        <f>IF($B99="","",IFERROR(VLOOKUP(AG$4&amp;$C$1&amp;AE$1,ROCUP!$1:$1048576,$C99,0)*$D99,"-"))</f>
        <v>958.83883557477782</v>
      </c>
      <c r="AH99" s="47">
        <f>IF($B99="","",IFERROR(VLOOKUP(AH$4&amp;$C$1&amp;AE$1,ROCUP!$1:$1048576,$C99,0)*$D99,"-"))</f>
        <v>941.99663987248573</v>
      </c>
      <c r="AI99" s="47">
        <f>IF($B99="","",IFERROR(VLOOKUP(AI$4&amp;$C$1&amp;AE$1,ROCUP!$1:$1048576,$C99,0)*$D99,"-"))</f>
        <v>859.6380047782535</v>
      </c>
      <c r="AJ99" s="47">
        <f>IF($B99="","",IFERROR(VLOOKUP(AJ$4&amp;$C$1&amp;AE$1,ROCUP!$1:$1048576,$C99,0)*$D99,"-"))</f>
        <v>807.67451045123858</v>
      </c>
      <c r="AK99" s="47">
        <f>IF($B99="","",IFERROR(VLOOKUP(AK$4&amp;$C$1&amp;AE$1,ROCUP!$1:$1048576,$C99,0)*$D99,"-"))</f>
        <v>924.30468330310987</v>
      </c>
      <c r="AL99" s="47">
        <f>IF($B99="","",IFERROR(VLOOKUP(AL$4&amp;$C$1&amp;AE$1,ROCUP!$1:$1048576,$C99,0)*$D99,"-"))</f>
        <v>837.07939971888379</v>
      </c>
      <c r="AM99" s="47">
        <f>IF($B99="","",IFERROR(VLOOKUP(AM$4&amp;$C$1&amp;AE$1,ROCUP!$1:$1048576,$C99,0)*$D99,"-"))</f>
        <v>899.78799526247667</v>
      </c>
      <c r="AN99" s="47">
        <f>IF($B99="","",IFERROR(VLOOKUP(AN$4&amp;$C$1&amp;AE$1,ROCUP!$1:$1048576,$C99,0)*$D99,"-"))</f>
        <v>922.8002381968081</v>
      </c>
      <c r="AO99" s="47">
        <f>IF($B99="","",IFERROR(VLOOKUP(AO$4&amp;$C$1&amp;AE$1,ROCUP!$1:$1048576,$C99,0)*$D99,"-"))</f>
        <v>1008.1836954841665</v>
      </c>
      <c r="AP99" s="47">
        <f>IF($B99="","",IFERROR(VLOOKUP(AP$4&amp;$C$1&amp;AE$1,ROCUP!$1:$1048576,$C99,0)*$D99,"-"))</f>
        <v>931.77389445691495</v>
      </c>
      <c r="AR99" s="14"/>
      <c r="AS99" s="14" t="s">
        <v>208</v>
      </c>
      <c r="AT99" s="47">
        <f>IF($B99="","",IFERROR(VLOOKUP(AT$4&amp;$C$1&amp;AR$1,ROCUP!$1:$1048576,$C99,0)*$D99,"-"))</f>
        <v>934.6730897321363</v>
      </c>
      <c r="AU99" s="47">
        <f>IF($B99="","",IFERROR(VLOOKUP(AU$4&amp;$C$1&amp;AR$1,ROCUP!$1:$1048576,$C99,0)*$D99,"-"))</f>
        <v>772.94856762872507</v>
      </c>
      <c r="AV99" s="47">
        <f>IF($B99="","",IFERROR(VLOOKUP(AV$4&amp;$C$1&amp;AR$1,ROCUP!$1:$1048576,$C99,0)*$D99,"-"))</f>
        <v>760.43523849159283</v>
      </c>
      <c r="AW99" s="47">
        <f>IF($B99="","",IFERROR(VLOOKUP(AW$4&amp;$C$1&amp;AR$1,ROCUP!$1:$1048576,$C99,0)*$D99,"-"))</f>
        <v>715.2047323219349</v>
      </c>
      <c r="AX99" s="47">
        <f>IF($B99="","",IFERROR(VLOOKUP(AX$4&amp;$C$1&amp;AR$1,ROCUP!$1:$1048576,$C99,0)*$D99,"-"))</f>
        <v>775.00908923315444</v>
      </c>
      <c r="AY99" s="47">
        <f>IF($B99="","",IFERROR(VLOOKUP(AY$4&amp;$C$1&amp;AR$1,ROCUP!$1:$1048576,$C99,0)*$D99,"-"))</f>
        <v>837.10725340749582</v>
      </c>
      <c r="AZ99" s="47">
        <f>IF($B99="","",IFERROR(VLOOKUP(AZ$4&amp;$C$1&amp;AR$1,ROCUP!$1:$1048576,$C99,0)*$D99,"-"))</f>
        <v>917.05795764877371</v>
      </c>
      <c r="BA99" s="47">
        <f>IF($B99="","",IFERROR(VLOOKUP(BA$4&amp;$C$1&amp;AR$1,ROCUP!$1:$1048576,$C99,0)*$D99,"-"))</f>
        <v>831.52689128539566</v>
      </c>
      <c r="BB99" s="47">
        <f>IF($B99="","",IFERROR(VLOOKUP(BB$4&amp;$C$1&amp;AR$1,ROCUP!$1:$1048576,$C99,0)*$D99,"-"))</f>
        <v>873.64345798858903</v>
      </c>
      <c r="BC99" s="47">
        <f>IF($B99="","",IFERROR(VLOOKUP(BC$4&amp;$C$1&amp;AR$1,ROCUP!$1:$1048576,$C99,0)*$D99,"-"))</f>
        <v>863.2093439499472</v>
      </c>
      <c r="BE99" s="14"/>
      <c r="BF99" s="14" t="s">
        <v>208</v>
      </c>
      <c r="BG99" s="47">
        <f>IF($B99="","",IFERROR(VLOOKUP(BG$4&amp;$C$1&amp;BE$1,ROCUP!$1:$1048576,$C99,0)*$D99,"-"))</f>
        <v>941.1031520780773</v>
      </c>
      <c r="BH99" s="47">
        <f>IF($B99="","",IFERROR(VLOOKUP(BH$4&amp;$C$1&amp;BE$1,ROCUP!$1:$1048576,$C99,0)*$D99,"-"))</f>
        <v>868.92480450206006</v>
      </c>
      <c r="BI99" s="47">
        <f>IF($B99="","",IFERROR(VLOOKUP(BI$4&amp;$C$1&amp;BE$1,ROCUP!$1:$1048576,$C99,0)*$D99,"-"))</f>
        <v>780.21550147141306</v>
      </c>
      <c r="BJ99" s="47">
        <f>IF($B99="","",IFERROR(VLOOKUP(BJ$4&amp;$C$1&amp;BE$1,ROCUP!$1:$1048576,$C99,0)*$D99,"-"))</f>
        <v>804.28557531732918</v>
      </c>
      <c r="BK99" s="47">
        <f>IF($B99="","",IFERROR(VLOOKUP(BK$4&amp;$C$1&amp;BE$1,ROCUP!$1:$1048576,$C99,0)*$D99,"-"))</f>
        <v>767.29055289494886</v>
      </c>
      <c r="BL99" s="47">
        <f>IF($B99="","",IFERROR(VLOOKUP(BL$4&amp;$C$1&amp;BE$1,ROCUP!$1:$1048576,$C99,0)*$D99,"-"))</f>
        <v>812.94851088347923</v>
      </c>
      <c r="BM99" s="47">
        <f>IF($B99="","",IFERROR(VLOOKUP(BM$4&amp;$C$1&amp;BE$1,ROCUP!$1:$1048576,$C99,0)*$D99,"-"))</f>
        <v>908.40334516492271</v>
      </c>
      <c r="BN99" s="47">
        <f>IF($B99="","",IFERROR(VLOOKUP(BN$4&amp;$C$1&amp;BE$1,ROCUP!$1:$1048576,$C99,0)*$D99,"-"))</f>
        <v>873.87711921096206</v>
      </c>
      <c r="BO99" s="47">
        <f>IF($B99="","",IFERROR(VLOOKUP(BO$4&amp;$C$1&amp;BE$1,ROCUP!$1:$1048576,$C99,0)*$D99,"-"))</f>
        <v>909.45589323517436</v>
      </c>
      <c r="BP99" s="47">
        <f>IF($B99="","",IFERROR(VLOOKUP(BP$4&amp;$C$1&amp;BE$1,ROCUP!$1:$1048576,$C99,0)*$D99,"-"))</f>
        <v>907.65408162401241</v>
      </c>
      <c r="BR99" s="14"/>
      <c r="BS99" s="14" t="s">
        <v>208</v>
      </c>
      <c r="BT99" s="47">
        <f>IF($B99="","",IFERROR(VLOOKUP(BT$4&amp;$C$1&amp;BR$1,ROCUP!$1:$1048576,$C99,0)*$D99,"-"))</f>
        <v>884.88083816118012</v>
      </c>
      <c r="BU99" s="47">
        <f>IF($B99="","",IFERROR(VLOOKUP(BU$4&amp;$C$1&amp;BR$1,ROCUP!$1:$1048576,$C99,0)*$D99,"-"))</f>
        <v>800.96507545742907</v>
      </c>
      <c r="BV99" s="47">
        <f>IF($B99="","",IFERROR(VLOOKUP(BV$4&amp;$C$1&amp;BR$1,ROCUP!$1:$1048576,$C99,0)*$D99,"-"))</f>
        <v>751.42327882493225</v>
      </c>
      <c r="BW99" s="47">
        <f>IF($B99="","",IFERROR(VLOOKUP(BW$4&amp;$C$1&amp;BR$1,ROCUP!$1:$1048576,$C99,0)*$D99,"-"))</f>
        <v>726.40001244446387</v>
      </c>
      <c r="BX99" s="47">
        <f>IF($B99="","",IFERROR(VLOOKUP(BX$4&amp;$C$1&amp;BR$1,ROCUP!$1:$1048576,$C99,0)*$D99,"-"))</f>
        <v>755.35613358155581</v>
      </c>
      <c r="BY99" s="47">
        <f>IF($B99="","",IFERROR(VLOOKUP(BY$4&amp;$C$1&amp;BR$1,ROCUP!$1:$1048576,$C99,0)*$D99,"-"))</f>
        <v>810.0203270076579</v>
      </c>
      <c r="BZ99" s="47">
        <f>IF($B99="","",IFERROR(VLOOKUP(BZ$4&amp;$C$1&amp;BR$1,ROCUP!$1:$1048576,$C99,0)*$D99,"-"))</f>
        <v>837.81678310179871</v>
      </c>
      <c r="CA99" s="47">
        <f>IF($B99="","",IFERROR(VLOOKUP(CA$4&amp;$C$1&amp;BR$1,ROCUP!$1:$1048576,$C99,0)*$D99,"-"))</f>
        <v>842.03941526064989</v>
      </c>
      <c r="CB99" s="47">
        <f>IF($B99="","",IFERROR(VLOOKUP(CB$4&amp;$C$1&amp;BR$1,ROCUP!$1:$1048576,$C99,0)*$D99,"-"))</f>
        <v>855.39098399485977</v>
      </c>
      <c r="CC99" s="47">
        <f>IF($B99="","",IFERROR(VLOOKUP(CC$4&amp;$C$1&amp;BR$1,ROCUP!$1:$1048576,$C99,0)*$D99,"-"))</f>
        <v>929.8129743857296</v>
      </c>
    </row>
    <row r="100" spans="1:81" ht="28.5" customHeight="1" x14ac:dyDescent="0.25">
      <c r="A100" s="64">
        <v>95</v>
      </c>
      <c r="B100" s="37" t="s">
        <v>177</v>
      </c>
      <c r="C100" s="41">
        <f>HLOOKUP($B100,ROCUP!$1:$2,2,0)</f>
        <v>50</v>
      </c>
      <c r="D100" s="41">
        <v>1</v>
      </c>
      <c r="E100" s="14"/>
      <c r="F100" s="14" t="s">
        <v>209</v>
      </c>
      <c r="G100" s="47">
        <f>IF($B100="","",IFERROR(VLOOKUP(G$4&amp;$C$1&amp;E$1,ROCUP!$1:$1048576,$C100,0)*$D100,"-"))</f>
        <v>818.0069604987433</v>
      </c>
      <c r="H100" s="47">
        <f>IF($B100="","",IFERROR(VLOOKUP(H$4&amp;$C$1&amp;E$1,ROCUP!$1:$1048576,$C100,0)*$D100,"-"))</f>
        <v>788.2178430484247</v>
      </c>
      <c r="I100" s="47">
        <f>IF($B100="","",IFERROR(VLOOKUP(I$4&amp;$C$1&amp;E$1,ROCUP!$1:$1048576,$C100,0)*$D100,"-"))</f>
        <v>761.19212866907287</v>
      </c>
      <c r="J100" s="47">
        <f>IF($B100="","",IFERROR(VLOOKUP(J$4&amp;$C$1&amp;E$1,ROCUP!$1:$1048576,$C100,0)*$D100,"-"))</f>
        <v>778.99669808794079</v>
      </c>
      <c r="K100" s="47">
        <f>IF($B100="","",IFERROR(VLOOKUP(K$4&amp;$C$1&amp;E$1,ROCUP!$1:$1048576,$C100,0)*$D100,"-"))</f>
        <v>741.55317456124919</v>
      </c>
      <c r="L100" s="47">
        <f>IF($B100="","",IFERROR(VLOOKUP(L$4&amp;$C$1&amp;E$1,ROCUP!$1:$1048576,$C100,0)*$D100,"-"))</f>
        <v>769.7858134762198</v>
      </c>
      <c r="M100" s="47">
        <f>IF($B100="","",IFERROR(VLOOKUP(M$4&amp;$C$1&amp;E$1,ROCUP!$1:$1048576,$C100,0)*$D100,"-"))</f>
        <v>787.37592671135576</v>
      </c>
      <c r="N100" s="47">
        <f>IF($B100="","",IFERROR(VLOOKUP(N$4&amp;$C$1&amp;E$1,ROCUP!$1:$1048576,$C100,0)*$D100,"-"))</f>
        <v>855.75475287721929</v>
      </c>
      <c r="O100" s="47">
        <f>IF($B100="","",IFERROR(VLOOKUP(O$4&amp;$C$1&amp;E$1,ROCUP!$1:$1048576,$C100,0)*$D100,"-"))</f>
        <v>826.31261535529814</v>
      </c>
      <c r="P100" s="47">
        <f>IF($B100="","",IFERROR(VLOOKUP(P$4&amp;$C$1&amp;E$1,ROCUP!$1:$1048576,$C100,0)*$D100,"-"))</f>
        <v>866.04726913526042</v>
      </c>
      <c r="Q100" s="59" t="s">
        <v>19</v>
      </c>
      <c r="R100" s="14"/>
      <c r="S100" s="14" t="s">
        <v>209</v>
      </c>
      <c r="T100" s="47">
        <f>IF($B100="","",IFERROR(VLOOKUP(T$4&amp;$C$1&amp;R$1,ROCUP!$1:$1048576,$C100,0)*$D100,"-"))</f>
        <v>847.58574168568566</v>
      </c>
      <c r="U100" s="47">
        <f>IF($B100="","",IFERROR(VLOOKUP(U$4&amp;$C$1&amp;R$1,ROCUP!$1:$1048576,$C100,0)*$D100,"-"))</f>
        <v>793.54670862284729</v>
      </c>
      <c r="V100" s="47">
        <f>IF($B100="","",IFERROR(VLOOKUP(V$4&amp;$C$1&amp;R$1,ROCUP!$1:$1048576,$C100,0)*$D100,"-"))</f>
        <v>789.1139337004995</v>
      </c>
      <c r="W100" s="47">
        <f>IF($B100="","",IFERROR(VLOOKUP(W$4&amp;$C$1&amp;R$1,ROCUP!$1:$1048576,$C100,0)*$D100,"-"))</f>
        <v>795.99195323679328</v>
      </c>
      <c r="X100" s="47">
        <f>IF($B100="","",IFERROR(VLOOKUP(X$4&amp;$C$1&amp;R$1,ROCUP!$1:$1048576,$C100,0)*$D100,"-"))</f>
        <v>773.27876101843435</v>
      </c>
      <c r="Y100" s="47">
        <f>IF($B100="","",IFERROR(VLOOKUP(Y$4&amp;$C$1&amp;R$1,ROCUP!$1:$1048576,$C100,0)*$D100,"-"))</f>
        <v>805.51072120281879</v>
      </c>
      <c r="Z100" s="47">
        <f>IF($B100="","",IFERROR(VLOOKUP(Z$4&amp;$C$1&amp;R$1,ROCUP!$1:$1048576,$C100,0)*$D100,"-"))</f>
        <v>788.94614021447944</v>
      </c>
      <c r="AA100" s="47">
        <f>IF($B100="","",IFERROR(VLOOKUP(AA$4&amp;$C$1&amp;R$1,ROCUP!$1:$1048576,$C100,0)*$D100,"-"))</f>
        <v>876.98120320592693</v>
      </c>
      <c r="AB100" s="47">
        <f>IF($B100="","",IFERROR(VLOOKUP(AB$4&amp;$C$1&amp;R$1,ROCUP!$1:$1048576,$C100,0)*$D100,"-"))</f>
        <v>862.35806754970781</v>
      </c>
      <c r="AC100" s="47">
        <f>IF($B100="","",IFERROR(VLOOKUP(AC$4&amp;$C$1&amp;R$1,ROCUP!$1:$1048576,$C100,0)*$D100,"-"))</f>
        <v>880.88609885160145</v>
      </c>
      <c r="AE100" s="14"/>
      <c r="AF100" s="14" t="s">
        <v>209</v>
      </c>
      <c r="AG100" s="47">
        <f>IF($B100="","",IFERROR(VLOOKUP(AG$4&amp;$C$1&amp;AE$1,ROCUP!$1:$1048576,$C100,0)*$D100,"-"))</f>
        <v>873.85611844969981</v>
      </c>
      <c r="AH100" s="47">
        <f>IF($B100="","",IFERROR(VLOOKUP(AH$4&amp;$C$1&amp;AE$1,ROCUP!$1:$1048576,$C100,0)*$D100,"-"))</f>
        <v>855.0629934744403</v>
      </c>
      <c r="AI100" s="47">
        <f>IF($B100="","",IFERROR(VLOOKUP(AI$4&amp;$C$1&amp;AE$1,ROCUP!$1:$1048576,$C100,0)*$D100,"-"))</f>
        <v>857.23497891317709</v>
      </c>
      <c r="AJ100" s="47">
        <f>IF($B100="","",IFERROR(VLOOKUP(AJ$4&amp;$C$1&amp;AE$1,ROCUP!$1:$1048576,$C100,0)*$D100,"-"))</f>
        <v>932.27305160622632</v>
      </c>
      <c r="AK100" s="47">
        <f>IF($B100="","",IFERROR(VLOOKUP(AK$4&amp;$C$1&amp;AE$1,ROCUP!$1:$1048576,$C100,0)*$D100,"-"))</f>
        <v>834.94375932248295</v>
      </c>
      <c r="AL100" s="47">
        <f>IF($B100="","",IFERROR(VLOOKUP(AL$4&amp;$C$1&amp;AE$1,ROCUP!$1:$1048576,$C100,0)*$D100,"-"))</f>
        <v>766.61351604418348</v>
      </c>
      <c r="AM100" s="47">
        <f>IF($B100="","",IFERROR(VLOOKUP(AM$4&amp;$C$1&amp;AE$1,ROCUP!$1:$1048576,$C100,0)*$D100,"-"))</f>
        <v>779.97628882289814</v>
      </c>
      <c r="AN100" s="47">
        <f>IF($B100="","",IFERROR(VLOOKUP(AN$4&amp;$C$1&amp;AE$1,ROCUP!$1:$1048576,$C100,0)*$D100,"-"))</f>
        <v>1001.2455349623632</v>
      </c>
      <c r="AO100" s="47">
        <f>IF($B100="","",IFERROR(VLOOKUP(AO$4&amp;$C$1&amp;AE$1,ROCUP!$1:$1048576,$C100,0)*$D100,"-"))</f>
        <v>913.01220959681018</v>
      </c>
      <c r="AP100" s="47">
        <f>IF($B100="","",IFERROR(VLOOKUP(AP$4&amp;$C$1&amp;AE$1,ROCUP!$1:$1048576,$C100,0)*$D100,"-"))</f>
        <v>886.0472297330864</v>
      </c>
      <c r="AR100" s="14"/>
      <c r="AS100" s="14" t="s">
        <v>209</v>
      </c>
      <c r="AT100" s="47">
        <f>IF($B100="","",IFERROR(VLOOKUP(AT$4&amp;$C$1&amp;AR$1,ROCUP!$1:$1048576,$C100,0)*$D100,"-"))</f>
        <v>734.52664522308669</v>
      </c>
      <c r="AU100" s="47">
        <f>IF($B100="","",IFERROR(VLOOKUP(AU$4&amp;$C$1&amp;AR$1,ROCUP!$1:$1048576,$C100,0)*$D100,"-"))</f>
        <v>772.20145176788049</v>
      </c>
      <c r="AV100" s="47">
        <f>IF($B100="","",IFERROR(VLOOKUP(AV$4&amp;$C$1&amp;AR$1,ROCUP!$1:$1048576,$C100,0)*$D100,"-"))</f>
        <v>678.03075960890737</v>
      </c>
      <c r="AW100" s="47">
        <f>IF($B100="","",IFERROR(VLOOKUP(AW$4&amp;$C$1&amp;AR$1,ROCUP!$1:$1048576,$C100,0)*$D100,"-"))</f>
        <v>735.07208653312898</v>
      </c>
      <c r="AX100" s="47">
        <f>IF($B100="","",IFERROR(VLOOKUP(AX$4&amp;$C$1&amp;AR$1,ROCUP!$1:$1048576,$C100,0)*$D100,"-"))</f>
        <v>644.46250871090126</v>
      </c>
      <c r="AY100" s="47">
        <f>IF($B100="","",IFERROR(VLOOKUP(AY$4&amp;$C$1&amp;AR$1,ROCUP!$1:$1048576,$C100,0)*$D100,"-"))</f>
        <v>682.2063320559854</v>
      </c>
      <c r="AZ100" s="47">
        <f>IF($B100="","",IFERROR(VLOOKUP(AZ$4&amp;$C$1&amp;AR$1,ROCUP!$1:$1048576,$C100,0)*$D100,"-"))</f>
        <v>783.98149475772425</v>
      </c>
      <c r="BA100" s="47">
        <f>IF($B100="","",IFERROR(VLOOKUP(BA$4&amp;$C$1&amp;AR$1,ROCUP!$1:$1048576,$C100,0)*$D100,"-"))</f>
        <v>795.44162506653879</v>
      </c>
      <c r="BB100" s="47">
        <f>IF($B100="","",IFERROR(VLOOKUP(BB$4&amp;$C$1&amp;AR$1,ROCUP!$1:$1048576,$C100,0)*$D100,"-"))</f>
        <v>720.3293381900578</v>
      </c>
      <c r="BC100" s="47">
        <f>IF($B100="","",IFERROR(VLOOKUP(BC$4&amp;$C$1&amp;AR$1,ROCUP!$1:$1048576,$C100,0)*$D100,"-"))</f>
        <v>826.9421252655834</v>
      </c>
      <c r="BE100" s="14"/>
      <c r="BF100" s="14" t="s">
        <v>209</v>
      </c>
      <c r="BG100" s="47">
        <f>IF($B100="","",IFERROR(VLOOKUP(BG$4&amp;$C$1&amp;BE$1,ROCUP!$1:$1048576,$C100,0)*$D100,"-"))</f>
        <v>816.28316712320009</v>
      </c>
      <c r="BH100" s="47">
        <f>IF($B100="","",IFERROR(VLOOKUP(BH$4&amp;$C$1&amp;BE$1,ROCUP!$1:$1048576,$C100,0)*$D100,"-"))</f>
        <v>727.64469408907132</v>
      </c>
      <c r="BI100" s="47">
        <f>IF($B100="","",IFERROR(VLOOKUP(BI$4&amp;$C$1&amp;BE$1,ROCUP!$1:$1048576,$C100,0)*$D100,"-"))</f>
        <v>726.54616793526304</v>
      </c>
      <c r="BJ100" s="47">
        <f>IF($B100="","",IFERROR(VLOOKUP(BJ$4&amp;$C$1&amp;BE$1,ROCUP!$1:$1048576,$C100,0)*$D100,"-"))</f>
        <v>638.05093450681591</v>
      </c>
      <c r="BK100" s="47">
        <f>IF($B100="","",IFERROR(VLOOKUP(BK$4&amp;$C$1&amp;BE$1,ROCUP!$1:$1048576,$C100,0)*$D100,"-"))</f>
        <v>698.30506776010964</v>
      </c>
      <c r="BL100" s="47">
        <f>IF($B100="","",IFERROR(VLOOKUP(BL$4&amp;$C$1&amp;BE$1,ROCUP!$1:$1048576,$C100,0)*$D100,"-"))</f>
        <v>843.96221335451526</v>
      </c>
      <c r="BM100" s="47">
        <f>IF($B100="","",IFERROR(VLOOKUP(BM$4&amp;$C$1&amp;BE$1,ROCUP!$1:$1048576,$C100,0)*$D100,"-"))</f>
        <v>798.07779152062426</v>
      </c>
      <c r="BN100" s="47">
        <f>IF($B100="","",IFERROR(VLOOKUP(BN$4&amp;$C$1&amp;BE$1,ROCUP!$1:$1048576,$C100,0)*$D100,"-"))</f>
        <v>746.45689328633159</v>
      </c>
      <c r="BO100" s="47">
        <f>IF($B100="","",IFERROR(VLOOKUP(BO$4&amp;$C$1&amp;BE$1,ROCUP!$1:$1048576,$C100,0)*$D100,"-"))</f>
        <v>806.82297906798203</v>
      </c>
      <c r="BP100" s="47">
        <f>IF($B100="","",IFERROR(VLOOKUP(BP$4&amp;$C$1&amp;BE$1,ROCUP!$1:$1048576,$C100,0)*$D100,"-"))</f>
        <v>874.98734659777597</v>
      </c>
      <c r="BR100" s="14"/>
      <c r="BS100" s="14" t="s">
        <v>209</v>
      </c>
      <c r="BT100" s="47">
        <f>IF($B100="","",IFERROR(VLOOKUP(BT$4&amp;$C$1&amp;BR$1,ROCUP!$1:$1048576,$C100,0)*$D100,"-"))</f>
        <v>755.79258583961246</v>
      </c>
      <c r="BU100" s="47">
        <f>IF($B100="","",IFERROR(VLOOKUP(BU$4&amp;$C$1&amp;BR$1,ROCUP!$1:$1048576,$C100,0)*$D100,"-"))</f>
        <v>719.99229254894431</v>
      </c>
      <c r="BV100" s="47">
        <f>IF($B100="","",IFERROR(VLOOKUP(BV$4&amp;$C$1&amp;BR$1,ROCUP!$1:$1048576,$C100,0)*$D100,"-"))</f>
        <v>636.33426128939857</v>
      </c>
      <c r="BW100" s="47">
        <f>IF($B100="","",IFERROR(VLOOKUP(BW$4&amp;$C$1&amp;BR$1,ROCUP!$1:$1048576,$C100,0)*$D100,"-"))</f>
        <v>633.37392856596205</v>
      </c>
      <c r="BX100" s="47">
        <f>IF($B100="","",IFERROR(VLOOKUP(BX$4&amp;$C$1&amp;BR$1,ROCUP!$1:$1048576,$C100,0)*$D100,"-"))</f>
        <v>644.48096935071896</v>
      </c>
      <c r="BY100" s="47">
        <f>IF($B100="","",IFERROR(VLOOKUP(BY$4&amp;$C$1&amp;BR$1,ROCUP!$1:$1048576,$C100,0)*$D100,"-"))</f>
        <v>674.2004064547034</v>
      </c>
      <c r="BZ100" s="47">
        <f>IF($B100="","",IFERROR(VLOOKUP(BZ$4&amp;$C$1&amp;BR$1,ROCUP!$1:$1048576,$C100,0)*$D100,"-"))</f>
        <v>696.78399431464959</v>
      </c>
      <c r="CA100" s="47">
        <f>IF($B100="","",IFERROR(VLOOKUP(CA$4&amp;$C$1&amp;BR$1,ROCUP!$1:$1048576,$C100,0)*$D100,"-"))</f>
        <v>712.96622487949651</v>
      </c>
      <c r="CB100" s="47">
        <f>IF($B100="","",IFERROR(VLOOKUP(CB$4&amp;$C$1&amp;BR$1,ROCUP!$1:$1048576,$C100,0)*$D100,"-"))</f>
        <v>719.2051565411698</v>
      </c>
      <c r="CC100" s="47">
        <f>IF($B100="","",IFERROR(VLOOKUP(CC$4&amp;$C$1&amp;BR$1,ROCUP!$1:$1048576,$C100,0)*$D100,"-"))</f>
        <v>796.18522414202926</v>
      </c>
    </row>
    <row r="101" spans="1:81" ht="28.5" customHeight="1" x14ac:dyDescent="0.25">
      <c r="A101" s="64">
        <v>96</v>
      </c>
      <c r="B101" s="37" t="s">
        <v>178</v>
      </c>
      <c r="C101" s="41">
        <f>HLOOKUP($B101,ROCUP!$1:$2,2,0)</f>
        <v>51</v>
      </c>
      <c r="D101" s="41">
        <v>1</v>
      </c>
      <c r="E101" s="14"/>
      <c r="F101" s="14" t="s">
        <v>210</v>
      </c>
      <c r="G101" s="47">
        <f>IF($B101="","",IFERROR(VLOOKUP(G$4&amp;$C$1&amp;E$1,ROCUP!$1:$1048576,$C101,0)*$D101,"-"))</f>
        <v>1415.7684057559559</v>
      </c>
      <c r="H101" s="47">
        <f>IF($B101="","",IFERROR(VLOOKUP(H$4&amp;$C$1&amp;E$1,ROCUP!$1:$1048576,$C101,0)*$D101,"-"))</f>
        <v>1302.7012850288681</v>
      </c>
      <c r="I101" s="47">
        <f>IF($B101="","",IFERROR(VLOOKUP(I$4&amp;$C$1&amp;E$1,ROCUP!$1:$1048576,$C101,0)*$D101,"-"))</f>
        <v>1227.8689998882708</v>
      </c>
      <c r="J101" s="47">
        <f>IF($B101="","",IFERROR(VLOOKUP(J$4&amp;$C$1&amp;E$1,ROCUP!$1:$1048576,$C101,0)*$D101,"-"))</f>
        <v>1173.2598153648935</v>
      </c>
      <c r="K101" s="47">
        <f>IF($B101="","",IFERROR(VLOOKUP(K$4&amp;$C$1&amp;E$1,ROCUP!$1:$1048576,$C101,0)*$D101,"-"))</f>
        <v>1183.96415325506</v>
      </c>
      <c r="L101" s="47">
        <f>IF($B101="","",IFERROR(VLOOKUP(L$4&amp;$C$1&amp;E$1,ROCUP!$1:$1048576,$C101,0)*$D101,"-"))</f>
        <v>1220.0848454768725</v>
      </c>
      <c r="M101" s="47">
        <f>IF($B101="","",IFERROR(VLOOKUP(M$4&amp;$C$1&amp;E$1,ROCUP!$1:$1048576,$C101,0)*$D101,"-"))</f>
        <v>1157.0053553174744</v>
      </c>
      <c r="N101" s="47">
        <f>IF($B101="","",IFERROR(VLOOKUP(N$4&amp;$C$1&amp;E$1,ROCUP!$1:$1048576,$C101,0)*$D101,"-"))</f>
        <v>1243.7941610653766</v>
      </c>
      <c r="O101" s="47">
        <f>IF($B101="","",IFERROR(VLOOKUP(O$4&amp;$C$1&amp;E$1,ROCUP!$1:$1048576,$C101,0)*$D101,"-"))</f>
        <v>1271.0073362816479</v>
      </c>
      <c r="P101" s="47">
        <f>IF($B101="","",IFERROR(VLOOKUP(P$4&amp;$C$1&amp;E$1,ROCUP!$1:$1048576,$C101,0)*$D101,"-"))</f>
        <v>1263.2180343415275</v>
      </c>
      <c r="Q101" s="59" t="s">
        <v>19</v>
      </c>
      <c r="R101" s="14"/>
      <c r="S101" s="14" t="s">
        <v>210</v>
      </c>
      <c r="T101" s="47">
        <f>IF($B101="","",IFERROR(VLOOKUP(T$4&amp;$C$1&amp;R$1,ROCUP!$1:$1048576,$C101,0)*$D101,"-"))</f>
        <v>1492.3931432073812</v>
      </c>
      <c r="U101" s="47">
        <f>IF($B101="","",IFERROR(VLOOKUP(U$4&amp;$C$1&amp;R$1,ROCUP!$1:$1048576,$C101,0)*$D101,"-"))</f>
        <v>1322.0297571642823</v>
      </c>
      <c r="V101" s="47">
        <f>IF($B101="","",IFERROR(VLOOKUP(V$4&amp;$C$1&amp;R$1,ROCUP!$1:$1048576,$C101,0)*$D101,"-"))</f>
        <v>1270.0612408869292</v>
      </c>
      <c r="W101" s="47">
        <f>IF($B101="","",IFERROR(VLOOKUP(W$4&amp;$C$1&amp;R$1,ROCUP!$1:$1048576,$C101,0)*$D101,"-"))</f>
        <v>1198.7119438379837</v>
      </c>
      <c r="X101" s="47">
        <f>IF($B101="","",IFERROR(VLOOKUP(X$4&amp;$C$1&amp;R$1,ROCUP!$1:$1048576,$C101,0)*$D101,"-"))</f>
        <v>1198.1609742492167</v>
      </c>
      <c r="Y101" s="47">
        <f>IF($B101="","",IFERROR(VLOOKUP(Y$4&amp;$C$1&amp;R$1,ROCUP!$1:$1048576,$C101,0)*$D101,"-"))</f>
        <v>1224.1340930281719</v>
      </c>
      <c r="Z101" s="47">
        <f>IF($B101="","",IFERROR(VLOOKUP(Z$4&amp;$C$1&amp;R$1,ROCUP!$1:$1048576,$C101,0)*$D101,"-"))</f>
        <v>1184.6234174234316</v>
      </c>
      <c r="AA101" s="47">
        <f>IF($B101="","",IFERROR(VLOOKUP(AA$4&amp;$C$1&amp;R$1,ROCUP!$1:$1048576,$C101,0)*$D101,"-"))</f>
        <v>1269.6432929545776</v>
      </c>
      <c r="AB101" s="47">
        <f>IF($B101="","",IFERROR(VLOOKUP(AB$4&amp;$C$1&amp;R$1,ROCUP!$1:$1048576,$C101,0)*$D101,"-"))</f>
        <v>1307.5340443555824</v>
      </c>
      <c r="AC101" s="47">
        <f>IF($B101="","",IFERROR(VLOOKUP(AC$4&amp;$C$1&amp;R$1,ROCUP!$1:$1048576,$C101,0)*$D101,"-"))</f>
        <v>1303.740540280173</v>
      </c>
      <c r="AE101" s="14"/>
      <c r="AF101" s="14" t="s">
        <v>210</v>
      </c>
      <c r="AG101" s="47">
        <f>IF($B101="","",IFERROR(VLOOKUP(AG$4&amp;$C$1&amp;AE$1,ROCUP!$1:$1048576,$C101,0)*$D101,"-"))</f>
        <v>1593.3442359677072</v>
      </c>
      <c r="AH101" s="47">
        <f>IF($B101="","",IFERROR(VLOOKUP(AH$4&amp;$C$1&amp;AE$1,ROCUP!$1:$1048576,$C101,0)*$D101,"-"))</f>
        <v>1451.4535167623355</v>
      </c>
      <c r="AI101" s="47">
        <f>IF($B101="","",IFERROR(VLOOKUP(AI$4&amp;$C$1&amp;AE$1,ROCUP!$1:$1048576,$C101,0)*$D101,"-"))</f>
        <v>1467.0077269640635</v>
      </c>
      <c r="AJ101" s="47">
        <f>IF($B101="","",IFERROR(VLOOKUP(AJ$4&amp;$C$1&amp;AE$1,ROCUP!$1:$1048576,$C101,0)*$D101,"-"))</f>
        <v>1296.5825671225566</v>
      </c>
      <c r="AK101" s="47">
        <f>IF($B101="","",IFERROR(VLOOKUP(AK$4&amp;$C$1&amp;AE$1,ROCUP!$1:$1048576,$C101,0)*$D101,"-"))</f>
        <v>1297.7555069954758</v>
      </c>
      <c r="AL101" s="47">
        <f>IF($B101="","",IFERROR(VLOOKUP(AL$4&amp;$C$1&amp;AE$1,ROCUP!$1:$1048576,$C101,0)*$D101,"-"))</f>
        <v>1347.833469158222</v>
      </c>
      <c r="AM101" s="47">
        <f>IF($B101="","",IFERROR(VLOOKUP(AM$4&amp;$C$1&amp;AE$1,ROCUP!$1:$1048576,$C101,0)*$D101,"-"))</f>
        <v>1284.441336859373</v>
      </c>
      <c r="AN101" s="47">
        <f>IF($B101="","",IFERROR(VLOOKUP(AN$4&amp;$C$1&amp;AE$1,ROCUP!$1:$1048576,$C101,0)*$D101,"-"))</f>
        <v>1421.4120531398287</v>
      </c>
      <c r="AO101" s="47">
        <f>IF($B101="","",IFERROR(VLOOKUP(AO$4&amp;$C$1&amp;AE$1,ROCUP!$1:$1048576,$C101,0)*$D101,"-"))</f>
        <v>1455.2155335729933</v>
      </c>
      <c r="AP101" s="47">
        <f>IF($B101="","",IFERROR(VLOOKUP(AP$4&amp;$C$1&amp;AE$1,ROCUP!$1:$1048576,$C101,0)*$D101,"-"))</f>
        <v>1363.9204205552064</v>
      </c>
      <c r="AR101" s="14"/>
      <c r="AS101" s="14" t="s">
        <v>210</v>
      </c>
      <c r="AT101" s="47">
        <f>IF($B101="","",IFERROR(VLOOKUP(AT$4&amp;$C$1&amp;AR$1,ROCUP!$1:$1048576,$C101,0)*$D101,"-"))</f>
        <v>1168.1266588010185</v>
      </c>
      <c r="AU101" s="47">
        <f>IF($B101="","",IFERROR(VLOOKUP(AU$4&amp;$C$1&amp;AR$1,ROCUP!$1:$1048576,$C101,0)*$D101,"-"))</f>
        <v>1234.6772646441168</v>
      </c>
      <c r="AV101" s="47">
        <f>IF($B101="","",IFERROR(VLOOKUP(AV$4&amp;$C$1&amp;AR$1,ROCUP!$1:$1048576,$C101,0)*$D101,"-"))</f>
        <v>1084.2278049958973</v>
      </c>
      <c r="AW101" s="47">
        <f>IF($B101="","",IFERROR(VLOOKUP(AW$4&amp;$C$1&amp;AR$1,ROCUP!$1:$1048576,$C101,0)*$D101,"-"))</f>
        <v>1091.574728070563</v>
      </c>
      <c r="AX101" s="47">
        <f>IF($B101="","",IFERROR(VLOOKUP(AX$4&amp;$C$1&amp;AR$1,ROCUP!$1:$1048576,$C101,0)*$D101,"-"))</f>
        <v>1137.6759378471941</v>
      </c>
      <c r="AY101" s="47">
        <f>IF($B101="","",IFERROR(VLOOKUP(AY$4&amp;$C$1&amp;AR$1,ROCUP!$1:$1048576,$C101,0)*$D101,"-"))</f>
        <v>1207.490875448108</v>
      </c>
      <c r="AZ101" s="47">
        <f>IF($B101="","",IFERROR(VLOOKUP(AZ$4&amp;$C$1&amp;AR$1,ROCUP!$1:$1048576,$C101,0)*$D101,"-"))</f>
        <v>1073.4641504455396</v>
      </c>
      <c r="BA101" s="47">
        <f>IF($B101="","",IFERROR(VLOOKUP(BA$4&amp;$C$1&amp;AR$1,ROCUP!$1:$1048576,$C101,0)*$D101,"-"))</f>
        <v>1166.4605719138904</v>
      </c>
      <c r="BB101" s="47">
        <f>IF($B101="","",IFERROR(VLOOKUP(BB$4&amp;$C$1&amp;AR$1,ROCUP!$1:$1048576,$C101,0)*$D101,"-"))</f>
        <v>1160.0651509281417</v>
      </c>
      <c r="BC101" s="47">
        <f>IF($B101="","",IFERROR(VLOOKUP(BC$4&amp;$C$1&amp;AR$1,ROCUP!$1:$1048576,$C101,0)*$D101,"-"))</f>
        <v>1133.0499259385053</v>
      </c>
      <c r="BE101" s="14"/>
      <c r="BF101" s="14" t="s">
        <v>210</v>
      </c>
      <c r="BG101" s="47">
        <f>IF($B101="","",IFERROR(VLOOKUP(BG$4&amp;$C$1&amp;BE$1,ROCUP!$1:$1048576,$C101,0)*$D101,"-"))</f>
        <v>1336.4613064910679</v>
      </c>
      <c r="BH101" s="47">
        <f>IF($B101="","",IFERROR(VLOOKUP(BH$4&amp;$C$1&amp;BE$1,ROCUP!$1:$1048576,$C101,0)*$D101,"-"))</f>
        <v>1159.8887327407676</v>
      </c>
      <c r="BI101" s="47">
        <f>IF($B101="","",IFERROR(VLOOKUP(BI$4&amp;$C$1&amp;BE$1,ROCUP!$1:$1048576,$C101,0)*$D101,"-"))</f>
        <v>1026.5852116962735</v>
      </c>
      <c r="BJ101" s="47">
        <f>IF($B101="","",IFERROR(VLOOKUP(BJ$4&amp;$C$1&amp;BE$1,ROCUP!$1:$1048576,$C101,0)*$D101,"-"))</f>
        <v>1047.8675585921985</v>
      </c>
      <c r="BK101" s="47">
        <f>IF($B101="","",IFERROR(VLOOKUP(BK$4&amp;$C$1&amp;BE$1,ROCUP!$1:$1048576,$C101,0)*$D101,"-"))</f>
        <v>1070.8666248762897</v>
      </c>
      <c r="BL101" s="47">
        <f>IF($B101="","",IFERROR(VLOOKUP(BL$4&amp;$C$1&amp;BE$1,ROCUP!$1:$1048576,$C101,0)*$D101,"-"))</f>
        <v>1072.3285842568091</v>
      </c>
      <c r="BM101" s="47">
        <f>IF($B101="","",IFERROR(VLOOKUP(BM$4&amp;$C$1&amp;BE$1,ROCUP!$1:$1048576,$C101,0)*$D101,"-"))</f>
        <v>1075.984575354659</v>
      </c>
      <c r="BN101" s="47">
        <f>IF($B101="","",IFERROR(VLOOKUP(BN$4&amp;$C$1&amp;BE$1,ROCUP!$1:$1048576,$C101,0)*$D101,"-"))</f>
        <v>1094.4180107440759</v>
      </c>
      <c r="BO101" s="47">
        <f>IF($B101="","",IFERROR(VLOOKUP(BO$4&amp;$C$1&amp;BE$1,ROCUP!$1:$1048576,$C101,0)*$D101,"-"))</f>
        <v>1142.7675233820655</v>
      </c>
      <c r="BP101" s="47">
        <f>IF($B101="","",IFERROR(VLOOKUP(BP$4&amp;$C$1&amp;BE$1,ROCUP!$1:$1048576,$C101,0)*$D101,"-"))</f>
        <v>1235.8666437512891</v>
      </c>
      <c r="BR101" s="14"/>
      <c r="BS101" s="14" t="s">
        <v>210</v>
      </c>
      <c r="BT101" s="47">
        <f>IF($B101="","",IFERROR(VLOOKUP(BT$4&amp;$C$1&amp;BR$1,ROCUP!$1:$1048576,$C101,0)*$D101,"-"))</f>
        <v>1260.526175215181</v>
      </c>
      <c r="BU101" s="47">
        <f>IF($B101="","",IFERROR(VLOOKUP(BU$4&amp;$C$1&amp;BR$1,ROCUP!$1:$1048576,$C101,0)*$D101,"-"))</f>
        <v>1173.652126031084</v>
      </c>
      <c r="BV101" s="47">
        <f>IF($B101="","",IFERROR(VLOOKUP(BV$4&amp;$C$1&amp;BR$1,ROCUP!$1:$1048576,$C101,0)*$D101,"-"))</f>
        <v>1067.4263230773774</v>
      </c>
      <c r="BW101" s="47">
        <f>IF($B101="","",IFERROR(VLOOKUP(BW$4&amp;$C$1&amp;BR$1,ROCUP!$1:$1048576,$C101,0)*$D101,"-"))</f>
        <v>1050.7780598958152</v>
      </c>
      <c r="BX101" s="47">
        <f>IF($B101="","",IFERROR(VLOOKUP(BX$4&amp;$C$1&amp;BR$1,ROCUP!$1:$1048576,$C101,0)*$D101,"-"))</f>
        <v>1055.9813114455301</v>
      </c>
      <c r="BY101" s="47">
        <f>IF($B101="","",IFERROR(VLOOKUP(BY$4&amp;$C$1&amp;BR$1,ROCUP!$1:$1048576,$C101,0)*$D101,"-"))</f>
        <v>1111.8428676195003</v>
      </c>
      <c r="BZ101" s="47">
        <f>IF($B101="","",IFERROR(VLOOKUP(BZ$4&amp;$C$1&amp;BR$1,ROCUP!$1:$1048576,$C101,0)*$D101,"-"))</f>
        <v>1111.6992994306459</v>
      </c>
      <c r="CA101" s="47">
        <f>IF($B101="","",IFERROR(VLOOKUP(CA$4&amp;$C$1&amp;BR$1,ROCUP!$1:$1048576,$C101,0)*$D101,"-"))</f>
        <v>1117.056454313863</v>
      </c>
      <c r="CB101" s="47">
        <f>IF($B101="","",IFERROR(VLOOKUP(CB$4&amp;$C$1&amp;BR$1,ROCUP!$1:$1048576,$C101,0)*$D101,"-"))</f>
        <v>1125.1499425486293</v>
      </c>
      <c r="CC101" s="47">
        <f>IF($B101="","",IFERROR(VLOOKUP(CC$4&amp;$C$1&amp;BR$1,ROCUP!$1:$1048576,$C101,0)*$D101,"-"))</f>
        <v>1179.6799059322882</v>
      </c>
    </row>
    <row r="102" spans="1:81" ht="28.5" customHeight="1" x14ac:dyDescent="0.25">
      <c r="A102" s="64">
        <v>97</v>
      </c>
      <c r="B102" s="37" t="s">
        <v>179</v>
      </c>
      <c r="C102" s="41">
        <f>HLOOKUP($B102,ROCUP!$1:$2,2,0)</f>
        <v>52</v>
      </c>
      <c r="D102" s="41">
        <v>1</v>
      </c>
      <c r="E102" s="20"/>
      <c r="F102" s="20" t="s">
        <v>211</v>
      </c>
      <c r="G102" s="48">
        <f>IF($B102="","",IFERROR(VLOOKUP(G$4&amp;$C$1&amp;E$1,ROCUP!$1:$1048576,$C102,0)*$D102,"-"))</f>
        <v>3350.3924088072858</v>
      </c>
      <c r="H102" s="48">
        <f>IF($B102="","",IFERROR(VLOOKUP(H$4&amp;$C$1&amp;E$1,ROCUP!$1:$1048576,$C102,0)*$D102,"-"))</f>
        <v>3306.186451919436</v>
      </c>
      <c r="I102" s="48">
        <f>IF($B102="","",IFERROR(VLOOKUP(I$4&amp;$C$1&amp;E$1,ROCUP!$1:$1048576,$C102,0)*$D102,"-"))</f>
        <v>2914.1008369095925</v>
      </c>
      <c r="J102" s="48">
        <f>IF($B102="","",IFERROR(VLOOKUP(J$4&amp;$C$1&amp;E$1,ROCUP!$1:$1048576,$C102,0)*$D102,"-"))</f>
        <v>2806.8730439403739</v>
      </c>
      <c r="K102" s="48">
        <f>IF($B102="","",IFERROR(VLOOKUP(K$4&amp;$C$1&amp;E$1,ROCUP!$1:$1048576,$C102,0)*$D102,"-"))</f>
        <v>2775.4299060666226</v>
      </c>
      <c r="L102" s="48">
        <f>IF($B102="","",IFERROR(VLOOKUP(L$4&amp;$C$1&amp;E$1,ROCUP!$1:$1048576,$C102,0)*$D102,"-"))</f>
        <v>3118.9383660614817</v>
      </c>
      <c r="M102" s="48">
        <f>IF($B102="","",IFERROR(VLOOKUP(M$4&amp;$C$1&amp;E$1,ROCUP!$1:$1048576,$C102,0)*$D102,"-"))</f>
        <v>3114.5314040445473</v>
      </c>
      <c r="N102" s="48">
        <f>IF($B102="","",IFERROR(VLOOKUP(N$4&amp;$C$1&amp;E$1,ROCUP!$1:$1048576,$C102,0)*$D102,"-"))</f>
        <v>2811.3718047773536</v>
      </c>
      <c r="O102" s="48">
        <f>IF($B102="","",IFERROR(VLOOKUP(O$4&amp;$C$1&amp;E$1,ROCUP!$1:$1048576,$C102,0)*$D102,"-"))</f>
        <v>3105.0938010260443</v>
      </c>
      <c r="P102" s="48">
        <f>IF($B102="","",IFERROR(VLOOKUP(P$4&amp;$C$1&amp;E$1,ROCUP!$1:$1048576,$C102,0)*$D102,"-"))</f>
        <v>3265.9011429642392</v>
      </c>
      <c r="Q102" s="59" t="s">
        <v>19</v>
      </c>
      <c r="R102" s="20"/>
      <c r="S102" s="20" t="s">
        <v>211</v>
      </c>
      <c r="T102" s="48">
        <f>IF($B102="","",IFERROR(VLOOKUP(T$4&amp;$C$1&amp;R$1,ROCUP!$1:$1048576,$C102,0)*$D102,"-"))</f>
        <v>3507.6304648417645</v>
      </c>
      <c r="U102" s="48">
        <f>IF($B102="","",IFERROR(VLOOKUP(U$4&amp;$C$1&amp;R$1,ROCUP!$1:$1048576,$C102,0)*$D102,"-"))</f>
        <v>3448.3765541918519</v>
      </c>
      <c r="V102" s="48">
        <f>IF($B102="","",IFERROR(VLOOKUP(V$4&amp;$C$1&amp;R$1,ROCUP!$1:$1048576,$C102,0)*$D102,"-"))</f>
        <v>3014.2970116164188</v>
      </c>
      <c r="W102" s="48">
        <f>IF($B102="","",IFERROR(VLOOKUP(W$4&amp;$C$1&amp;R$1,ROCUP!$1:$1048576,$C102,0)*$D102,"-"))</f>
        <v>2948.6242823103935</v>
      </c>
      <c r="X102" s="48">
        <f>IF($B102="","",IFERROR(VLOOKUP(X$4&amp;$C$1&amp;R$1,ROCUP!$1:$1048576,$C102,0)*$D102,"-"))</f>
        <v>2855.7437435627444</v>
      </c>
      <c r="Y102" s="48">
        <f>IF($B102="","",IFERROR(VLOOKUP(Y$4&amp;$C$1&amp;R$1,ROCUP!$1:$1048576,$C102,0)*$D102,"-"))</f>
        <v>3245.490633715739</v>
      </c>
      <c r="Z102" s="48">
        <f>IF($B102="","",IFERROR(VLOOKUP(Z$4&amp;$C$1&amp;R$1,ROCUP!$1:$1048576,$C102,0)*$D102,"-"))</f>
        <v>3279.3944948275393</v>
      </c>
      <c r="AA102" s="48">
        <f>IF($B102="","",IFERROR(VLOOKUP(AA$4&amp;$C$1&amp;R$1,ROCUP!$1:$1048576,$C102,0)*$D102,"-"))</f>
        <v>2979.3713555101544</v>
      </c>
      <c r="AB102" s="48">
        <f>IF($B102="","",IFERROR(VLOOKUP(AB$4&amp;$C$1&amp;R$1,ROCUP!$1:$1048576,$C102,0)*$D102,"-"))</f>
        <v>3324.0684230869288</v>
      </c>
      <c r="AC102" s="48">
        <f>IF($B102="","",IFERROR(VLOOKUP(AC$4&amp;$C$1&amp;R$1,ROCUP!$1:$1048576,$C102,0)*$D102,"-"))</f>
        <v>3544.5948864535744</v>
      </c>
      <c r="AE102" s="20"/>
      <c r="AF102" s="20" t="s">
        <v>211</v>
      </c>
      <c r="AG102" s="48">
        <f>IF($B102="","",IFERROR(VLOOKUP(AG$4&amp;$C$1&amp;AE$1,ROCUP!$1:$1048576,$C102,0)*$D102,"-"))</f>
        <v>3723.9429947618032</v>
      </c>
      <c r="AH102" s="48">
        <f>IF($B102="","",IFERROR(VLOOKUP(AH$4&amp;$C$1&amp;AE$1,ROCUP!$1:$1048576,$C102,0)*$D102,"-"))</f>
        <v>3687.6530657699191</v>
      </c>
      <c r="AI102" s="48">
        <f>IF($B102="","",IFERROR(VLOOKUP(AI$4&amp;$C$1&amp;AE$1,ROCUP!$1:$1048576,$C102,0)*$D102,"-"))</f>
        <v>3228.4259457543708</v>
      </c>
      <c r="AJ102" s="48">
        <f>IF($B102="","",IFERROR(VLOOKUP(AJ$4&amp;$C$1&amp;AE$1,ROCUP!$1:$1048576,$C102,0)*$D102,"-"))</f>
        <v>3154.7035925557493</v>
      </c>
      <c r="AK102" s="48">
        <f>IF($B102="","",IFERROR(VLOOKUP(AK$4&amp;$C$1&amp;AE$1,ROCUP!$1:$1048576,$C102,0)*$D102,"-"))</f>
        <v>3033.8143909831065</v>
      </c>
      <c r="AL102" s="48">
        <f>IF($B102="","",IFERROR(VLOOKUP(AL$4&amp;$C$1&amp;AE$1,ROCUP!$1:$1048576,$C102,0)*$D102,"-"))</f>
        <v>3586.236017020221</v>
      </c>
      <c r="AM102" s="48">
        <f>IF($B102="","",IFERROR(VLOOKUP(AM$4&amp;$C$1&amp;AE$1,ROCUP!$1:$1048576,$C102,0)*$D102,"-"))</f>
        <v>3601.2342318709816</v>
      </c>
      <c r="AN102" s="48">
        <f>IF($B102="","",IFERROR(VLOOKUP(AN$4&amp;$C$1&amp;AE$1,ROCUP!$1:$1048576,$C102,0)*$D102,"-"))</f>
        <v>3262.3282535443727</v>
      </c>
      <c r="AO102" s="48">
        <f>IF($B102="","",IFERROR(VLOOKUP(AO$4&amp;$C$1&amp;AE$1,ROCUP!$1:$1048576,$C102,0)*$D102,"-"))</f>
        <v>3684.1422588323321</v>
      </c>
      <c r="AP102" s="48">
        <f>IF($B102="","",IFERROR(VLOOKUP(AP$4&amp;$C$1&amp;AE$1,ROCUP!$1:$1048576,$C102,0)*$D102,"-"))</f>
        <v>3876.0804839718448</v>
      </c>
      <c r="AR102" s="20"/>
      <c r="AS102" s="20" t="s">
        <v>211</v>
      </c>
      <c r="AT102" s="48">
        <f>IF($B102="","",IFERROR(VLOOKUP(AT$4&amp;$C$1&amp;AR$1,ROCUP!$1:$1048576,$C102,0)*$D102,"-"))</f>
        <v>2674.6894176481342</v>
      </c>
      <c r="AU102" s="48">
        <f>IF($B102="","",IFERROR(VLOOKUP(AU$4&amp;$C$1&amp;AR$1,ROCUP!$1:$1048576,$C102,0)*$D102,"-"))</f>
        <v>2657.829766554707</v>
      </c>
      <c r="AV102" s="48">
        <f>IF($B102="","",IFERROR(VLOOKUP(AV$4&amp;$C$1&amp;AR$1,ROCUP!$1:$1048576,$C102,0)*$D102,"-"))</f>
        <v>2512.9833586287682</v>
      </c>
      <c r="AW102" s="48">
        <f>IF($B102="","",IFERROR(VLOOKUP(AW$4&amp;$C$1&amp;AR$1,ROCUP!$1:$1048576,$C102,0)*$D102,"-"))</f>
        <v>2235.8703157699515</v>
      </c>
      <c r="AX102" s="48">
        <f>IF($B102="","",IFERROR(VLOOKUP(AX$4&amp;$C$1&amp;AR$1,ROCUP!$1:$1048576,$C102,0)*$D102,"-"))</f>
        <v>2399.3165318535516</v>
      </c>
      <c r="AY102" s="48">
        <f>IF($B102="","",IFERROR(VLOOKUP(AY$4&amp;$C$1&amp;AR$1,ROCUP!$1:$1048576,$C102,0)*$D102,"-"))</f>
        <v>2544.437342948876</v>
      </c>
      <c r="AZ102" s="48">
        <f>IF($B102="","",IFERROR(VLOOKUP(AZ$4&amp;$C$1&amp;AR$1,ROCUP!$1:$1048576,$C102,0)*$D102,"-"))</f>
        <v>2447.5246830770102</v>
      </c>
      <c r="BA102" s="48">
        <f>IF($B102="","",IFERROR(VLOOKUP(BA$4&amp;$C$1&amp;AR$1,ROCUP!$1:$1048576,$C102,0)*$D102,"-"))</f>
        <v>2176.5376183080098</v>
      </c>
      <c r="BB102" s="48">
        <f>IF($B102="","",IFERROR(VLOOKUP(BB$4&amp;$C$1&amp;AR$1,ROCUP!$1:$1048576,$C102,0)*$D102,"-"))</f>
        <v>2270.7023047981274</v>
      </c>
      <c r="BC102" s="48">
        <f>IF($B102="","",IFERROR(VLOOKUP(BC$4&amp;$C$1&amp;AR$1,ROCUP!$1:$1048576,$C102,0)*$D102,"-"))</f>
        <v>2276.2711836158469</v>
      </c>
      <c r="BE102" s="20"/>
      <c r="BF102" s="20" t="s">
        <v>211</v>
      </c>
      <c r="BG102" s="48">
        <f>IF($B102="","",IFERROR(VLOOKUP(BG$4&amp;$C$1&amp;BE$1,ROCUP!$1:$1048576,$C102,0)*$D102,"-"))</f>
        <v>2905.6652416481265</v>
      </c>
      <c r="BH102" s="48">
        <f>IF($B102="","",IFERROR(VLOOKUP(BH$4&amp;$C$1&amp;BE$1,ROCUP!$1:$1048576,$C102,0)*$D102,"-"))</f>
        <v>2740.8087402036522</v>
      </c>
      <c r="BI102" s="48">
        <f>IF($B102="","",IFERROR(VLOOKUP(BI$4&amp;$C$1&amp;BE$1,ROCUP!$1:$1048576,$C102,0)*$D102,"-"))</f>
        <v>2489.2322498034864</v>
      </c>
      <c r="BJ102" s="48">
        <f>IF($B102="","",IFERROR(VLOOKUP(BJ$4&amp;$C$1&amp;BE$1,ROCUP!$1:$1048576,$C102,0)*$D102,"-"))</f>
        <v>2350.4522086798256</v>
      </c>
      <c r="BK102" s="48">
        <f>IF($B102="","",IFERROR(VLOOKUP(BK$4&amp;$C$1&amp;BE$1,ROCUP!$1:$1048576,$C102,0)*$D102,"-"))</f>
        <v>2384.2009554089523</v>
      </c>
      <c r="BL102" s="48">
        <f>IF($B102="","",IFERROR(VLOOKUP(BL$4&amp;$C$1&amp;BE$1,ROCUP!$1:$1048576,$C102,0)*$D102,"-"))</f>
        <v>2367.5487208209947</v>
      </c>
      <c r="BM102" s="48">
        <f>IF($B102="","",IFERROR(VLOOKUP(BM$4&amp;$C$1&amp;BE$1,ROCUP!$1:$1048576,$C102,0)*$D102,"-"))</f>
        <v>2505.6157517357678</v>
      </c>
      <c r="BN102" s="48">
        <f>IF($B102="","",IFERROR(VLOOKUP(BN$4&amp;$C$1&amp;BE$1,ROCUP!$1:$1048576,$C102,0)*$D102,"-"))</f>
        <v>2375.8404491320489</v>
      </c>
      <c r="BO102" s="48">
        <f>IF($B102="","",IFERROR(VLOOKUP(BO$4&amp;$C$1&amp;BE$1,ROCUP!$1:$1048576,$C102,0)*$D102,"-"))</f>
        <v>2415.19304938715</v>
      </c>
      <c r="BP102" s="48">
        <f>IF($B102="","",IFERROR(VLOOKUP(BP$4&amp;$C$1&amp;BE$1,ROCUP!$1:$1048576,$C102,0)*$D102,"-"))</f>
        <v>2790.9378155766844</v>
      </c>
      <c r="BR102" s="20"/>
      <c r="BS102" s="20" t="s">
        <v>211</v>
      </c>
      <c r="BT102" s="48">
        <f>IF($B102="","",IFERROR(VLOOKUP(BT$4&amp;$C$1&amp;BR$1,ROCUP!$1:$1048576,$C102,0)*$D102,"-"))</f>
        <v>3193.7889711647108</v>
      </c>
      <c r="BU102" s="48">
        <f>IF($B102="","",IFERROR(VLOOKUP(BU$4&amp;$C$1&amp;BR$1,ROCUP!$1:$1048576,$C102,0)*$D102,"-"))</f>
        <v>3021.4911615992105</v>
      </c>
      <c r="BV102" s="48">
        <f>IF($B102="","",IFERROR(VLOOKUP(BV$4&amp;$C$1&amp;BR$1,ROCUP!$1:$1048576,$C102,0)*$D102,"-"))</f>
        <v>2666.9402791433176</v>
      </c>
      <c r="BW102" s="48">
        <f>IF($B102="","",IFERROR(VLOOKUP(BW$4&amp;$C$1&amp;BR$1,ROCUP!$1:$1048576,$C102,0)*$D102,"-"))</f>
        <v>2615.3385297519508</v>
      </c>
      <c r="BX102" s="48">
        <f>IF($B102="","",IFERROR(VLOOKUP(BX$4&amp;$C$1&amp;BR$1,ROCUP!$1:$1048576,$C102,0)*$D102,"-"))</f>
        <v>2674.7446099441145</v>
      </c>
      <c r="BY102" s="48">
        <f>IF($B102="","",IFERROR(VLOOKUP(BY$4&amp;$C$1&amp;BR$1,ROCUP!$1:$1048576,$C102,0)*$D102,"-"))</f>
        <v>2757.5248909081797</v>
      </c>
      <c r="BZ102" s="48">
        <f>IF($B102="","",IFERROR(VLOOKUP(BZ$4&amp;$C$1&amp;BR$1,ROCUP!$1:$1048576,$C102,0)*$D102,"-"))</f>
        <v>2702.4854288996344</v>
      </c>
      <c r="CA102" s="48">
        <f>IF($B102="","",IFERROR(VLOOKUP(CA$4&amp;$C$1&amp;BR$1,ROCUP!$1:$1048576,$C102,0)*$D102,"-"))</f>
        <v>2660.690198488378</v>
      </c>
      <c r="CB102" s="48">
        <f>IF($B102="","",IFERROR(VLOOKUP(CB$4&amp;$C$1&amp;BR$1,ROCUP!$1:$1048576,$C102,0)*$D102,"-"))</f>
        <v>2664.1786168807398</v>
      </c>
      <c r="CC102" s="48">
        <f>IF($B102="","",IFERROR(VLOOKUP(CC$4&amp;$C$1&amp;BR$1,ROCUP!$1:$1048576,$C102,0)*$D102,"-"))</f>
        <v>2789.4740045172266</v>
      </c>
    </row>
    <row r="103" spans="1:81" ht="25.5" customHeight="1" x14ac:dyDescent="0.25">
      <c r="A103" s="64">
        <v>98</v>
      </c>
      <c r="B103" s="37"/>
      <c r="C103" s="41"/>
      <c r="D103" s="41"/>
      <c r="E103" s="49" t="s">
        <v>164</v>
      </c>
      <c r="F103" s="49"/>
      <c r="G103" s="77" t="str">
        <f>IF($B103="","",IFERROR(VLOOKUP(G$4&amp;$C$1&amp;E$1,ROCUP!$1:$1048576,$C103,0)*$D103,"-"))</f>
        <v/>
      </c>
      <c r="H103" s="77" t="str">
        <f>IF($B103="","",IFERROR(VLOOKUP(H$4&amp;$C$1&amp;E$1,ROCUP!$1:$1048576,$C103,0)*$D103,"-"))</f>
        <v/>
      </c>
      <c r="I103" s="77" t="str">
        <f>IF($B103="","",IFERROR(VLOOKUP(I$4&amp;$C$1&amp;E$1,ROCUP!$1:$1048576,$C103,0)*$D103,"-"))</f>
        <v/>
      </c>
      <c r="J103" s="77" t="str">
        <f>IF($B103="","",IFERROR(VLOOKUP(J$4&amp;$C$1&amp;E$1,ROCUP!$1:$1048576,$C103,0)*$D103,"-"))</f>
        <v/>
      </c>
      <c r="K103" s="77" t="str">
        <f>IF($B103="","",IFERROR(VLOOKUP(K$4&amp;$C$1&amp;E$1,ROCUP!$1:$1048576,$C103,0)*$D103,"-"))</f>
        <v/>
      </c>
      <c r="L103" s="77" t="str">
        <f>IF($B103="","",IFERROR(VLOOKUP(L$4&amp;$C$1&amp;E$1,ROCUP!$1:$1048576,$C103,0)*$D103,"-"))</f>
        <v/>
      </c>
      <c r="M103" s="78" t="str">
        <f>IF($B103="","",IFERROR(VLOOKUP(M$4&amp;$C$1&amp;E$1,ROCUP!$1:$1048576,$C103,0)*$D103,"-"))</f>
        <v/>
      </c>
      <c r="N103" s="78" t="str">
        <f>IF($B103="","",IFERROR(VLOOKUP(N$4&amp;$C$1&amp;E$1,ROCUP!$1:$1048576,$C103,0)*$D103,"-"))</f>
        <v/>
      </c>
      <c r="O103" s="78" t="str">
        <f>IF($B103="","",IFERROR(VLOOKUP(O$4&amp;$C$1&amp;E$1,ROCUP!$1:$1048576,$C103,0)*$D103,"-"))</f>
        <v/>
      </c>
      <c r="P103" s="78" t="str">
        <f>IF($B103="","",IFERROR(VLOOKUP(P$4&amp;$C$1&amp;E$1,ROCUP!$1:$1048576,$C103,0)*$D103,"-"))</f>
        <v/>
      </c>
      <c r="Q103" s="8"/>
      <c r="R103" s="49" t="s">
        <v>164</v>
      </c>
      <c r="S103" s="49"/>
      <c r="T103" s="77" t="str">
        <f>IF($B103="","",IFERROR(VLOOKUP(T$4&amp;$C$1&amp;R$1,ROCUP!$1:$1048576,$C103,0)*$D103,"-"))</f>
        <v/>
      </c>
      <c r="U103" s="77" t="str">
        <f>IF($B103="","",IFERROR(VLOOKUP(U$4&amp;$C$1&amp;R$1,ROCUP!$1:$1048576,$C103,0)*$D103,"-"))</f>
        <v/>
      </c>
      <c r="V103" s="77" t="str">
        <f>IF($B103="","",IFERROR(VLOOKUP(V$4&amp;$C$1&amp;R$1,ROCUP!$1:$1048576,$C103,0)*$D103,"-"))</f>
        <v/>
      </c>
      <c r="W103" s="77" t="str">
        <f>IF($B103="","",IFERROR(VLOOKUP(W$4&amp;$C$1&amp;R$1,ROCUP!$1:$1048576,$C103,0)*$D103,"-"))</f>
        <v/>
      </c>
      <c r="X103" s="77" t="str">
        <f>IF($B103="","",IFERROR(VLOOKUP(X$4&amp;$C$1&amp;R$1,ROCUP!$1:$1048576,$C103,0)*$D103,"-"))</f>
        <v/>
      </c>
      <c r="Y103" s="77" t="str">
        <f>IF($B103="","",IFERROR(VLOOKUP(Y$4&amp;$C$1&amp;R$1,ROCUP!$1:$1048576,$C103,0)*$D103,"-"))</f>
        <v/>
      </c>
      <c r="Z103" s="78" t="str">
        <f>IF($B103="","",IFERROR(VLOOKUP(Z$4&amp;$C$1&amp;R$1,ROCUP!$1:$1048576,$C103,0)*$D103,"-"))</f>
        <v/>
      </c>
      <c r="AA103" s="78" t="str">
        <f>IF($B103="","",IFERROR(VLOOKUP(AA$4&amp;$C$1&amp;R$1,ROCUP!$1:$1048576,$C103,0)*$D103,"-"))</f>
        <v/>
      </c>
      <c r="AB103" s="78" t="str">
        <f>IF($B103="","",IFERROR(VLOOKUP(AB$4&amp;$C$1&amp;R$1,ROCUP!$1:$1048576,$C103,0)*$D103,"-"))</f>
        <v/>
      </c>
      <c r="AC103" s="78" t="str">
        <f>IF($B103="","",IFERROR(VLOOKUP(AC$4&amp;$C$1&amp;R$1,ROCUP!$1:$1048576,$C103,0)*$D103,"-"))</f>
        <v/>
      </c>
      <c r="AE103" s="49" t="s">
        <v>164</v>
      </c>
      <c r="AF103" s="49"/>
      <c r="AG103" s="77" t="str">
        <f>IF($B103="","",IFERROR(VLOOKUP(AG$4&amp;$C$1&amp;AE$1,ROCUP!$1:$1048576,$C103,0)*$D103,"-"))</f>
        <v/>
      </c>
      <c r="AH103" s="77" t="str">
        <f>IF($B103="","",IFERROR(VLOOKUP(AH$4&amp;$C$1&amp;AE$1,ROCUP!$1:$1048576,$C103,0)*$D103,"-"))</f>
        <v/>
      </c>
      <c r="AI103" s="77" t="str">
        <f>IF($B103="","",IFERROR(VLOOKUP(AI$4&amp;$C$1&amp;AE$1,ROCUP!$1:$1048576,$C103,0)*$D103,"-"))</f>
        <v/>
      </c>
      <c r="AJ103" s="77" t="str">
        <f>IF($B103="","",IFERROR(VLOOKUP(AJ$4&amp;$C$1&amp;AE$1,ROCUP!$1:$1048576,$C103,0)*$D103,"-"))</f>
        <v/>
      </c>
      <c r="AK103" s="77" t="str">
        <f>IF($B103="","",IFERROR(VLOOKUP(AK$4&amp;$C$1&amp;AE$1,ROCUP!$1:$1048576,$C103,0)*$D103,"-"))</f>
        <v/>
      </c>
      <c r="AL103" s="77" t="str">
        <f>IF($B103="","",IFERROR(VLOOKUP(AL$4&amp;$C$1&amp;AE$1,ROCUP!$1:$1048576,$C103,0)*$D103,"-"))</f>
        <v/>
      </c>
      <c r="AM103" s="78" t="str">
        <f>IF($B103="","",IFERROR(VLOOKUP(AM$4&amp;$C$1&amp;AE$1,ROCUP!$1:$1048576,$C103,0)*$D103,"-"))</f>
        <v/>
      </c>
      <c r="AN103" s="78" t="str">
        <f>IF($B103="","",IFERROR(VLOOKUP(AN$4&amp;$C$1&amp;AE$1,ROCUP!$1:$1048576,$C103,0)*$D103,"-"))</f>
        <v/>
      </c>
      <c r="AO103" s="78" t="str">
        <f>IF($B103="","",IFERROR(VLOOKUP(AO$4&amp;$C$1&amp;AE$1,ROCUP!$1:$1048576,$C103,0)*$D103,"-"))</f>
        <v/>
      </c>
      <c r="AP103" s="78" t="str">
        <f>IF($B103="","",IFERROR(VLOOKUP(AP$4&amp;$C$1&amp;AE$1,ROCUP!$1:$1048576,$C103,0)*$D103,"-"))</f>
        <v/>
      </c>
      <c r="AR103" s="49" t="s">
        <v>164</v>
      </c>
      <c r="AS103" s="49"/>
      <c r="AT103" s="77" t="str">
        <f>IF($B103="","",IFERROR(VLOOKUP(AT$4&amp;$C$1&amp;AR$1,ROCUP!$1:$1048576,$C103,0)*$D103,"-"))</f>
        <v/>
      </c>
      <c r="AU103" s="77" t="str">
        <f>IF($B103="","",IFERROR(VLOOKUP(AU$4&amp;$C$1&amp;AR$1,ROCUP!$1:$1048576,$C103,0)*$D103,"-"))</f>
        <v/>
      </c>
      <c r="AV103" s="77" t="str">
        <f>IF($B103="","",IFERROR(VLOOKUP(AV$4&amp;$C$1&amp;AR$1,ROCUP!$1:$1048576,$C103,0)*$D103,"-"))</f>
        <v/>
      </c>
      <c r="AW103" s="77" t="str">
        <f>IF($B103="","",IFERROR(VLOOKUP(AW$4&amp;$C$1&amp;AR$1,ROCUP!$1:$1048576,$C103,0)*$D103,"-"))</f>
        <v/>
      </c>
      <c r="AX103" s="77" t="str">
        <f>IF($B103="","",IFERROR(VLOOKUP(AX$4&amp;$C$1&amp;AR$1,ROCUP!$1:$1048576,$C103,0)*$D103,"-"))</f>
        <v/>
      </c>
      <c r="AY103" s="77" t="str">
        <f>IF($B103="","",IFERROR(VLOOKUP(AY$4&amp;$C$1&amp;AR$1,ROCUP!$1:$1048576,$C103,0)*$D103,"-"))</f>
        <v/>
      </c>
      <c r="AZ103" s="78" t="str">
        <f>IF($B103="","",IFERROR(VLOOKUP(AZ$4&amp;$C$1&amp;AR$1,ROCUP!$1:$1048576,$C103,0)*$D103,"-"))</f>
        <v/>
      </c>
      <c r="BA103" s="78" t="str">
        <f>IF($B103="","",IFERROR(VLOOKUP(BA$4&amp;$C$1&amp;AR$1,ROCUP!$1:$1048576,$C103,0)*$D103,"-"))</f>
        <v/>
      </c>
      <c r="BB103" s="78" t="str">
        <f>IF($B103="","",IFERROR(VLOOKUP(BB$4&amp;$C$1&amp;AR$1,ROCUP!$1:$1048576,$C103,0)*$D103,"-"))</f>
        <v/>
      </c>
      <c r="BC103" s="78" t="str">
        <f>IF($B103="","",IFERROR(VLOOKUP(BC$4&amp;$C$1&amp;AR$1,ROCUP!$1:$1048576,$C103,0)*$D103,"-"))</f>
        <v/>
      </c>
      <c r="BE103" s="49" t="s">
        <v>164</v>
      </c>
      <c r="BF103" s="49"/>
      <c r="BG103" s="77" t="str">
        <f>IF($B103="","",IFERROR(VLOOKUP(BG$4&amp;$C$1&amp;BE$1,ROCUP!$1:$1048576,$C103,0)*$D103,"-"))</f>
        <v/>
      </c>
      <c r="BH103" s="77" t="str">
        <f>IF($B103="","",IFERROR(VLOOKUP(BH$4&amp;$C$1&amp;BE$1,ROCUP!$1:$1048576,$C103,0)*$D103,"-"))</f>
        <v/>
      </c>
      <c r="BI103" s="77" t="str">
        <f>IF($B103="","",IFERROR(VLOOKUP(BI$4&amp;$C$1&amp;BE$1,ROCUP!$1:$1048576,$C103,0)*$D103,"-"))</f>
        <v/>
      </c>
      <c r="BJ103" s="77" t="str">
        <f>IF($B103="","",IFERROR(VLOOKUP(BJ$4&amp;$C$1&amp;BE$1,ROCUP!$1:$1048576,$C103,0)*$D103,"-"))</f>
        <v/>
      </c>
      <c r="BK103" s="77" t="str">
        <f>IF($B103="","",IFERROR(VLOOKUP(BK$4&amp;$C$1&amp;BE$1,ROCUP!$1:$1048576,$C103,0)*$D103,"-"))</f>
        <v/>
      </c>
      <c r="BL103" s="77" t="str">
        <f>IF($B103="","",IFERROR(VLOOKUP(BL$4&amp;$C$1&amp;BE$1,ROCUP!$1:$1048576,$C103,0)*$D103,"-"))</f>
        <v/>
      </c>
      <c r="BM103" s="78" t="str">
        <f>IF($B103="","",IFERROR(VLOOKUP(BM$4&amp;$C$1&amp;BE$1,ROCUP!$1:$1048576,$C103,0)*$D103,"-"))</f>
        <v/>
      </c>
      <c r="BN103" s="78" t="str">
        <f>IF($B103="","",IFERROR(VLOOKUP(BN$4&amp;$C$1&amp;BE$1,ROCUP!$1:$1048576,$C103,0)*$D103,"-"))</f>
        <v/>
      </c>
      <c r="BO103" s="78" t="str">
        <f>IF($B103="","",IFERROR(VLOOKUP(BO$4&amp;$C$1&amp;BE$1,ROCUP!$1:$1048576,$C103,0)*$D103,"-"))</f>
        <v/>
      </c>
      <c r="BP103" s="78" t="str">
        <f>IF($B103="","",IFERROR(VLOOKUP(BP$4&amp;$C$1&amp;BE$1,ROCUP!$1:$1048576,$C103,0)*$D103,"-"))</f>
        <v/>
      </c>
      <c r="BR103" s="49" t="s">
        <v>164</v>
      </c>
      <c r="BS103" s="49"/>
      <c r="BT103" s="77" t="str">
        <f>IF($B103="","",IFERROR(VLOOKUP(BT$4&amp;$C$1&amp;BR$1,ROCUP!$1:$1048576,$C103,0)*$D103,"-"))</f>
        <v/>
      </c>
      <c r="BU103" s="77" t="str">
        <f>IF($B103="","",IFERROR(VLOOKUP(BU$4&amp;$C$1&amp;BR$1,ROCUP!$1:$1048576,$C103,0)*$D103,"-"))</f>
        <v/>
      </c>
      <c r="BV103" s="77" t="str">
        <f>IF($B103="","",IFERROR(VLOOKUP(BV$4&amp;$C$1&amp;BR$1,ROCUP!$1:$1048576,$C103,0)*$D103,"-"))</f>
        <v/>
      </c>
      <c r="BW103" s="77" t="str">
        <f>IF($B103="","",IFERROR(VLOOKUP(BW$4&amp;$C$1&amp;BR$1,ROCUP!$1:$1048576,$C103,0)*$D103,"-"))</f>
        <v/>
      </c>
      <c r="BX103" s="77" t="str">
        <f>IF($B103="","",IFERROR(VLOOKUP(BX$4&amp;$C$1&amp;BR$1,ROCUP!$1:$1048576,$C103,0)*$D103,"-"))</f>
        <v/>
      </c>
      <c r="BY103" s="77" t="str">
        <f>IF($B103="","",IFERROR(VLOOKUP(BY$4&amp;$C$1&amp;BR$1,ROCUP!$1:$1048576,$C103,0)*$D103,"-"))</f>
        <v/>
      </c>
      <c r="BZ103" s="78" t="str">
        <f>IF($B103="","",IFERROR(VLOOKUP(BZ$4&amp;$C$1&amp;BR$1,ROCUP!$1:$1048576,$C103,0)*$D103,"-"))</f>
        <v/>
      </c>
      <c r="CA103" s="78" t="str">
        <f>IF($B103="","",IFERROR(VLOOKUP(CA$4&amp;$C$1&amp;BR$1,ROCUP!$1:$1048576,$C103,0)*$D103,"-"))</f>
        <v/>
      </c>
      <c r="CB103" s="78" t="str">
        <f>IF($B103="","",IFERROR(VLOOKUP(CB$4&amp;$C$1&amp;BR$1,ROCUP!$1:$1048576,$C103,0)*$D103,"-"))</f>
        <v/>
      </c>
      <c r="CC103" s="78" t="str">
        <f>IF($B103="","",IFERROR(VLOOKUP(CC$4&amp;$C$1&amp;BR$1,ROCUP!$1:$1048576,$C103,0)*$D103,"-"))</f>
        <v/>
      </c>
    </row>
    <row r="104" spans="1:81" ht="28.5" customHeight="1" x14ac:dyDescent="0.25">
      <c r="A104" s="64">
        <v>99</v>
      </c>
      <c r="B104" s="37" t="s">
        <v>180</v>
      </c>
      <c r="C104" s="41">
        <f>HLOOKUP($B104,ROCUP!$1:$2,2,0)</f>
        <v>53</v>
      </c>
      <c r="D104" s="41">
        <v>1</v>
      </c>
      <c r="E104" s="14"/>
      <c r="F104" s="14" t="s">
        <v>145</v>
      </c>
      <c r="G104" s="47">
        <f>IF($B104="","",IFERROR(VLOOKUP(G$4&amp;$C$1&amp;E$1,ROCUP!$1:$1048576,$C104,0)*$D104,"-"))</f>
        <v>1251.7289938929257</v>
      </c>
      <c r="H104" s="47">
        <f>IF($B104="","",IFERROR(VLOOKUP(H$4&amp;$C$1&amp;E$1,ROCUP!$1:$1048576,$C104,0)*$D104,"-"))</f>
        <v>1253.5722177849023</v>
      </c>
      <c r="I104" s="47">
        <f>IF($B104="","",IFERROR(VLOOKUP(I$4&amp;$C$1&amp;E$1,ROCUP!$1:$1048576,$C104,0)*$D104,"-"))</f>
        <v>1189.3653518259955</v>
      </c>
      <c r="J104" s="47">
        <f>IF($B104="","",IFERROR(VLOOKUP(J$4&amp;$C$1&amp;E$1,ROCUP!$1:$1048576,$C104,0)*$D104,"-"))</f>
        <v>1174.505646336539</v>
      </c>
      <c r="K104" s="47">
        <f>IF($B104="","",IFERROR(VLOOKUP(K$4&amp;$C$1&amp;E$1,ROCUP!$1:$1048576,$C104,0)*$D104,"-"))</f>
        <v>1182.2506138813546</v>
      </c>
      <c r="L104" s="47">
        <f>IF($B104="","",IFERROR(VLOOKUP(L$4&amp;$C$1&amp;E$1,ROCUP!$1:$1048576,$C104,0)*$D104,"-"))</f>
        <v>1352.1385749001508</v>
      </c>
      <c r="M104" s="47">
        <f>IF($B104="","",IFERROR(VLOOKUP(M$4&amp;$C$1&amp;E$1,ROCUP!$1:$1048576,$C104,0)*$D104,"-"))</f>
        <v>1322.4611409813303</v>
      </c>
      <c r="N104" s="47">
        <f>IF($B104="","",IFERROR(VLOOKUP(N$4&amp;$C$1&amp;E$1,ROCUP!$1:$1048576,$C104,0)*$D104,"-"))</f>
        <v>1339.6914887517905</v>
      </c>
      <c r="O104" s="47">
        <f>IF($B104="","",IFERROR(VLOOKUP(O$4&amp;$C$1&amp;E$1,ROCUP!$1:$1048576,$C104,0)*$D104,"-"))</f>
        <v>1385.0956663928457</v>
      </c>
      <c r="P104" s="47">
        <f>IF($B104="","",IFERROR(VLOOKUP(P$4&amp;$C$1&amp;E$1,ROCUP!$1:$1048576,$C104,0)*$D104,"-"))</f>
        <v>1442.773882889865</v>
      </c>
      <c r="Q104" s="59" t="s">
        <v>19</v>
      </c>
      <c r="R104" s="14"/>
      <c r="S104" s="14" t="s">
        <v>145</v>
      </c>
      <c r="T104" s="47">
        <f>IF($B104="","",IFERROR(VLOOKUP(T$4&amp;$C$1&amp;R$1,ROCUP!$1:$1048576,$C104,0)*$D104,"-"))</f>
        <v>1342.4532972676191</v>
      </c>
      <c r="U104" s="47">
        <f>IF($B104="","",IFERROR(VLOOKUP(U$4&amp;$C$1&amp;R$1,ROCUP!$1:$1048576,$C104,0)*$D104,"-"))</f>
        <v>1328.0987836749327</v>
      </c>
      <c r="V104" s="47">
        <f>IF($B104="","",IFERROR(VLOOKUP(V$4&amp;$C$1&amp;R$1,ROCUP!$1:$1048576,$C104,0)*$D104,"-"))</f>
        <v>1263.835183449989</v>
      </c>
      <c r="W104" s="47">
        <f>IF($B104="","",IFERROR(VLOOKUP(W$4&amp;$C$1&amp;R$1,ROCUP!$1:$1048576,$C104,0)*$D104,"-"))</f>
        <v>1234.4955692488818</v>
      </c>
      <c r="X104" s="47">
        <f>IF($B104="","",IFERROR(VLOOKUP(X$4&amp;$C$1&amp;R$1,ROCUP!$1:$1048576,$C104,0)*$D104,"-"))</f>
        <v>1242.3470395094073</v>
      </c>
      <c r="Y104" s="47">
        <f>IF($B104="","",IFERROR(VLOOKUP(Y$4&amp;$C$1&amp;R$1,ROCUP!$1:$1048576,$C104,0)*$D104,"-"))</f>
        <v>1454.7332689667467</v>
      </c>
      <c r="Z104" s="47">
        <f>IF($B104="","",IFERROR(VLOOKUP(Z$4&amp;$C$1&amp;R$1,ROCUP!$1:$1048576,$C104,0)*$D104,"-"))</f>
        <v>1416.1818626051966</v>
      </c>
      <c r="AA104" s="47">
        <f>IF($B104="","",IFERROR(VLOOKUP(AA$4&amp;$C$1&amp;R$1,ROCUP!$1:$1048576,$C104,0)*$D104,"-"))</f>
        <v>1420.2485566627629</v>
      </c>
      <c r="AB104" s="47">
        <f>IF($B104="","",IFERROR(VLOOKUP(AB$4&amp;$C$1&amp;R$1,ROCUP!$1:$1048576,$C104,0)*$D104,"-"))</f>
        <v>1488.6102713663745</v>
      </c>
      <c r="AC104" s="47">
        <f>IF($B104="","",IFERROR(VLOOKUP(AC$4&amp;$C$1&amp;R$1,ROCUP!$1:$1048576,$C104,0)*$D104,"-"))</f>
        <v>1541.7115252246861</v>
      </c>
      <c r="AE104" s="14"/>
      <c r="AF104" s="14" t="s">
        <v>145</v>
      </c>
      <c r="AG104" s="47">
        <f>IF($B104="","",IFERROR(VLOOKUP(AG$4&amp;$C$1&amp;AE$1,ROCUP!$1:$1048576,$C104,0)*$D104,"-"))</f>
        <v>1516.5652711473226</v>
      </c>
      <c r="AH104" s="47">
        <f>IF($B104="","",IFERROR(VLOOKUP(AH$4&amp;$C$1&amp;AE$1,ROCUP!$1:$1048576,$C104,0)*$D104,"-"))</f>
        <v>1549.7458532228688</v>
      </c>
      <c r="AI104" s="47">
        <f>IF($B104="","",IFERROR(VLOOKUP(AI$4&amp;$C$1&amp;AE$1,ROCUP!$1:$1048576,$C104,0)*$D104,"-"))</f>
        <v>1512.3985444013638</v>
      </c>
      <c r="AJ104" s="47">
        <f>IF($B104="","",IFERROR(VLOOKUP(AJ$4&amp;$C$1&amp;AE$1,ROCUP!$1:$1048576,$C104,0)*$D104,"-"))</f>
        <v>1423.2774534380599</v>
      </c>
      <c r="AK104" s="47">
        <f>IF($B104="","",IFERROR(VLOOKUP(AK$4&amp;$C$1&amp;AE$1,ROCUP!$1:$1048576,$C104,0)*$D104,"-"))</f>
        <v>1433.8493055711831</v>
      </c>
      <c r="AL104" s="47">
        <f>IF($B104="","",IFERROR(VLOOKUP(AL$4&amp;$C$1&amp;AE$1,ROCUP!$1:$1048576,$C104,0)*$D104,"-"))</f>
        <v>1769.3594797705466</v>
      </c>
      <c r="AM104" s="47">
        <f>IF($B104="","",IFERROR(VLOOKUP(AM$4&amp;$C$1&amp;AE$1,ROCUP!$1:$1048576,$C104,0)*$D104,"-"))</f>
        <v>1645.2273834634743</v>
      </c>
      <c r="AN104" s="47">
        <f>IF($B104="","",IFERROR(VLOOKUP(AN$4&amp;$C$1&amp;AE$1,ROCUP!$1:$1048576,$C104,0)*$D104,"-"))</f>
        <v>1668.9776360075373</v>
      </c>
      <c r="AO104" s="47">
        <f>IF($B104="","",IFERROR(VLOOKUP(AO$4&amp;$C$1&amp;AE$1,ROCUP!$1:$1048576,$C104,0)*$D104,"-"))</f>
        <v>1788.2482518673137</v>
      </c>
      <c r="AP104" s="47">
        <f>IF($B104="","",IFERROR(VLOOKUP(AP$4&amp;$C$1&amp;AE$1,ROCUP!$1:$1048576,$C104,0)*$D104,"-"))</f>
        <v>1794.3918015710483</v>
      </c>
      <c r="AR104" s="14"/>
      <c r="AS104" s="14" t="s">
        <v>145</v>
      </c>
      <c r="AT104" s="47">
        <f>IF($B104="","",IFERROR(VLOOKUP(AT$4&amp;$C$1&amp;AR$1,ROCUP!$1:$1048576,$C104,0)*$D104,"-"))</f>
        <v>974.78785591511348</v>
      </c>
      <c r="AU104" s="47">
        <f>IF($B104="","",IFERROR(VLOOKUP(AU$4&amp;$C$1&amp;AR$1,ROCUP!$1:$1048576,$C104,0)*$D104,"-"))</f>
        <v>1016.7392007790271</v>
      </c>
      <c r="AV104" s="47">
        <f>IF($B104="","",IFERROR(VLOOKUP(AV$4&amp;$C$1&amp;AR$1,ROCUP!$1:$1048576,$C104,0)*$D104,"-"))</f>
        <v>973.40387049208414</v>
      </c>
      <c r="AW104" s="47">
        <f>IF($B104="","",IFERROR(VLOOKUP(AW$4&amp;$C$1&amp;AR$1,ROCUP!$1:$1048576,$C104,0)*$D104,"-"))</f>
        <v>1000.3566506648008</v>
      </c>
      <c r="AX104" s="47">
        <f>IF($B104="","",IFERROR(VLOOKUP(AX$4&amp;$C$1&amp;AR$1,ROCUP!$1:$1048576,$C104,0)*$D104,"-"))</f>
        <v>999.69196135996208</v>
      </c>
      <c r="AY104" s="47">
        <f>IF($B104="","",IFERROR(VLOOKUP(AY$4&amp;$C$1&amp;AR$1,ROCUP!$1:$1048576,$C104,0)*$D104,"-"))</f>
        <v>1049.3894443813006</v>
      </c>
      <c r="AZ104" s="47">
        <f>IF($B104="","",IFERROR(VLOOKUP(AZ$4&amp;$C$1&amp;AR$1,ROCUP!$1:$1048576,$C104,0)*$D104,"-"))</f>
        <v>1064.565729710343</v>
      </c>
      <c r="BA104" s="47">
        <f>IF($B104="","",IFERROR(VLOOKUP(BA$4&amp;$C$1&amp;AR$1,ROCUP!$1:$1048576,$C104,0)*$D104,"-"))</f>
        <v>1122.8108656472407</v>
      </c>
      <c r="BB104" s="47">
        <f>IF($B104="","",IFERROR(VLOOKUP(BB$4&amp;$C$1&amp;AR$1,ROCUP!$1:$1048576,$C104,0)*$D104,"-"))</f>
        <v>1093.0069583099591</v>
      </c>
      <c r="BC104" s="47">
        <f>IF($B104="","",IFERROR(VLOOKUP(BC$4&amp;$C$1&amp;AR$1,ROCUP!$1:$1048576,$C104,0)*$D104,"-"))</f>
        <v>1135.6171052631578</v>
      </c>
      <c r="BE104" s="14"/>
      <c r="BF104" s="14" t="s">
        <v>145</v>
      </c>
      <c r="BG104" s="47">
        <f>IF($B104="","",IFERROR(VLOOKUP(BG$4&amp;$C$1&amp;BE$1,ROCUP!$1:$1048576,$C104,0)*$D104,"-"))</f>
        <v>1106.7016574941997</v>
      </c>
      <c r="BH104" s="47">
        <f>IF($B104="","",IFERROR(VLOOKUP(BH$4&amp;$C$1&amp;BE$1,ROCUP!$1:$1048576,$C104,0)*$D104,"-"))</f>
        <v>1055.5479641570644</v>
      </c>
      <c r="BI104" s="47">
        <f>IF($B104="","",IFERROR(VLOOKUP(BI$4&amp;$C$1&amp;BE$1,ROCUP!$1:$1048576,$C104,0)*$D104,"-"))</f>
        <v>975.13684827228587</v>
      </c>
      <c r="BJ104" s="47">
        <f>IF($B104="","",IFERROR(VLOOKUP(BJ$4&amp;$C$1&amp;BE$1,ROCUP!$1:$1048576,$C104,0)*$D104,"-"))</f>
        <v>969.46462899576295</v>
      </c>
      <c r="BK104" s="47">
        <f>IF($B104="","",IFERROR(VLOOKUP(BK$4&amp;$C$1&amp;BE$1,ROCUP!$1:$1048576,$C104,0)*$D104,"-"))</f>
        <v>1005.6345068361674</v>
      </c>
      <c r="BL104" s="47">
        <f>IF($B104="","",IFERROR(VLOOKUP(BL$4&amp;$C$1&amp;BE$1,ROCUP!$1:$1048576,$C104,0)*$D104,"-"))</f>
        <v>1074.1640350697953</v>
      </c>
      <c r="BM104" s="47">
        <f>IF($B104="","",IFERROR(VLOOKUP(BM$4&amp;$C$1&amp;BE$1,ROCUP!$1:$1048576,$C104,0)*$D104,"-"))</f>
        <v>1144.0813810154782</v>
      </c>
      <c r="BN104" s="47">
        <f>IF($B104="","",IFERROR(VLOOKUP(BN$4&amp;$C$1&amp;BE$1,ROCUP!$1:$1048576,$C104,0)*$D104,"-"))</f>
        <v>1138.1005579966977</v>
      </c>
      <c r="BO104" s="47">
        <f>IF($B104="","",IFERROR(VLOOKUP(BO$4&amp;$C$1&amp;BE$1,ROCUP!$1:$1048576,$C104,0)*$D104,"-"))</f>
        <v>1125.7948460791645</v>
      </c>
      <c r="BP104" s="47">
        <f>IF($B104="","",IFERROR(VLOOKUP(BP$4&amp;$C$1&amp;BE$1,ROCUP!$1:$1048576,$C104,0)*$D104,"-"))</f>
        <v>1240.2173337828406</v>
      </c>
      <c r="BR104" s="14"/>
      <c r="BS104" s="14" t="s">
        <v>145</v>
      </c>
      <c r="BT104" s="47">
        <f>IF($B104="","",IFERROR(VLOOKUP(BT$4&amp;$C$1&amp;BR$1,ROCUP!$1:$1048576,$C104,0)*$D104,"-"))</f>
        <v>1157.2430437373212</v>
      </c>
      <c r="BU104" s="47">
        <f>IF($B104="","",IFERROR(VLOOKUP(BU$4&amp;$C$1&amp;BR$1,ROCUP!$1:$1048576,$C104,0)*$D104,"-"))</f>
        <v>1134.2666039141463</v>
      </c>
      <c r="BV104" s="47">
        <f>IF($B104="","",IFERROR(VLOOKUP(BV$4&amp;$C$1&amp;BR$1,ROCUP!$1:$1048576,$C104,0)*$D104,"-"))</f>
        <v>1053.0540752778727</v>
      </c>
      <c r="BW104" s="47">
        <f>IF($B104="","",IFERROR(VLOOKUP(BW$4&amp;$C$1&amp;BR$1,ROCUP!$1:$1048576,$C104,0)*$D104,"-"))</f>
        <v>1052.8237610789413</v>
      </c>
      <c r="BX104" s="47">
        <f>IF($B104="","",IFERROR(VLOOKUP(BX$4&amp;$C$1&amp;BR$1,ROCUP!$1:$1048576,$C104,0)*$D104,"-"))</f>
        <v>1089.1445956596219</v>
      </c>
      <c r="BY104" s="47">
        <f>IF($B104="","",IFERROR(VLOOKUP(BY$4&amp;$C$1&amp;BR$1,ROCUP!$1:$1048576,$C104,0)*$D104,"-"))</f>
        <v>1142.0261251051131</v>
      </c>
      <c r="BZ104" s="47">
        <f>IF($B104="","",IFERROR(VLOOKUP(BZ$4&amp;$C$1&amp;BR$1,ROCUP!$1:$1048576,$C104,0)*$D104,"-"))</f>
        <v>1164.6317936422017</v>
      </c>
      <c r="CA104" s="47">
        <f>IF($B104="","",IFERROR(VLOOKUP(CA$4&amp;$C$1&amp;BR$1,ROCUP!$1:$1048576,$C104,0)*$D104,"-"))</f>
        <v>1182.3161527029627</v>
      </c>
      <c r="CB104" s="47">
        <f>IF($B104="","",IFERROR(VLOOKUP(CB$4&amp;$C$1&amp;BR$1,ROCUP!$1:$1048576,$C104,0)*$D104,"-"))</f>
        <v>1209.1797282877451</v>
      </c>
      <c r="CC104" s="47">
        <f>IF($B104="","",IFERROR(VLOOKUP(CC$4&amp;$C$1&amp;BR$1,ROCUP!$1:$1048576,$C104,0)*$D104,"-"))</f>
        <v>1271.2108392467878</v>
      </c>
    </row>
    <row r="105" spans="1:81" ht="28.5" customHeight="1" x14ac:dyDescent="0.25">
      <c r="A105" s="64">
        <v>100</v>
      </c>
      <c r="B105" s="37" t="s">
        <v>181</v>
      </c>
      <c r="C105" s="41">
        <f>HLOOKUP($B105,ROCUP!$1:$2,2,0)</f>
        <v>54</v>
      </c>
      <c r="D105" s="41">
        <v>1</v>
      </c>
      <c r="E105" s="14"/>
      <c r="F105" s="14" t="s">
        <v>146</v>
      </c>
      <c r="G105" s="47">
        <f>IF($B105="","",IFERROR(VLOOKUP(G$4&amp;$C$1&amp;E$1,ROCUP!$1:$1048576,$C105,0)*$D105,"-"))</f>
        <v>2476.6642939265112</v>
      </c>
      <c r="H105" s="47">
        <f>IF($B105="","",IFERROR(VLOOKUP(H$4&amp;$C$1&amp;E$1,ROCUP!$1:$1048576,$C105,0)*$D105,"-"))</f>
        <v>2152.1480101706525</v>
      </c>
      <c r="I105" s="47">
        <f>IF($B105="","",IFERROR(VLOOKUP(I$4&amp;$C$1&amp;E$1,ROCUP!$1:$1048576,$C105,0)*$D105,"-"))</f>
        <v>2362.2060707658225</v>
      </c>
      <c r="J105" s="47">
        <f>IF($B105="","",IFERROR(VLOOKUP(J$4&amp;$C$1&amp;E$1,ROCUP!$1:$1048576,$C105,0)*$D105,"-"))</f>
        <v>1968.3920049523877</v>
      </c>
      <c r="K105" s="47">
        <f>IF($B105="","",IFERROR(VLOOKUP(K$4&amp;$C$1&amp;E$1,ROCUP!$1:$1048576,$C105,0)*$D105,"-"))</f>
        <v>2058.484220885226</v>
      </c>
      <c r="L105" s="47">
        <f>IF($B105="","",IFERROR(VLOOKUP(L$4&amp;$C$1&amp;E$1,ROCUP!$1:$1048576,$C105,0)*$D105,"-"))</f>
        <v>2209.8316181409709</v>
      </c>
      <c r="M105" s="47">
        <f>IF($B105="","",IFERROR(VLOOKUP(M$4&amp;$C$1&amp;E$1,ROCUP!$1:$1048576,$C105,0)*$D105,"-"))</f>
        <v>2136.9780166517198</v>
      </c>
      <c r="N105" s="47">
        <f>IF($B105="","",IFERROR(VLOOKUP(N$4&amp;$C$1&amp;E$1,ROCUP!$1:$1048576,$C105,0)*$D105,"-"))</f>
        <v>2845.6897098788577</v>
      </c>
      <c r="O105" s="47">
        <f>IF($B105="","",IFERROR(VLOOKUP(O$4&amp;$C$1&amp;E$1,ROCUP!$1:$1048576,$C105,0)*$D105,"-"))</f>
        <v>3082.0743434188621</v>
      </c>
      <c r="P105" s="47">
        <f>IF($B105="","",IFERROR(VLOOKUP(P$4&amp;$C$1&amp;E$1,ROCUP!$1:$1048576,$C105,0)*$D105,"-"))</f>
        <v>2725.6309853044845</v>
      </c>
      <c r="Q105" s="59" t="s">
        <v>19</v>
      </c>
      <c r="R105" s="14"/>
      <c r="S105" s="14" t="s">
        <v>146</v>
      </c>
      <c r="T105" s="47">
        <f>IF($B105="","",IFERROR(VLOOKUP(T$4&amp;$C$1&amp;R$1,ROCUP!$1:$1048576,$C105,0)*$D105,"-"))</f>
        <v>2522.9699456137841</v>
      </c>
      <c r="U105" s="47">
        <f>IF($B105="","",IFERROR(VLOOKUP(U$4&amp;$C$1&amp;R$1,ROCUP!$1:$1048576,$C105,0)*$D105,"-"))</f>
        <v>2124.9722941686509</v>
      </c>
      <c r="V105" s="47">
        <f>IF($B105="","",IFERROR(VLOOKUP(V$4&amp;$C$1&amp;R$1,ROCUP!$1:$1048576,$C105,0)*$D105,"-"))</f>
        <v>2421.3914419194812</v>
      </c>
      <c r="W105" s="47">
        <f>IF($B105="","",IFERROR(VLOOKUP(W$4&amp;$C$1&amp;R$1,ROCUP!$1:$1048576,$C105,0)*$D105,"-"))</f>
        <v>2006.9754071154409</v>
      </c>
      <c r="X105" s="47">
        <f>IF($B105="","",IFERROR(VLOOKUP(X$4&amp;$C$1&amp;R$1,ROCUP!$1:$1048576,$C105,0)*$D105,"-"))</f>
        <v>2115.897775879791</v>
      </c>
      <c r="Y105" s="47">
        <f>IF($B105="","",IFERROR(VLOOKUP(Y$4&amp;$C$1&amp;R$1,ROCUP!$1:$1048576,$C105,0)*$D105,"-"))</f>
        <v>2233.9333080131823</v>
      </c>
      <c r="Z105" s="47">
        <f>IF($B105="","",IFERROR(VLOOKUP(Z$4&amp;$C$1&amp;R$1,ROCUP!$1:$1048576,$C105,0)*$D105,"-"))</f>
        <v>2080.2294996110772</v>
      </c>
      <c r="AA105" s="47">
        <f>IF($B105="","",IFERROR(VLOOKUP(AA$4&amp;$C$1&amp;R$1,ROCUP!$1:$1048576,$C105,0)*$D105,"-"))</f>
        <v>2907.2472337540685</v>
      </c>
      <c r="AB105" s="47">
        <f>IF($B105="","",IFERROR(VLOOKUP(AB$4&amp;$C$1&amp;R$1,ROCUP!$1:$1048576,$C105,0)*$D105,"-"))</f>
        <v>3136.4864442559178</v>
      </c>
      <c r="AC105" s="47">
        <f>IF($B105="","",IFERROR(VLOOKUP(AC$4&amp;$C$1&amp;R$1,ROCUP!$1:$1048576,$C105,0)*$D105,"-"))</f>
        <v>2805.224590064498</v>
      </c>
      <c r="AE105" s="14"/>
      <c r="AF105" s="14" t="s">
        <v>146</v>
      </c>
      <c r="AG105" s="47">
        <f>IF($B105="","",IFERROR(VLOOKUP(AG$4&amp;$C$1&amp;AE$1,ROCUP!$1:$1048576,$C105,0)*$D105,"-"))</f>
        <v>2874.017654080069</v>
      </c>
      <c r="AH105" s="47">
        <f>IF($B105="","",IFERROR(VLOOKUP(AH$4&amp;$C$1&amp;AE$1,ROCUP!$1:$1048576,$C105,0)*$D105,"-"))</f>
        <v>2370.0482083959482</v>
      </c>
      <c r="AI105" s="47">
        <f>IF($B105="","",IFERROR(VLOOKUP(AI$4&amp;$C$1&amp;AE$1,ROCUP!$1:$1048576,$C105,0)*$D105,"-"))</f>
        <v>2582.3453222882681</v>
      </c>
      <c r="AJ105" s="47">
        <f>IF($B105="","",IFERROR(VLOOKUP(AJ$4&amp;$C$1&amp;AE$1,ROCUP!$1:$1048576,$C105,0)*$D105,"-"))</f>
        <v>2136.982288103095</v>
      </c>
      <c r="AK105" s="47">
        <f>IF($B105="","",IFERROR(VLOOKUP(AK$4&amp;$C$1&amp;AE$1,ROCUP!$1:$1048576,$C105,0)*$D105,"-"))</f>
        <v>2496.6479744009553</v>
      </c>
      <c r="AL105" s="47">
        <f>IF($B105="","",IFERROR(VLOOKUP(AL$4&amp;$C$1&amp;AE$1,ROCUP!$1:$1048576,$C105,0)*$D105,"-"))</f>
        <v>2388.9461161554109</v>
      </c>
      <c r="AM105" s="47">
        <f>IF($B105="","",IFERROR(VLOOKUP(AM$4&amp;$C$1&amp;AE$1,ROCUP!$1:$1048576,$C105,0)*$D105,"-"))</f>
        <v>2299.9254161779986</v>
      </c>
      <c r="AN105" s="47">
        <f>IF($B105="","",IFERROR(VLOOKUP(AN$4&amp;$C$1&amp;AE$1,ROCUP!$1:$1048576,$C105,0)*$D105,"-"))</f>
        <v>3841.9839624222764</v>
      </c>
      <c r="AO105" s="47">
        <f>IF($B105="","",IFERROR(VLOOKUP(AO$4&amp;$C$1&amp;AE$1,ROCUP!$1:$1048576,$C105,0)*$D105,"-"))</f>
        <v>3599.1696692570413</v>
      </c>
      <c r="AP105" s="47">
        <f>IF($B105="","",IFERROR(VLOOKUP(AP$4&amp;$C$1&amp;AE$1,ROCUP!$1:$1048576,$C105,0)*$D105,"-"))</f>
        <v>3026.8249546474804</v>
      </c>
      <c r="AR105" s="14"/>
      <c r="AS105" s="14" t="s">
        <v>146</v>
      </c>
      <c r="AT105" s="47">
        <f>IF($B105="","",IFERROR(VLOOKUP(AT$4&amp;$C$1&amp;AR$1,ROCUP!$1:$1048576,$C105,0)*$D105,"-"))</f>
        <v>2068.2507356932429</v>
      </c>
      <c r="AU105" s="47">
        <f>IF($B105="","",IFERROR(VLOOKUP(AU$4&amp;$C$1&amp;AR$1,ROCUP!$1:$1048576,$C105,0)*$D105,"-"))</f>
        <v>2457.313848578442</v>
      </c>
      <c r="AV105" s="47">
        <f>IF($B105="","",IFERROR(VLOOKUP(AV$4&amp;$C$1&amp;AR$1,ROCUP!$1:$1048576,$C105,0)*$D105,"-"))</f>
        <v>1766.4915620976644</v>
      </c>
      <c r="AW105" s="47">
        <f>IF($B105="","",IFERROR(VLOOKUP(AW$4&amp;$C$1&amp;AR$1,ROCUP!$1:$1048576,$C105,0)*$D105,"-"))</f>
        <v>1479.8768142664655</v>
      </c>
      <c r="AX105" s="47">
        <f>IF($B105="","",IFERROR(VLOOKUP(AX$4&amp;$C$1&amp;AR$1,ROCUP!$1:$1048576,$C105,0)*$D105,"-"))</f>
        <v>1457.4093825413577</v>
      </c>
      <c r="AY105" s="47">
        <f>IF($B105="","",IFERROR(VLOOKUP(AY$4&amp;$C$1&amp;AR$1,ROCUP!$1:$1048576,$C105,0)*$D105,"-"))</f>
        <v>1890.467443427571</v>
      </c>
      <c r="AZ105" s="47">
        <f>IF($B105="","",IFERROR(VLOOKUP(AZ$4&amp;$C$1&amp;AR$1,ROCUP!$1:$1048576,$C105,0)*$D105,"-"))</f>
        <v>2516.0241933992156</v>
      </c>
      <c r="BA105" s="47">
        <f>IF($B105="","",IFERROR(VLOOKUP(BA$4&amp;$C$1&amp;AR$1,ROCUP!$1:$1048576,$C105,0)*$D105,"-"))</f>
        <v>2142.9653860480257</v>
      </c>
      <c r="BB105" s="47">
        <f>IF($B105="","",IFERROR(VLOOKUP(BB$4&amp;$C$1&amp;AR$1,ROCUP!$1:$1048576,$C105,0)*$D105,"-"))</f>
        <v>2652.0466007838136</v>
      </c>
      <c r="BC105" s="47">
        <f>IF($B105="","",IFERROR(VLOOKUP(BC$4&amp;$C$1&amp;AR$1,ROCUP!$1:$1048576,$C105,0)*$D105,"-"))</f>
        <v>2054.31105047749</v>
      </c>
      <c r="BE105" s="14"/>
      <c r="BF105" s="14" t="s">
        <v>146</v>
      </c>
      <c r="BG105" s="47">
        <f>IF($B105="","",IFERROR(VLOOKUP(BG$4&amp;$C$1&amp;BE$1,ROCUP!$1:$1048576,$C105,0)*$D105,"-"))</f>
        <v>1976.9710463231197</v>
      </c>
      <c r="BH105" s="47">
        <f>IF($B105="","",IFERROR(VLOOKUP(BH$4&amp;$C$1&amp;BE$1,ROCUP!$1:$1048576,$C105,0)*$D105,"-"))</f>
        <v>1722.3334035069618</v>
      </c>
      <c r="BI105" s="47">
        <f>IF($B105="","",IFERROR(VLOOKUP(BI$4&amp;$C$1&amp;BE$1,ROCUP!$1:$1048576,$C105,0)*$D105,"-"))</f>
        <v>1949.9809969664573</v>
      </c>
      <c r="BJ105" s="47">
        <f>IF($B105="","",IFERROR(VLOOKUP(BJ$4&amp;$C$1&amp;BE$1,ROCUP!$1:$1048576,$C105,0)*$D105,"-"))</f>
        <v>1819.1785063800091</v>
      </c>
      <c r="BK105" s="47">
        <f>IF($B105="","",IFERROR(VLOOKUP(BK$4&amp;$C$1&amp;BE$1,ROCUP!$1:$1048576,$C105,0)*$D105,"-"))</f>
        <v>1619.1773345365068</v>
      </c>
      <c r="BL105" s="47">
        <f>IF($B105="","",IFERROR(VLOOKUP(BL$4&amp;$C$1&amp;BE$1,ROCUP!$1:$1048576,$C105,0)*$D105,"-"))</f>
        <v>1904.0166112922273</v>
      </c>
      <c r="BM105" s="47">
        <f>IF($B105="","",IFERROR(VLOOKUP(BM$4&amp;$C$1&amp;BE$1,ROCUP!$1:$1048576,$C105,0)*$D105,"-"))</f>
        <v>1804.5367464609151</v>
      </c>
      <c r="BN105" s="47">
        <f>IF($B105="","",IFERROR(VLOOKUP(BN$4&amp;$C$1&amp;BE$1,ROCUP!$1:$1048576,$C105,0)*$D105,"-"))</f>
        <v>1777.6981779593953</v>
      </c>
      <c r="BO105" s="47">
        <f>IF($B105="","",IFERROR(VLOOKUP(BO$4&amp;$C$1&amp;BE$1,ROCUP!$1:$1048576,$C105,0)*$D105,"-"))</f>
        <v>2588.125191952437</v>
      </c>
      <c r="BP105" s="47">
        <f>IF($B105="","",IFERROR(VLOOKUP(BP$4&amp;$C$1&amp;BE$1,ROCUP!$1:$1048576,$C105,0)*$D105,"-"))</f>
        <v>2379.6749527633442</v>
      </c>
      <c r="BR105" s="14"/>
      <c r="BS105" s="14" t="s">
        <v>146</v>
      </c>
      <c r="BT105" s="47">
        <f>IF($B105="","",IFERROR(VLOOKUP(BT$4&amp;$C$1&amp;BR$1,ROCUP!$1:$1048576,$C105,0)*$D105,"-"))</f>
        <v>2199.9448728697794</v>
      </c>
      <c r="BU105" s="47">
        <f>IF($B105="","",IFERROR(VLOOKUP(BU$4&amp;$C$1&amp;BR$1,ROCUP!$1:$1048576,$C105,0)*$D105,"-"))</f>
        <v>2107.4987237331734</v>
      </c>
      <c r="BV105" s="47">
        <f>IF($B105="","",IFERROR(VLOOKUP(BV$4&amp;$C$1&amp;BR$1,ROCUP!$1:$1048576,$C105,0)*$D105,"-"))</f>
        <v>1813.1117528490674</v>
      </c>
      <c r="BW105" s="47">
        <f>IF($B105="","",IFERROR(VLOOKUP(BW$4&amp;$C$1&amp;BR$1,ROCUP!$1:$1048576,$C105,0)*$D105,"-"))</f>
        <v>1771.6064015847944</v>
      </c>
      <c r="BX105" s="47">
        <f>IF($B105="","",IFERROR(VLOOKUP(BX$4&amp;$C$1&amp;BR$1,ROCUP!$1:$1048576,$C105,0)*$D105,"-"))</f>
        <v>1760.8746331046732</v>
      </c>
      <c r="BY105" s="47">
        <f>IF($B105="","",IFERROR(VLOOKUP(BY$4&amp;$C$1&amp;BR$1,ROCUP!$1:$1048576,$C105,0)*$D105,"-"))</f>
        <v>1888.2531188334649</v>
      </c>
      <c r="BZ105" s="47">
        <f>IF($B105="","",IFERROR(VLOOKUP(BZ$4&amp;$C$1&amp;BR$1,ROCUP!$1:$1048576,$C105,0)*$D105,"-"))</f>
        <v>1991.6964558047382</v>
      </c>
      <c r="CA105" s="47">
        <f>IF($B105="","",IFERROR(VLOOKUP(CA$4&amp;$C$1&amp;BR$1,ROCUP!$1:$1048576,$C105,0)*$D105,"-"))</f>
        <v>2261.9057171802147</v>
      </c>
      <c r="CB105" s="47">
        <f>IF($B105="","",IFERROR(VLOOKUP(CB$4&amp;$C$1&amp;BR$1,ROCUP!$1:$1048576,$C105,0)*$D105,"-"))</f>
        <v>2428.1817364907629</v>
      </c>
      <c r="CC105" s="47">
        <f>IF($B105="","",IFERROR(VLOOKUP(CC$4&amp;$C$1&amp;BR$1,ROCUP!$1:$1048576,$C105,0)*$D105,"-"))</f>
        <v>2307.5001375847837</v>
      </c>
    </row>
    <row r="106" spans="1:81" ht="28.5" customHeight="1" x14ac:dyDescent="0.25">
      <c r="A106" s="64">
        <v>101</v>
      </c>
      <c r="B106" s="37" t="s">
        <v>182</v>
      </c>
      <c r="C106" s="41">
        <f>HLOOKUP($B106,ROCUP!$1:$2,2,0)</f>
        <v>55</v>
      </c>
      <c r="D106" s="41">
        <v>1</v>
      </c>
      <c r="E106" s="14"/>
      <c r="F106" s="14" t="s">
        <v>147</v>
      </c>
      <c r="G106" s="47">
        <f>IF($B106="","",IFERROR(VLOOKUP(G$4&amp;$C$1&amp;E$1,ROCUP!$1:$1048576,$C106,0)*$D106,"-"))</f>
        <v>2179.9385726355372</v>
      </c>
      <c r="H106" s="47">
        <f>IF($B106="","",IFERROR(VLOOKUP(H$4&amp;$C$1&amp;E$1,ROCUP!$1:$1048576,$C106,0)*$D106,"-"))</f>
        <v>2162.2355923257774</v>
      </c>
      <c r="I106" s="47">
        <f>IF($B106="","",IFERROR(VLOOKUP(I$4&amp;$C$1&amp;E$1,ROCUP!$1:$1048576,$C106,0)*$D106,"-"))</f>
        <v>2059.059477237658</v>
      </c>
      <c r="J106" s="47">
        <f>IF($B106="","",IFERROR(VLOOKUP(J$4&amp;$C$1&amp;E$1,ROCUP!$1:$1048576,$C106,0)*$D106,"-"))</f>
        <v>2094.325533710648</v>
      </c>
      <c r="K106" s="47">
        <f>IF($B106="","",IFERROR(VLOOKUP(K$4&amp;$C$1&amp;E$1,ROCUP!$1:$1048576,$C106,0)*$D106,"-"))</f>
        <v>2169.6458178231287</v>
      </c>
      <c r="L106" s="47">
        <f>IF($B106="","",IFERROR(VLOOKUP(L$4&amp;$C$1&amp;E$1,ROCUP!$1:$1048576,$C106,0)*$D106,"-"))</f>
        <v>2431.0995269623359</v>
      </c>
      <c r="M106" s="47">
        <f>IF($B106="","",IFERROR(VLOOKUP(M$4&amp;$C$1&amp;E$1,ROCUP!$1:$1048576,$C106,0)*$D106,"-"))</f>
        <v>2480.2242165772195</v>
      </c>
      <c r="N106" s="47">
        <f>IF($B106="","",IFERROR(VLOOKUP(N$4&amp;$C$1&amp;E$1,ROCUP!$1:$1048576,$C106,0)*$D106,"-"))</f>
        <v>2355.5681953712497</v>
      </c>
      <c r="O106" s="47">
        <f>IF($B106="","",IFERROR(VLOOKUP(O$4&amp;$C$1&amp;E$1,ROCUP!$1:$1048576,$C106,0)*$D106,"-"))</f>
        <v>2515.8891966577694</v>
      </c>
      <c r="P106" s="47">
        <f>IF($B106="","",IFERROR(VLOOKUP(P$4&amp;$C$1&amp;E$1,ROCUP!$1:$1048576,$C106,0)*$D106,"-"))</f>
        <v>2684.4751035145682</v>
      </c>
      <c r="Q106" s="59" t="s">
        <v>19</v>
      </c>
      <c r="R106" s="14"/>
      <c r="S106" s="14" t="s">
        <v>147</v>
      </c>
      <c r="T106" s="47">
        <f>IF($B106="","",IFERROR(VLOOKUP(T$4&amp;$C$1&amp;R$1,ROCUP!$1:$1048576,$C106,0)*$D106,"-"))</f>
        <v>2409.69559610647</v>
      </c>
      <c r="U106" s="47">
        <f>IF($B106="","",IFERROR(VLOOKUP(U$4&amp;$C$1&amp;R$1,ROCUP!$1:$1048576,$C106,0)*$D106,"-"))</f>
        <v>2370.4949716265305</v>
      </c>
      <c r="V106" s="47">
        <f>IF($B106="","",IFERROR(VLOOKUP(V$4&amp;$C$1&amp;R$1,ROCUP!$1:$1048576,$C106,0)*$D106,"-"))</f>
        <v>2213.760836465689</v>
      </c>
      <c r="W106" s="47">
        <f>IF($B106="","",IFERROR(VLOOKUP(W$4&amp;$C$1&amp;R$1,ROCUP!$1:$1048576,$C106,0)*$D106,"-"))</f>
        <v>2410.1026101474986</v>
      </c>
      <c r="X106" s="47">
        <f>IF($B106="","",IFERROR(VLOOKUP(X$4&amp;$C$1&amp;R$1,ROCUP!$1:$1048576,$C106,0)*$D106,"-"))</f>
        <v>2415.0185174827184</v>
      </c>
      <c r="Y106" s="47">
        <f>IF($B106="","",IFERROR(VLOOKUP(Y$4&amp;$C$1&amp;R$1,ROCUP!$1:$1048576,$C106,0)*$D106,"-"))</f>
        <v>2744.6071718932394</v>
      </c>
      <c r="Z106" s="47">
        <f>IF($B106="","",IFERROR(VLOOKUP(Z$4&amp;$C$1&amp;R$1,ROCUP!$1:$1048576,$C106,0)*$D106,"-"))</f>
        <v>2773.225981625329</v>
      </c>
      <c r="AA106" s="47">
        <f>IF($B106="","",IFERROR(VLOOKUP(AA$4&amp;$C$1&amp;R$1,ROCUP!$1:$1048576,$C106,0)*$D106,"-"))</f>
        <v>2671.7310015089224</v>
      </c>
      <c r="AB106" s="47">
        <f>IF($B106="","",IFERROR(VLOOKUP(AB$4&amp;$C$1&amp;R$1,ROCUP!$1:$1048576,$C106,0)*$D106,"-"))</f>
        <v>2931.96808476563</v>
      </c>
      <c r="AC106" s="47">
        <f>IF($B106="","",IFERROR(VLOOKUP(AC$4&amp;$C$1&amp;R$1,ROCUP!$1:$1048576,$C106,0)*$D106,"-"))</f>
        <v>3112.7461076932696</v>
      </c>
      <c r="AE106" s="14"/>
      <c r="AF106" s="14" t="s">
        <v>147</v>
      </c>
      <c r="AG106" s="47">
        <f>IF($B106="","",IFERROR(VLOOKUP(AG$4&amp;$C$1&amp;AE$1,ROCUP!$1:$1048576,$C106,0)*$D106,"-"))</f>
        <v>2657.5904198505514</v>
      </c>
      <c r="AH106" s="47">
        <f>IF($B106="","",IFERROR(VLOOKUP(AH$4&amp;$C$1&amp;AE$1,ROCUP!$1:$1048576,$C106,0)*$D106,"-"))</f>
        <v>2676.6463944416564</v>
      </c>
      <c r="AI106" s="47">
        <f>IF($B106="","",IFERROR(VLOOKUP(AI$4&amp;$C$1&amp;AE$1,ROCUP!$1:$1048576,$C106,0)*$D106,"-"))</f>
        <v>2471.2771897761518</v>
      </c>
      <c r="AJ106" s="47">
        <f>IF($B106="","",IFERROR(VLOOKUP(AJ$4&amp;$C$1&amp;AE$1,ROCUP!$1:$1048576,$C106,0)*$D106,"-"))</f>
        <v>2631.9456616506041</v>
      </c>
      <c r="AK106" s="47">
        <f>IF($B106="","",IFERROR(VLOOKUP(AK$4&amp;$C$1&amp;AE$1,ROCUP!$1:$1048576,$C106,0)*$D106,"-"))</f>
        <v>2670.8338099951484</v>
      </c>
      <c r="AL106" s="47">
        <f>IF($B106="","",IFERROR(VLOOKUP(AL$4&amp;$C$1&amp;AE$1,ROCUP!$1:$1048576,$C106,0)*$D106,"-"))</f>
        <v>3105.6790183589655</v>
      </c>
      <c r="AM106" s="47">
        <f>IF($B106="","",IFERROR(VLOOKUP(AM$4&amp;$C$1&amp;AE$1,ROCUP!$1:$1048576,$C106,0)*$D106,"-"))</f>
        <v>3191.9780390041064</v>
      </c>
      <c r="AN106" s="47">
        <f>IF($B106="","",IFERROR(VLOOKUP(AN$4&amp;$C$1&amp;AE$1,ROCUP!$1:$1048576,$C106,0)*$D106,"-"))</f>
        <v>3108.6832121696025</v>
      </c>
      <c r="AO106" s="47">
        <f>IF($B106="","",IFERROR(VLOOKUP(AO$4&amp;$C$1&amp;AE$1,ROCUP!$1:$1048576,$C106,0)*$D106,"-"))</f>
        <v>3332.2403957422803</v>
      </c>
      <c r="AP106" s="47">
        <f>IF($B106="","",IFERROR(VLOOKUP(AP$4&amp;$C$1&amp;AE$1,ROCUP!$1:$1048576,$C106,0)*$D106,"-"))</f>
        <v>3428.3527155652559</v>
      </c>
      <c r="AR106" s="14"/>
      <c r="AS106" s="14" t="s">
        <v>147</v>
      </c>
      <c r="AT106" s="47">
        <f>IF($B106="","",IFERROR(VLOOKUP(AT$4&amp;$C$1&amp;AR$1,ROCUP!$1:$1048576,$C106,0)*$D106,"-"))</f>
        <v>1618.1203966269982</v>
      </c>
      <c r="AU106" s="47">
        <f>IF($B106="","",IFERROR(VLOOKUP(AU$4&amp;$C$1&amp;AR$1,ROCUP!$1:$1048576,$C106,0)*$D106,"-"))</f>
        <v>1650.963287143619</v>
      </c>
      <c r="AV106" s="47">
        <f>IF($B106="","",IFERROR(VLOOKUP(AV$4&amp;$C$1&amp;AR$1,ROCUP!$1:$1048576,$C106,0)*$D106,"-"))</f>
        <v>1641.4075842463758</v>
      </c>
      <c r="AW106" s="47">
        <f>IF($B106="","",IFERROR(VLOOKUP(AW$4&amp;$C$1&amp;AR$1,ROCUP!$1:$1048576,$C106,0)*$D106,"-"))</f>
        <v>1359.2683679254146</v>
      </c>
      <c r="AX106" s="47">
        <f>IF($B106="","",IFERROR(VLOOKUP(AX$4&amp;$C$1&amp;AR$1,ROCUP!$1:$1048576,$C106,0)*$D106,"-"))</f>
        <v>1569.1313373995133</v>
      </c>
      <c r="AY106" s="47">
        <f>IF($B106="","",IFERROR(VLOOKUP(AY$4&amp;$C$1&amp;AR$1,ROCUP!$1:$1048576,$C106,0)*$D106,"-"))</f>
        <v>1722.8916533545603</v>
      </c>
      <c r="AZ106" s="47">
        <f>IF($B106="","",IFERROR(VLOOKUP(AZ$4&amp;$C$1&amp;AR$1,ROCUP!$1:$1048576,$C106,0)*$D106,"-"))</f>
        <v>1774.5932282154067</v>
      </c>
      <c r="BA106" s="47">
        <f>IF($B106="","",IFERROR(VLOOKUP(BA$4&amp;$C$1&amp;AR$1,ROCUP!$1:$1048576,$C106,0)*$D106,"-"))</f>
        <v>1654.6145843296133</v>
      </c>
      <c r="BB106" s="47">
        <f>IF($B106="","",IFERROR(VLOOKUP(BB$4&amp;$C$1&amp;AR$1,ROCUP!$1:$1048576,$C106,0)*$D106,"-"))</f>
        <v>1680.8825617039074</v>
      </c>
      <c r="BC106" s="47">
        <f>IF($B106="","",IFERROR(VLOOKUP(BC$4&amp;$C$1&amp;AR$1,ROCUP!$1:$1048576,$C106,0)*$D106,"-"))</f>
        <v>1757.8276060844912</v>
      </c>
      <c r="BE106" s="14"/>
      <c r="BF106" s="14" t="s">
        <v>147</v>
      </c>
      <c r="BG106" s="47">
        <f>IF($B106="","",IFERROR(VLOOKUP(BG$4&amp;$C$1&amp;BE$1,ROCUP!$1:$1048576,$C106,0)*$D106,"-"))</f>
        <v>1932.3234161084242</v>
      </c>
      <c r="BH106" s="47">
        <f>IF($B106="","",IFERROR(VLOOKUP(BH$4&amp;$C$1&amp;BE$1,ROCUP!$1:$1048576,$C106,0)*$D106,"-"))</f>
        <v>1872.8311018526406</v>
      </c>
      <c r="BI106" s="47">
        <f>IF($B106="","",IFERROR(VLOOKUP(BI$4&amp;$C$1&amp;BE$1,ROCUP!$1:$1048576,$C106,0)*$D106,"-"))</f>
        <v>1853.0141928172507</v>
      </c>
      <c r="BJ106" s="47">
        <f>IF($B106="","",IFERROR(VLOOKUP(BJ$4&amp;$C$1&amp;BE$1,ROCUP!$1:$1048576,$C106,0)*$D106,"-"))</f>
        <v>2059.4430900954203</v>
      </c>
      <c r="BK106" s="47">
        <f>IF($B106="","",IFERROR(VLOOKUP(BK$4&amp;$C$1&amp;BE$1,ROCUP!$1:$1048576,$C106,0)*$D106,"-"))</f>
        <v>2009.853038987636</v>
      </c>
      <c r="BL106" s="47">
        <f>IF($B106="","",IFERROR(VLOOKUP(BL$4&amp;$C$1&amp;BE$1,ROCUP!$1:$1048576,$C106,0)*$D106,"-"))</f>
        <v>2072.9938589500784</v>
      </c>
      <c r="BM106" s="47">
        <f>IF($B106="","",IFERROR(VLOOKUP(BM$4&amp;$C$1&amp;BE$1,ROCUP!$1:$1048576,$C106,0)*$D106,"-"))</f>
        <v>2156.9289980226531</v>
      </c>
      <c r="BN106" s="47">
        <f>IF($B106="","",IFERROR(VLOOKUP(BN$4&amp;$C$1&amp;BE$1,ROCUP!$1:$1048576,$C106,0)*$D106,"-"))</f>
        <v>2009.5187421578037</v>
      </c>
      <c r="BO106" s="47">
        <f>IF($B106="","",IFERROR(VLOOKUP(BO$4&amp;$C$1&amp;BE$1,ROCUP!$1:$1048576,$C106,0)*$D106,"-"))</f>
        <v>2241.2456939243543</v>
      </c>
      <c r="BP106" s="47">
        <f>IF($B106="","",IFERROR(VLOOKUP(BP$4&amp;$C$1&amp;BE$1,ROCUP!$1:$1048576,$C106,0)*$D106,"-"))</f>
        <v>2638.6201914246649</v>
      </c>
      <c r="BR106" s="14"/>
      <c r="BS106" s="14" t="s">
        <v>147</v>
      </c>
      <c r="BT106" s="47">
        <f>IF($B106="","",IFERROR(VLOOKUP(BT$4&amp;$C$1&amp;BR$1,ROCUP!$1:$1048576,$C106,0)*$D106,"-"))</f>
        <v>1843.3744528921945</v>
      </c>
      <c r="BU106" s="47">
        <f>IF($B106="","",IFERROR(VLOOKUP(BU$4&amp;$C$1&amp;BR$1,ROCUP!$1:$1048576,$C106,0)*$D106,"-"))</f>
        <v>1826.1358517619121</v>
      </c>
      <c r="BV106" s="47">
        <f>IF($B106="","",IFERROR(VLOOKUP(BV$4&amp;$C$1&amp;BR$1,ROCUP!$1:$1048576,$C106,0)*$D106,"-"))</f>
        <v>1679.3273388793043</v>
      </c>
      <c r="BW106" s="47">
        <f>IF($B106="","",IFERROR(VLOOKUP(BW$4&amp;$C$1&amp;BR$1,ROCUP!$1:$1048576,$C106,0)*$D106,"-"))</f>
        <v>1711.1306228588771</v>
      </c>
      <c r="BX106" s="47">
        <f>IF($B106="","",IFERROR(VLOOKUP(BX$4&amp;$C$1&amp;BR$1,ROCUP!$1:$1048576,$C106,0)*$D106,"-"))</f>
        <v>1809.6050123184198</v>
      </c>
      <c r="BY106" s="47">
        <f>IF($B106="","",IFERROR(VLOOKUP(BY$4&amp;$C$1&amp;BR$1,ROCUP!$1:$1048576,$C106,0)*$D106,"-"))</f>
        <v>2020.3640662485298</v>
      </c>
      <c r="BZ106" s="47">
        <f>IF($B106="","",IFERROR(VLOOKUP(BZ$4&amp;$C$1&amp;BR$1,ROCUP!$1:$1048576,$C106,0)*$D106,"-"))</f>
        <v>2067.9774609760138</v>
      </c>
      <c r="CA106" s="47">
        <f>IF($B106="","",IFERROR(VLOOKUP(CA$4&amp;$C$1&amp;BR$1,ROCUP!$1:$1048576,$C106,0)*$D106,"-"))</f>
        <v>2066.4947262671153</v>
      </c>
      <c r="CB106" s="47">
        <f>IF($B106="","",IFERROR(VLOOKUP(CB$4&amp;$C$1&amp;BR$1,ROCUP!$1:$1048576,$C106,0)*$D106,"-"))</f>
        <v>2162.1052310009818</v>
      </c>
      <c r="CC106" s="47">
        <f>IF($B106="","",IFERROR(VLOOKUP(CC$4&amp;$C$1&amp;BR$1,ROCUP!$1:$1048576,$C106,0)*$D106,"-"))</f>
        <v>2299.8982211983694</v>
      </c>
    </row>
    <row r="107" spans="1:81" ht="28.5" customHeight="1" x14ac:dyDescent="0.25">
      <c r="A107" s="64">
        <v>102</v>
      </c>
      <c r="B107" s="37" t="s">
        <v>183</v>
      </c>
      <c r="C107" s="41">
        <f>HLOOKUP($B107,ROCUP!$1:$2,2,0)</f>
        <v>56</v>
      </c>
      <c r="D107" s="41">
        <v>1</v>
      </c>
      <c r="E107" s="14"/>
      <c r="F107" s="14" t="s">
        <v>148</v>
      </c>
      <c r="G107" s="47">
        <f>IF($B107="","",IFERROR(VLOOKUP(G$4&amp;$C$1&amp;E$1,ROCUP!$1:$1048576,$C107,0)*$D107,"-"))</f>
        <v>770.33082043573791</v>
      </c>
      <c r="H107" s="47">
        <f>IF($B107="","",IFERROR(VLOOKUP(H$4&amp;$C$1&amp;E$1,ROCUP!$1:$1048576,$C107,0)*$D107,"-"))</f>
        <v>775.00007728116225</v>
      </c>
      <c r="I107" s="47">
        <f>IF($B107="","",IFERROR(VLOOKUP(I$4&amp;$C$1&amp;E$1,ROCUP!$1:$1048576,$C107,0)*$D107,"-"))</f>
        <v>687.13776202015663</v>
      </c>
      <c r="J107" s="47">
        <f>IF($B107="","",IFERROR(VLOOKUP(J$4&amp;$C$1&amp;E$1,ROCUP!$1:$1048576,$C107,0)*$D107,"-"))</f>
        <v>691.91373258530484</v>
      </c>
      <c r="K107" s="47">
        <f>IF($B107="","",IFERROR(VLOOKUP(K$4&amp;$C$1&amp;E$1,ROCUP!$1:$1048576,$C107,0)*$D107,"-"))</f>
        <v>687.52077309859772</v>
      </c>
      <c r="L107" s="47">
        <f>IF($B107="","",IFERROR(VLOOKUP(L$4&amp;$C$1&amp;E$1,ROCUP!$1:$1048576,$C107,0)*$D107,"-"))</f>
        <v>689.85963485108198</v>
      </c>
      <c r="M107" s="47">
        <f>IF($B107="","",IFERROR(VLOOKUP(M$4&amp;$C$1&amp;E$1,ROCUP!$1:$1048576,$C107,0)*$D107,"-"))</f>
        <v>784.42400455776726</v>
      </c>
      <c r="N107" s="47">
        <f>IF($B107="","",IFERROR(VLOOKUP(N$4&amp;$C$1&amp;E$1,ROCUP!$1:$1048576,$C107,0)*$D107,"-"))</f>
        <v>774.34873084087678</v>
      </c>
      <c r="O107" s="47">
        <f>IF($B107="","",IFERROR(VLOOKUP(O$4&amp;$C$1&amp;E$1,ROCUP!$1:$1048576,$C107,0)*$D107,"-"))</f>
        <v>780.09201025654772</v>
      </c>
      <c r="P107" s="47">
        <f>IF($B107="","",IFERROR(VLOOKUP(P$4&amp;$C$1&amp;E$1,ROCUP!$1:$1048576,$C107,0)*$D107,"-"))</f>
        <v>866.51940533534741</v>
      </c>
      <c r="Q107" s="59" t="s">
        <v>19</v>
      </c>
      <c r="R107" s="14"/>
      <c r="S107" s="14" t="s">
        <v>148</v>
      </c>
      <c r="T107" s="47">
        <f>IF($B107="","",IFERROR(VLOOKUP(T$4&amp;$C$1&amp;R$1,ROCUP!$1:$1048576,$C107,0)*$D107,"-"))</f>
        <v>853.57866143060642</v>
      </c>
      <c r="U107" s="47">
        <f>IF($B107="","",IFERROR(VLOOKUP(U$4&amp;$C$1&amp;R$1,ROCUP!$1:$1048576,$C107,0)*$D107,"-"))</f>
        <v>872.72540373387631</v>
      </c>
      <c r="V107" s="47">
        <f>IF($B107="","",IFERROR(VLOOKUP(V$4&amp;$C$1&amp;R$1,ROCUP!$1:$1048576,$C107,0)*$D107,"-"))</f>
        <v>772.92518126888001</v>
      </c>
      <c r="W107" s="47">
        <f>IF($B107="","",IFERROR(VLOOKUP(W$4&amp;$C$1&amp;R$1,ROCUP!$1:$1048576,$C107,0)*$D107,"-"))</f>
        <v>767.32846207319972</v>
      </c>
      <c r="X107" s="47">
        <f>IF($B107="","",IFERROR(VLOOKUP(X$4&amp;$C$1&amp;R$1,ROCUP!$1:$1048576,$C107,0)*$D107,"-"))</f>
        <v>766.82625241191283</v>
      </c>
      <c r="Y107" s="47">
        <f>IF($B107="","",IFERROR(VLOOKUP(Y$4&amp;$C$1&amp;R$1,ROCUP!$1:$1048576,$C107,0)*$D107,"-"))</f>
        <v>746.76446527677683</v>
      </c>
      <c r="Z107" s="47">
        <f>IF($B107="","",IFERROR(VLOOKUP(Z$4&amp;$C$1&amp;R$1,ROCUP!$1:$1048576,$C107,0)*$D107,"-"))</f>
        <v>871.99976200774984</v>
      </c>
      <c r="AA107" s="47">
        <f>IF($B107="","",IFERROR(VLOOKUP(AA$4&amp;$C$1&amp;R$1,ROCUP!$1:$1048576,$C107,0)*$D107,"-"))</f>
        <v>839.53727363372559</v>
      </c>
      <c r="AB107" s="47">
        <f>IF($B107="","",IFERROR(VLOOKUP(AB$4&amp;$C$1&amp;R$1,ROCUP!$1:$1048576,$C107,0)*$D107,"-"))</f>
        <v>843.04859069830479</v>
      </c>
      <c r="AC107" s="47">
        <f>IF($B107="","",IFERROR(VLOOKUP(AC$4&amp;$C$1&amp;R$1,ROCUP!$1:$1048576,$C107,0)*$D107,"-"))</f>
        <v>964.25380042682878</v>
      </c>
      <c r="AE107" s="14"/>
      <c r="AF107" s="14" t="s">
        <v>148</v>
      </c>
      <c r="AG107" s="47">
        <f>IF($B107="","",IFERROR(VLOOKUP(AG$4&amp;$C$1&amp;AE$1,ROCUP!$1:$1048576,$C107,0)*$D107,"-"))</f>
        <v>1080.2642775685679</v>
      </c>
      <c r="AH107" s="47">
        <f>IF($B107="","",IFERROR(VLOOKUP(AH$4&amp;$C$1&amp;AE$1,ROCUP!$1:$1048576,$C107,0)*$D107,"-"))</f>
        <v>1164.0706435783015</v>
      </c>
      <c r="AI107" s="47">
        <f>IF($B107="","",IFERROR(VLOOKUP(AI$4&amp;$C$1&amp;AE$1,ROCUP!$1:$1048576,$C107,0)*$D107,"-"))</f>
        <v>1000.4792553636058</v>
      </c>
      <c r="AJ107" s="47">
        <f>IF($B107="","",IFERROR(VLOOKUP(AJ$4&amp;$C$1&amp;AE$1,ROCUP!$1:$1048576,$C107,0)*$D107,"-"))</f>
        <v>925.84590471395245</v>
      </c>
      <c r="AK107" s="47">
        <f>IF($B107="","",IFERROR(VLOOKUP(AK$4&amp;$C$1&amp;AE$1,ROCUP!$1:$1048576,$C107,0)*$D107,"-"))</f>
        <v>910.2365149337013</v>
      </c>
      <c r="AL107" s="47">
        <f>IF($B107="","",IFERROR(VLOOKUP(AL$4&amp;$C$1&amp;AE$1,ROCUP!$1:$1048576,$C107,0)*$D107,"-"))</f>
        <v>831.81257589407392</v>
      </c>
      <c r="AM107" s="47">
        <f>IF($B107="","",IFERROR(VLOOKUP(AM$4&amp;$C$1&amp;AE$1,ROCUP!$1:$1048576,$C107,0)*$D107,"-"))</f>
        <v>1065.6073395610551</v>
      </c>
      <c r="AN107" s="47">
        <f>IF($B107="","",IFERROR(VLOOKUP(AN$4&amp;$C$1&amp;AE$1,ROCUP!$1:$1048576,$C107,0)*$D107,"-"))</f>
        <v>988.14852345045085</v>
      </c>
      <c r="AO107" s="47">
        <f>IF($B107="","",IFERROR(VLOOKUP(AO$4&amp;$C$1&amp;AE$1,ROCUP!$1:$1048576,$C107,0)*$D107,"-"))</f>
        <v>964.42344256870865</v>
      </c>
      <c r="AP107" s="47">
        <f>IF($B107="","",IFERROR(VLOOKUP(AP$4&amp;$C$1&amp;AE$1,ROCUP!$1:$1048576,$C107,0)*$D107,"-"))</f>
        <v>1174.5967281954838</v>
      </c>
      <c r="AR107" s="14"/>
      <c r="AS107" s="14" t="s">
        <v>148</v>
      </c>
      <c r="AT107" s="47">
        <f>IF($B107="","",IFERROR(VLOOKUP(AT$4&amp;$C$1&amp;AR$1,ROCUP!$1:$1048576,$C107,0)*$D107,"-"))</f>
        <v>593.8511666022431</v>
      </c>
      <c r="AU107" s="47">
        <f>IF($B107="","",IFERROR(VLOOKUP(AU$4&amp;$C$1&amp;AR$1,ROCUP!$1:$1048576,$C107,0)*$D107,"-"))</f>
        <v>568.67322839739325</v>
      </c>
      <c r="AV107" s="47">
        <f>IF($B107="","",IFERROR(VLOOKUP(AV$4&amp;$C$1&amp;AR$1,ROCUP!$1:$1048576,$C107,0)*$D107,"-"))</f>
        <v>503.15538434237106</v>
      </c>
      <c r="AW107" s="47">
        <f>IF($B107="","",IFERROR(VLOOKUP(AW$4&amp;$C$1&amp;AR$1,ROCUP!$1:$1048576,$C107,0)*$D107,"-"))</f>
        <v>541.82309272008456</v>
      </c>
      <c r="AX107" s="47">
        <f>IF($B107="","",IFERROR(VLOOKUP(AX$4&amp;$C$1&amp;AR$1,ROCUP!$1:$1048576,$C107,0)*$D107,"-"))</f>
        <v>520.44866533636025</v>
      </c>
      <c r="AY107" s="47">
        <f>IF($B107="","",IFERROR(VLOOKUP(AY$4&amp;$C$1&amp;AR$1,ROCUP!$1:$1048576,$C107,0)*$D107,"-"))</f>
        <v>561.12467157674416</v>
      </c>
      <c r="AZ107" s="47">
        <f>IF($B107="","",IFERROR(VLOOKUP(AZ$4&amp;$C$1&amp;AR$1,ROCUP!$1:$1048576,$C107,0)*$D107,"-"))</f>
        <v>611.69597229771239</v>
      </c>
      <c r="BA107" s="47">
        <f>IF($B107="","",IFERROR(VLOOKUP(BA$4&amp;$C$1&amp;AR$1,ROCUP!$1:$1048576,$C107,0)*$D107,"-"))</f>
        <v>625.54484645979369</v>
      </c>
      <c r="BB107" s="47">
        <f>IF($B107="","",IFERROR(VLOOKUP(BB$4&amp;$C$1&amp;AR$1,ROCUP!$1:$1048576,$C107,0)*$D107,"-"))</f>
        <v>630.78420432181247</v>
      </c>
      <c r="BC107" s="47">
        <f>IF($B107="","",IFERROR(VLOOKUP(BC$4&amp;$C$1&amp;AR$1,ROCUP!$1:$1048576,$C107,0)*$D107,"-"))</f>
        <v>656.90065958150694</v>
      </c>
      <c r="BE107" s="14"/>
      <c r="BF107" s="14" t="s">
        <v>148</v>
      </c>
      <c r="BG107" s="47">
        <f>IF($B107="","",IFERROR(VLOOKUP(BG$4&amp;$C$1&amp;BE$1,ROCUP!$1:$1048576,$C107,0)*$D107,"-"))</f>
        <v>646.70619783633049</v>
      </c>
      <c r="BH107" s="47">
        <f>IF($B107="","",IFERROR(VLOOKUP(BH$4&amp;$C$1&amp;BE$1,ROCUP!$1:$1048576,$C107,0)*$D107,"-"))</f>
        <v>597.82590037050068</v>
      </c>
      <c r="BI107" s="47">
        <f>IF($B107="","",IFERROR(VLOOKUP(BI$4&amp;$C$1&amp;BE$1,ROCUP!$1:$1048576,$C107,0)*$D107,"-"))</f>
        <v>558.75490022617589</v>
      </c>
      <c r="BJ107" s="47">
        <f>IF($B107="","",IFERROR(VLOOKUP(BJ$4&amp;$C$1&amp;BE$1,ROCUP!$1:$1048576,$C107,0)*$D107,"-"))</f>
        <v>604.95507289560805</v>
      </c>
      <c r="BK107" s="47">
        <f>IF($B107="","",IFERROR(VLOOKUP(BK$4&amp;$C$1&amp;BE$1,ROCUP!$1:$1048576,$C107,0)*$D107,"-"))</f>
        <v>604.54679551210484</v>
      </c>
      <c r="BL107" s="47">
        <f>IF($B107="","",IFERROR(VLOOKUP(BL$4&amp;$C$1&amp;BE$1,ROCUP!$1:$1048576,$C107,0)*$D107,"-"))</f>
        <v>654.47050380671612</v>
      </c>
      <c r="BM107" s="47">
        <f>IF($B107="","",IFERROR(VLOOKUP(BM$4&amp;$C$1&amp;BE$1,ROCUP!$1:$1048576,$C107,0)*$D107,"-"))</f>
        <v>699.57276021931284</v>
      </c>
      <c r="BN107" s="47">
        <f>IF($B107="","",IFERROR(VLOOKUP(BN$4&amp;$C$1&amp;BE$1,ROCUP!$1:$1048576,$C107,0)*$D107,"-"))</f>
        <v>695.61300227528454</v>
      </c>
      <c r="BO107" s="47">
        <f>IF($B107="","",IFERROR(VLOOKUP(BO$4&amp;$C$1&amp;BE$1,ROCUP!$1:$1048576,$C107,0)*$D107,"-"))</f>
        <v>738.46102830282155</v>
      </c>
      <c r="BP107" s="47">
        <f>IF($B107="","",IFERROR(VLOOKUP(BP$4&amp;$C$1&amp;BE$1,ROCUP!$1:$1048576,$C107,0)*$D107,"-"))</f>
        <v>779.39484825981037</v>
      </c>
      <c r="BR107" s="14"/>
      <c r="BS107" s="14" t="s">
        <v>148</v>
      </c>
      <c r="BT107" s="47">
        <f>IF($B107="","",IFERROR(VLOOKUP(BT$4&amp;$C$1&amp;BR$1,ROCUP!$1:$1048576,$C107,0)*$D107,"-"))</f>
        <v>585.50699935802822</v>
      </c>
      <c r="BU107" s="47">
        <f>IF($B107="","",IFERROR(VLOOKUP(BU$4&amp;$C$1&amp;BR$1,ROCUP!$1:$1048576,$C107,0)*$D107,"-"))</f>
        <v>570.25145224980156</v>
      </c>
      <c r="BV107" s="47">
        <f>IF($B107="","",IFERROR(VLOOKUP(BV$4&amp;$C$1&amp;BR$1,ROCUP!$1:$1048576,$C107,0)*$D107,"-"))</f>
        <v>517.57638630190365</v>
      </c>
      <c r="BW107" s="47">
        <f>IF($B107="","",IFERROR(VLOOKUP(BW$4&amp;$C$1&amp;BR$1,ROCUP!$1:$1048576,$C107,0)*$D107,"-"))</f>
        <v>530.68280261299481</v>
      </c>
      <c r="BX107" s="47">
        <f>IF($B107="","",IFERROR(VLOOKUP(BX$4&amp;$C$1&amp;BR$1,ROCUP!$1:$1048576,$C107,0)*$D107,"-"))</f>
        <v>561.15234758563804</v>
      </c>
      <c r="BY107" s="47">
        <f>IF($B107="","",IFERROR(VLOOKUP(BY$4&amp;$C$1&amp;BR$1,ROCUP!$1:$1048576,$C107,0)*$D107,"-"))</f>
        <v>588.36317243639655</v>
      </c>
      <c r="BZ107" s="47">
        <f>IF($B107="","",IFERROR(VLOOKUP(BZ$4&amp;$C$1&amp;BR$1,ROCUP!$1:$1048576,$C107,0)*$D107,"-"))</f>
        <v>618.61885226364575</v>
      </c>
      <c r="CA107" s="47">
        <f>IF($B107="","",IFERROR(VLOOKUP(CA$4&amp;$C$1&amp;BR$1,ROCUP!$1:$1048576,$C107,0)*$D107,"-"))</f>
        <v>634.37703489462342</v>
      </c>
      <c r="CB107" s="47">
        <f>IF($B107="","",IFERROR(VLOOKUP(CB$4&amp;$C$1&amp;BR$1,ROCUP!$1:$1048576,$C107,0)*$D107,"-"))</f>
        <v>659.93047237618146</v>
      </c>
      <c r="CC107" s="47">
        <f>IF($B107="","",IFERROR(VLOOKUP(CC$4&amp;$C$1&amp;BR$1,ROCUP!$1:$1048576,$C107,0)*$D107,"-"))</f>
        <v>739.27861782317427</v>
      </c>
    </row>
    <row r="108" spans="1:81" ht="28.5" customHeight="1" x14ac:dyDescent="0.25">
      <c r="A108" s="64">
        <v>103</v>
      </c>
      <c r="B108" s="37" t="s">
        <v>184</v>
      </c>
      <c r="C108" s="41">
        <f>HLOOKUP($B108,ROCUP!$1:$2,2,0)</f>
        <v>57</v>
      </c>
      <c r="D108" s="41">
        <v>1</v>
      </c>
      <c r="E108" s="14"/>
      <c r="F108" s="14" t="s">
        <v>149</v>
      </c>
      <c r="G108" s="47">
        <f>IF($B108="","",IFERROR(VLOOKUP(G$4&amp;$C$1&amp;E$1,ROCUP!$1:$1048576,$C108,0)*$D108,"-"))</f>
        <v>1207.9801133990106</v>
      </c>
      <c r="H108" s="47">
        <f>IF($B108="","",IFERROR(VLOOKUP(H$4&amp;$C$1&amp;E$1,ROCUP!$1:$1048576,$C108,0)*$D108,"-"))</f>
        <v>1120.6861677866609</v>
      </c>
      <c r="I108" s="47">
        <f>IF($B108="","",IFERROR(VLOOKUP(I$4&amp;$C$1&amp;E$1,ROCUP!$1:$1048576,$C108,0)*$D108,"-"))</f>
        <v>1021.208229430039</v>
      </c>
      <c r="J108" s="47">
        <f>IF($B108="","",IFERROR(VLOOKUP(J$4&amp;$C$1&amp;E$1,ROCUP!$1:$1048576,$C108,0)*$D108,"-"))</f>
        <v>1028.1666602077491</v>
      </c>
      <c r="K108" s="47">
        <f>IF($B108="","",IFERROR(VLOOKUP(K$4&amp;$C$1&amp;E$1,ROCUP!$1:$1048576,$C108,0)*$D108,"-"))</f>
        <v>1112.8238088723317</v>
      </c>
      <c r="L108" s="47">
        <f>IF($B108="","",IFERROR(VLOOKUP(L$4&amp;$C$1&amp;E$1,ROCUP!$1:$1048576,$C108,0)*$D108,"-"))</f>
        <v>1090.5162020248574</v>
      </c>
      <c r="M108" s="47">
        <f>IF($B108="","",IFERROR(VLOOKUP(M$4&amp;$C$1&amp;E$1,ROCUP!$1:$1048576,$C108,0)*$D108,"-"))</f>
        <v>1157.6026747499211</v>
      </c>
      <c r="N108" s="47">
        <f>IF($B108="","",IFERROR(VLOOKUP(N$4&amp;$C$1&amp;E$1,ROCUP!$1:$1048576,$C108,0)*$D108,"-"))</f>
        <v>1231.4102619854787</v>
      </c>
      <c r="O108" s="47">
        <f>IF($B108="","",IFERROR(VLOOKUP(O$4&amp;$C$1&amp;E$1,ROCUP!$1:$1048576,$C108,0)*$D108,"-"))</f>
        <v>1227.5632307604167</v>
      </c>
      <c r="P108" s="47">
        <f>IF($B108="","",IFERROR(VLOOKUP(P$4&amp;$C$1&amp;E$1,ROCUP!$1:$1048576,$C108,0)*$D108,"-"))</f>
        <v>1322.8495975605078</v>
      </c>
      <c r="Q108" s="59" t="s">
        <v>19</v>
      </c>
      <c r="R108" s="14"/>
      <c r="S108" s="14" t="s">
        <v>149</v>
      </c>
      <c r="T108" s="47">
        <f>IF($B108="","",IFERROR(VLOOKUP(T$4&amp;$C$1&amp;R$1,ROCUP!$1:$1048576,$C108,0)*$D108,"-"))</f>
        <v>1292.2513649931643</v>
      </c>
      <c r="U108" s="47">
        <f>IF($B108="","",IFERROR(VLOOKUP(U$4&amp;$C$1&amp;R$1,ROCUP!$1:$1048576,$C108,0)*$D108,"-"))</f>
        <v>1196.5829333544748</v>
      </c>
      <c r="V108" s="47">
        <f>IF($B108="","",IFERROR(VLOOKUP(V$4&amp;$C$1&amp;R$1,ROCUP!$1:$1048576,$C108,0)*$D108,"-"))</f>
        <v>1095.6980840047795</v>
      </c>
      <c r="W108" s="47">
        <f>IF($B108="","",IFERROR(VLOOKUP(W$4&amp;$C$1&amp;R$1,ROCUP!$1:$1048576,$C108,0)*$D108,"-"))</f>
        <v>1100.2539006539671</v>
      </c>
      <c r="X108" s="47">
        <f>IF($B108="","",IFERROR(VLOOKUP(X$4&amp;$C$1&amp;R$1,ROCUP!$1:$1048576,$C108,0)*$D108,"-"))</f>
        <v>1221.6414604456395</v>
      </c>
      <c r="Y108" s="47">
        <f>IF($B108="","",IFERROR(VLOOKUP(Y$4&amp;$C$1&amp;R$1,ROCUP!$1:$1048576,$C108,0)*$D108,"-"))</f>
        <v>1148.1118234610221</v>
      </c>
      <c r="Z108" s="47">
        <f>IF($B108="","",IFERROR(VLOOKUP(Z$4&amp;$C$1&amp;R$1,ROCUP!$1:$1048576,$C108,0)*$D108,"-"))</f>
        <v>1218.0832403717177</v>
      </c>
      <c r="AA108" s="47">
        <f>IF($B108="","",IFERROR(VLOOKUP(AA$4&amp;$C$1&amp;R$1,ROCUP!$1:$1048576,$C108,0)*$D108,"-"))</f>
        <v>1315.9063051794199</v>
      </c>
      <c r="AB108" s="47">
        <f>IF($B108="","",IFERROR(VLOOKUP(AB$4&amp;$C$1&amp;R$1,ROCUP!$1:$1048576,$C108,0)*$D108,"-"))</f>
        <v>1278.6881075775041</v>
      </c>
      <c r="AC108" s="47">
        <f>IF($B108="","",IFERROR(VLOOKUP(AC$4&amp;$C$1&amp;R$1,ROCUP!$1:$1048576,$C108,0)*$D108,"-"))</f>
        <v>1361.6002888392331</v>
      </c>
      <c r="AE108" s="14"/>
      <c r="AF108" s="14" t="s">
        <v>149</v>
      </c>
      <c r="AG108" s="47">
        <f>IF($B108="","",IFERROR(VLOOKUP(AG$4&amp;$C$1&amp;AE$1,ROCUP!$1:$1048576,$C108,0)*$D108,"-"))</f>
        <v>1496.8861860207753</v>
      </c>
      <c r="AH108" s="47">
        <f>IF($B108="","",IFERROR(VLOOKUP(AH$4&amp;$C$1&amp;AE$1,ROCUP!$1:$1048576,$C108,0)*$D108,"-"))</f>
        <v>1430.8268921380338</v>
      </c>
      <c r="AI108" s="47">
        <f>IF($B108="","",IFERROR(VLOOKUP(AI$4&amp;$C$1&amp;AE$1,ROCUP!$1:$1048576,$C108,0)*$D108,"-"))</f>
        <v>1186.2429933616584</v>
      </c>
      <c r="AJ108" s="47">
        <f>IF($B108="","",IFERROR(VLOOKUP(AJ$4&amp;$C$1&amp;AE$1,ROCUP!$1:$1048576,$C108,0)*$D108,"-"))</f>
        <v>1328.8104489801663</v>
      </c>
      <c r="AK108" s="47">
        <f>IF($B108="","",IFERROR(VLOOKUP(AK$4&amp;$C$1&amp;AE$1,ROCUP!$1:$1048576,$C108,0)*$D108,"-"))</f>
        <v>1433.4343995282372</v>
      </c>
      <c r="AL108" s="47">
        <f>IF($B108="","",IFERROR(VLOOKUP(AL$4&amp;$C$1&amp;AE$1,ROCUP!$1:$1048576,$C108,0)*$D108,"-"))</f>
        <v>1354.5856904669267</v>
      </c>
      <c r="AM108" s="47">
        <f>IF($B108="","",IFERROR(VLOOKUP(AM$4&amp;$C$1&amp;AE$1,ROCUP!$1:$1048576,$C108,0)*$D108,"-"))</f>
        <v>1399.2115023272211</v>
      </c>
      <c r="AN108" s="47">
        <f>IF($B108="","",IFERROR(VLOOKUP(AN$4&amp;$C$1&amp;AE$1,ROCUP!$1:$1048576,$C108,0)*$D108,"-"))</f>
        <v>1596.8962485796815</v>
      </c>
      <c r="AO108" s="47">
        <f>IF($B108="","",IFERROR(VLOOKUP(AO$4&amp;$C$1&amp;AE$1,ROCUP!$1:$1048576,$C108,0)*$D108,"-"))</f>
        <v>1567.2271070692427</v>
      </c>
      <c r="AP108" s="47">
        <f>IF($B108="","",IFERROR(VLOOKUP(AP$4&amp;$C$1&amp;AE$1,ROCUP!$1:$1048576,$C108,0)*$D108,"-"))</f>
        <v>1657.7609113635742</v>
      </c>
      <c r="AR108" s="14"/>
      <c r="AS108" s="14" t="s">
        <v>149</v>
      </c>
      <c r="AT108" s="47">
        <f>IF($B108="","",IFERROR(VLOOKUP(AT$4&amp;$C$1&amp;AR$1,ROCUP!$1:$1048576,$C108,0)*$D108,"-"))</f>
        <v>961.96728616146163</v>
      </c>
      <c r="AU108" s="47">
        <f>IF($B108="","",IFERROR(VLOOKUP(AU$4&amp;$C$1&amp;AR$1,ROCUP!$1:$1048576,$C108,0)*$D108,"-"))</f>
        <v>903.27968906548153</v>
      </c>
      <c r="AV108" s="47">
        <f>IF($B108="","",IFERROR(VLOOKUP(AV$4&amp;$C$1&amp;AR$1,ROCUP!$1:$1048576,$C108,0)*$D108,"-"))</f>
        <v>836.80489520503352</v>
      </c>
      <c r="AW108" s="47">
        <f>IF($B108="","",IFERROR(VLOOKUP(AW$4&amp;$C$1&amp;AR$1,ROCUP!$1:$1048576,$C108,0)*$D108,"-"))</f>
        <v>827.56943309660164</v>
      </c>
      <c r="AX108" s="47">
        <f>IF($B108="","",IFERROR(VLOOKUP(AX$4&amp;$C$1&amp;AR$1,ROCUP!$1:$1048576,$C108,0)*$D108,"-"))</f>
        <v>794.54281750961195</v>
      </c>
      <c r="AY108" s="47">
        <f>IF($B108="","",IFERROR(VLOOKUP(AY$4&amp;$C$1&amp;AR$1,ROCUP!$1:$1048576,$C108,0)*$D108,"-"))</f>
        <v>942.31371398839485</v>
      </c>
      <c r="AZ108" s="47">
        <f>IF($B108="","",IFERROR(VLOOKUP(AZ$4&amp;$C$1&amp;AR$1,ROCUP!$1:$1048576,$C108,0)*$D108,"-"))</f>
        <v>998.04752880433512</v>
      </c>
      <c r="BA108" s="47">
        <f>IF($B108="","",IFERROR(VLOOKUP(BA$4&amp;$C$1&amp;AR$1,ROCUP!$1:$1048576,$C108,0)*$D108,"-"))</f>
        <v>973.45470061903177</v>
      </c>
      <c r="BB108" s="47">
        <f>IF($B108="","",IFERROR(VLOOKUP(BB$4&amp;$C$1&amp;AR$1,ROCUP!$1:$1048576,$C108,0)*$D108,"-"))</f>
        <v>1073.4053316944869</v>
      </c>
      <c r="BC108" s="47">
        <f>IF($B108="","",IFERROR(VLOOKUP(BC$4&amp;$C$1&amp;AR$1,ROCUP!$1:$1048576,$C108,0)*$D108,"-"))</f>
        <v>1203.5658104707099</v>
      </c>
      <c r="BE108" s="14"/>
      <c r="BF108" s="14" t="s">
        <v>149</v>
      </c>
      <c r="BG108" s="47">
        <f>IF($B108="","",IFERROR(VLOOKUP(BG$4&amp;$C$1&amp;BE$1,ROCUP!$1:$1048576,$C108,0)*$D108,"-"))</f>
        <v>1091.3062560632591</v>
      </c>
      <c r="BH108" s="47">
        <f>IF($B108="","",IFERROR(VLOOKUP(BH$4&amp;$C$1&amp;BE$1,ROCUP!$1:$1048576,$C108,0)*$D108,"-"))</f>
        <v>947.79123799970182</v>
      </c>
      <c r="BI108" s="47">
        <f>IF($B108="","",IFERROR(VLOOKUP(BI$4&amp;$C$1&amp;BE$1,ROCUP!$1:$1048576,$C108,0)*$D108,"-"))</f>
        <v>996.68992904709</v>
      </c>
      <c r="BJ108" s="47">
        <f>IF($B108="","",IFERROR(VLOOKUP(BJ$4&amp;$C$1&amp;BE$1,ROCUP!$1:$1048576,$C108,0)*$D108,"-"))</f>
        <v>845.62457215674783</v>
      </c>
      <c r="BK108" s="47">
        <f>IF($B108="","",IFERROR(VLOOKUP(BK$4&amp;$C$1&amp;BE$1,ROCUP!$1:$1048576,$C108,0)*$D108,"-"))</f>
        <v>988.99232636344857</v>
      </c>
      <c r="BL108" s="47">
        <f>IF($B108="","",IFERROR(VLOOKUP(BL$4&amp;$C$1&amp;BE$1,ROCUP!$1:$1048576,$C108,0)*$D108,"-"))</f>
        <v>914.0318977747703</v>
      </c>
      <c r="BM108" s="47">
        <f>IF($B108="","",IFERROR(VLOOKUP(BM$4&amp;$C$1&amp;BE$1,ROCUP!$1:$1048576,$C108,0)*$D108,"-"))</f>
        <v>1043.4390586594463</v>
      </c>
      <c r="BN108" s="47">
        <f>IF($B108="","",IFERROR(VLOOKUP(BN$4&amp;$C$1&amp;BE$1,ROCUP!$1:$1048576,$C108,0)*$D108,"-"))</f>
        <v>1031.8653840534475</v>
      </c>
      <c r="BO108" s="47">
        <f>IF($B108="","",IFERROR(VLOOKUP(BO$4&amp;$C$1&amp;BE$1,ROCUP!$1:$1048576,$C108,0)*$D108,"-"))</f>
        <v>959.31036611042657</v>
      </c>
      <c r="BP108" s="47">
        <f>IF($B108="","",IFERROR(VLOOKUP(BP$4&amp;$C$1&amp;BE$1,ROCUP!$1:$1048576,$C108,0)*$D108,"-"))</f>
        <v>1085.4939779406284</v>
      </c>
      <c r="BR108" s="14"/>
      <c r="BS108" s="14" t="s">
        <v>149</v>
      </c>
      <c r="BT108" s="47">
        <f>IF($B108="","",IFERROR(VLOOKUP(BT$4&amp;$C$1&amp;BR$1,ROCUP!$1:$1048576,$C108,0)*$D108,"-"))</f>
        <v>939.41251456102611</v>
      </c>
      <c r="BU108" s="47">
        <f>IF($B108="","",IFERROR(VLOOKUP(BU$4&amp;$C$1&amp;BR$1,ROCUP!$1:$1048576,$C108,0)*$D108,"-"))</f>
        <v>878.56361764803535</v>
      </c>
      <c r="BV108" s="47">
        <f>IF($B108="","",IFERROR(VLOOKUP(BV$4&amp;$C$1&amp;BR$1,ROCUP!$1:$1048576,$C108,0)*$D108,"-"))</f>
        <v>827.01597375216807</v>
      </c>
      <c r="BW108" s="47">
        <f>IF($B108="","",IFERROR(VLOOKUP(BW$4&amp;$C$1&amp;BR$1,ROCUP!$1:$1048576,$C108,0)*$D108,"-"))</f>
        <v>827.14282544304206</v>
      </c>
      <c r="BX108" s="47">
        <f>IF($B108="","",IFERROR(VLOOKUP(BX$4&amp;$C$1&amp;BR$1,ROCUP!$1:$1048576,$C108,0)*$D108,"-"))</f>
        <v>835.94175713465268</v>
      </c>
      <c r="BY108" s="47">
        <f>IF($B108="","",IFERROR(VLOOKUP(BY$4&amp;$C$1&amp;BR$1,ROCUP!$1:$1048576,$C108,0)*$D108,"-"))</f>
        <v>885.85045910261135</v>
      </c>
      <c r="BZ108" s="47">
        <f>IF($B108="","",IFERROR(VLOOKUP(BZ$4&amp;$C$1&amp;BR$1,ROCUP!$1:$1048576,$C108,0)*$D108,"-"))</f>
        <v>1000.7356688117369</v>
      </c>
      <c r="CA108" s="47">
        <f>IF($B108="","",IFERROR(VLOOKUP(CA$4&amp;$C$1&amp;BR$1,ROCUP!$1:$1048576,$C108,0)*$D108,"-"))</f>
        <v>949.98579205161855</v>
      </c>
      <c r="CB108" s="47">
        <f>IF($B108="","",IFERROR(VLOOKUP(CB$4&amp;$C$1&amp;BR$1,ROCUP!$1:$1048576,$C108,0)*$D108,"-"))</f>
        <v>960.37636994796992</v>
      </c>
      <c r="CC108" s="47">
        <f>IF($B108="","",IFERROR(VLOOKUP(CC$4&amp;$C$1&amp;BR$1,ROCUP!$1:$1048576,$C108,0)*$D108,"-"))</f>
        <v>1172.7316351769853</v>
      </c>
    </row>
    <row r="109" spans="1:81" ht="28.5" customHeight="1" x14ac:dyDescent="0.25">
      <c r="A109" s="64">
        <v>104</v>
      </c>
      <c r="B109" s="37" t="s">
        <v>185</v>
      </c>
      <c r="C109" s="41">
        <f>HLOOKUP($B109,ROCUP!$1:$2,2,0)</f>
        <v>58</v>
      </c>
      <c r="D109" s="41">
        <v>1</v>
      </c>
      <c r="E109" s="14"/>
      <c r="F109" s="14" t="s">
        <v>150</v>
      </c>
      <c r="G109" s="47">
        <f>IF($B109="","",IFERROR(VLOOKUP(G$4&amp;$C$1&amp;E$1,ROCUP!$1:$1048576,$C109,0)*$D109,"-"))</f>
        <v>4029.8316889049684</v>
      </c>
      <c r="H109" s="47">
        <f>IF($B109="","",IFERROR(VLOOKUP(H$4&amp;$C$1&amp;E$1,ROCUP!$1:$1048576,$C109,0)*$D109,"-"))</f>
        <v>3796.5452137600787</v>
      </c>
      <c r="I109" s="47">
        <f>IF($B109="","",IFERROR(VLOOKUP(I$4&amp;$C$1&amp;E$1,ROCUP!$1:$1048576,$C109,0)*$D109,"-"))</f>
        <v>3692.6341893994099</v>
      </c>
      <c r="J109" s="47">
        <f>IF($B109="","",IFERROR(VLOOKUP(J$4&amp;$C$1&amp;E$1,ROCUP!$1:$1048576,$C109,0)*$D109,"-"))</f>
        <v>3334.6944762569119</v>
      </c>
      <c r="K109" s="47">
        <f>IF($B109="","",IFERROR(VLOOKUP(K$4&amp;$C$1&amp;E$1,ROCUP!$1:$1048576,$C109,0)*$D109,"-"))</f>
        <v>3658.6922685120567</v>
      </c>
      <c r="L109" s="47">
        <f>IF($B109="","",IFERROR(VLOOKUP(L$4&amp;$C$1&amp;E$1,ROCUP!$1:$1048576,$C109,0)*$D109,"-"))</f>
        <v>4027.8468671704713</v>
      </c>
      <c r="M109" s="47">
        <f>IF($B109="","",IFERROR(VLOOKUP(M$4&amp;$C$1&amp;E$1,ROCUP!$1:$1048576,$C109,0)*$D109,"-"))</f>
        <v>4100.8652867010733</v>
      </c>
      <c r="N109" s="47">
        <f>IF($B109="","",IFERROR(VLOOKUP(N$4&amp;$C$1&amp;E$1,ROCUP!$1:$1048576,$C109,0)*$D109,"-"))</f>
        <v>3371.1593066327737</v>
      </c>
      <c r="O109" s="47">
        <f>IF($B109="","",IFERROR(VLOOKUP(O$4&amp;$C$1&amp;E$1,ROCUP!$1:$1048576,$C109,0)*$D109,"-"))</f>
        <v>4585.3493998324375</v>
      </c>
      <c r="P109" s="47">
        <f>IF($B109="","",IFERROR(VLOOKUP(P$4&amp;$C$1&amp;E$1,ROCUP!$1:$1048576,$C109,0)*$D109,"-"))</f>
        <v>4003.7670182326324</v>
      </c>
      <c r="Q109" s="59" t="s">
        <v>19</v>
      </c>
      <c r="R109" s="14"/>
      <c r="S109" s="14" t="s">
        <v>150</v>
      </c>
      <c r="T109" s="47">
        <f>IF($B109="","",IFERROR(VLOOKUP(T$4&amp;$C$1&amp;R$1,ROCUP!$1:$1048576,$C109,0)*$D109,"-"))</f>
        <v>4669.421860423171</v>
      </c>
      <c r="U109" s="47">
        <f>IF($B109="","",IFERROR(VLOOKUP(U$4&amp;$C$1&amp;R$1,ROCUP!$1:$1048576,$C109,0)*$D109,"-"))</f>
        <v>4342.1719175315638</v>
      </c>
      <c r="V109" s="47">
        <f>IF($B109="","",IFERROR(VLOOKUP(V$4&amp;$C$1&amp;R$1,ROCUP!$1:$1048576,$C109,0)*$D109,"-"))</f>
        <v>3938.9306122733215</v>
      </c>
      <c r="W109" s="47">
        <f>IF($B109="","",IFERROR(VLOOKUP(W$4&amp;$C$1&amp;R$1,ROCUP!$1:$1048576,$C109,0)*$D109,"-"))</f>
        <v>3588.1870339730367</v>
      </c>
      <c r="X109" s="47">
        <f>IF($B109="","",IFERROR(VLOOKUP(X$4&amp;$C$1&amp;R$1,ROCUP!$1:$1048576,$C109,0)*$D109,"-"))</f>
        <v>3817.7548660881971</v>
      </c>
      <c r="Y109" s="47">
        <f>IF($B109="","",IFERROR(VLOOKUP(Y$4&amp;$C$1&amp;R$1,ROCUP!$1:$1048576,$C109,0)*$D109,"-"))</f>
        <v>4262.8418592053622</v>
      </c>
      <c r="Z109" s="47">
        <f>IF($B109="","",IFERROR(VLOOKUP(Z$4&amp;$C$1&amp;R$1,ROCUP!$1:$1048576,$C109,0)*$D109,"-"))</f>
        <v>4900.8232430923636</v>
      </c>
      <c r="AA109" s="47">
        <f>IF($B109="","",IFERROR(VLOOKUP(AA$4&amp;$C$1&amp;R$1,ROCUP!$1:$1048576,$C109,0)*$D109,"-"))</f>
        <v>3551.8784941560589</v>
      </c>
      <c r="AB109" s="47">
        <f>IF($B109="","",IFERROR(VLOOKUP(AB$4&amp;$C$1&amp;R$1,ROCUP!$1:$1048576,$C109,0)*$D109,"-"))</f>
        <v>5042.0700508605114</v>
      </c>
      <c r="AC109" s="47">
        <f>IF($B109="","",IFERROR(VLOOKUP(AC$4&amp;$C$1&amp;R$1,ROCUP!$1:$1048576,$C109,0)*$D109,"-"))</f>
        <v>4319.4029451438846</v>
      </c>
      <c r="AE109" s="14"/>
      <c r="AF109" s="14" t="s">
        <v>150</v>
      </c>
      <c r="AG109" s="47">
        <f>IF($B109="","",IFERROR(VLOOKUP(AG$4&amp;$C$1&amp;AE$1,ROCUP!$1:$1048576,$C109,0)*$D109,"-"))</f>
        <v>5395.0353705355828</v>
      </c>
      <c r="AH109" s="47">
        <f>IF($B109="","",IFERROR(VLOOKUP(AH$4&amp;$C$1&amp;AE$1,ROCUP!$1:$1048576,$C109,0)*$D109,"-"))</f>
        <v>4931.4284559696671</v>
      </c>
      <c r="AI109" s="47">
        <f>IF($B109="","",IFERROR(VLOOKUP(AI$4&amp;$C$1&amp;AE$1,ROCUP!$1:$1048576,$C109,0)*$D109,"-"))</f>
        <v>4759.611690633008</v>
      </c>
      <c r="AJ109" s="47">
        <f>IF($B109="","",IFERROR(VLOOKUP(AJ$4&amp;$C$1&amp;AE$1,ROCUP!$1:$1048576,$C109,0)*$D109,"-"))</f>
        <v>4291.3879732483529</v>
      </c>
      <c r="AK109" s="47">
        <f>IF($B109="","",IFERROR(VLOOKUP(AK$4&amp;$C$1&amp;AE$1,ROCUP!$1:$1048576,$C109,0)*$D109,"-"))</f>
        <v>4399.9543630638827</v>
      </c>
      <c r="AL109" s="47">
        <f>IF($B109="","",IFERROR(VLOOKUP(AL$4&amp;$C$1&amp;AE$1,ROCUP!$1:$1048576,$C109,0)*$D109,"-"))</f>
        <v>4940.8348726151116</v>
      </c>
      <c r="AM109" s="47">
        <f>IF($B109="","",IFERROR(VLOOKUP(AM$4&amp;$C$1&amp;AE$1,ROCUP!$1:$1048576,$C109,0)*$D109,"-"))</f>
        <v>6605.0470000869509</v>
      </c>
      <c r="AN109" s="47">
        <f>IF($B109="","",IFERROR(VLOOKUP(AN$4&amp;$C$1&amp;AE$1,ROCUP!$1:$1048576,$C109,0)*$D109,"-"))</f>
        <v>4033.1349998488427</v>
      </c>
      <c r="AO109" s="47">
        <f>IF($B109="","",IFERROR(VLOOKUP(AO$4&amp;$C$1&amp;AE$1,ROCUP!$1:$1048576,$C109,0)*$D109,"-"))</f>
        <v>6007.3030670389717</v>
      </c>
      <c r="AP109" s="47">
        <f>IF($B109="","",IFERROR(VLOOKUP(AP$4&amp;$C$1&amp;AE$1,ROCUP!$1:$1048576,$C109,0)*$D109,"-"))</f>
        <v>5526.1681360983484</v>
      </c>
      <c r="AR109" s="14"/>
      <c r="AS109" s="14" t="s">
        <v>150</v>
      </c>
      <c r="AT109" s="47">
        <f>IF($B109="","",IFERROR(VLOOKUP(AT$4&amp;$C$1&amp;AR$1,ROCUP!$1:$1048576,$C109,0)*$D109,"-"))</f>
        <v>2802.2998046219959</v>
      </c>
      <c r="AU109" s="47">
        <f>IF($B109="","",IFERROR(VLOOKUP(AU$4&amp;$C$1&amp;AR$1,ROCUP!$1:$1048576,$C109,0)*$D109,"-"))</f>
        <v>2633.5903523264465</v>
      </c>
      <c r="AV109" s="47">
        <f>IF($B109="","",IFERROR(VLOOKUP(AV$4&amp;$C$1&amp;AR$1,ROCUP!$1:$1048576,$C109,0)*$D109,"-"))</f>
        <v>3133.9702224275834</v>
      </c>
      <c r="AW109" s="47">
        <f>IF($B109="","",IFERROR(VLOOKUP(AW$4&amp;$C$1&amp;AR$1,ROCUP!$1:$1048576,$C109,0)*$D109,"-"))</f>
        <v>2837.5490757499215</v>
      </c>
      <c r="AX109" s="47">
        <f>IF($B109="","",IFERROR(VLOOKUP(AX$4&amp;$C$1&amp;AR$1,ROCUP!$1:$1048576,$C109,0)*$D109,"-"))</f>
        <v>3312.3191834703548</v>
      </c>
      <c r="AY109" s="47">
        <f>IF($B109="","",IFERROR(VLOOKUP(AY$4&amp;$C$1&amp;AR$1,ROCUP!$1:$1048576,$C109,0)*$D109,"-"))</f>
        <v>3446.1929070208348</v>
      </c>
      <c r="AZ109" s="47">
        <f>IF($B109="","",IFERROR(VLOOKUP(AZ$4&amp;$C$1&amp;AR$1,ROCUP!$1:$1048576,$C109,0)*$D109,"-"))</f>
        <v>2701.4528280082918</v>
      </c>
      <c r="BA109" s="47">
        <f>IF($B109="","",IFERROR(VLOOKUP(BA$4&amp;$C$1&amp;AR$1,ROCUP!$1:$1048576,$C109,0)*$D109,"-"))</f>
        <v>2897.1697249590798</v>
      </c>
      <c r="BB109" s="47">
        <f>IF($B109="","",IFERROR(VLOOKUP(BB$4&amp;$C$1&amp;AR$1,ROCUP!$1:$1048576,$C109,0)*$D109,"-"))</f>
        <v>3440.2710497611338</v>
      </c>
      <c r="BC109" s="47">
        <f>IF($B109="","",IFERROR(VLOOKUP(BC$4&amp;$C$1&amp;AR$1,ROCUP!$1:$1048576,$C109,0)*$D109,"-"))</f>
        <v>3105.6422722620268</v>
      </c>
      <c r="BE109" s="14"/>
      <c r="BF109" s="14" t="s">
        <v>150</v>
      </c>
      <c r="BG109" s="47">
        <f>IF($B109="","",IFERROR(VLOOKUP(BG$4&amp;$C$1&amp;BE$1,ROCUP!$1:$1048576,$C109,0)*$D109,"-"))</f>
        <v>3297.1382577869426</v>
      </c>
      <c r="BH109" s="47">
        <f>IF($B109="","",IFERROR(VLOOKUP(BH$4&amp;$C$1&amp;BE$1,ROCUP!$1:$1048576,$C109,0)*$D109,"-"))</f>
        <v>3222.5834341321774</v>
      </c>
      <c r="BI109" s="47">
        <f>IF($B109="","",IFERROR(VLOOKUP(BI$4&amp;$C$1&amp;BE$1,ROCUP!$1:$1048576,$C109,0)*$D109,"-"))</f>
        <v>2427.6844731273454</v>
      </c>
      <c r="BJ109" s="47">
        <f>IF($B109="","",IFERROR(VLOOKUP(BJ$4&amp;$C$1&amp;BE$1,ROCUP!$1:$1048576,$C109,0)*$D109,"-"))</f>
        <v>2090.3687483083286</v>
      </c>
      <c r="BK109" s="47">
        <f>IF($B109="","",IFERROR(VLOOKUP(BK$4&amp;$C$1&amp;BE$1,ROCUP!$1:$1048576,$C109,0)*$D109,"-"))</f>
        <v>2740.0905488727849</v>
      </c>
      <c r="BL109" s="47">
        <f>IF($B109="","",IFERROR(VLOOKUP(BL$4&amp;$C$1&amp;BE$1,ROCUP!$1:$1048576,$C109,0)*$D109,"-"))</f>
        <v>3009.737589851924</v>
      </c>
      <c r="BM109" s="47">
        <f>IF($B109="","",IFERROR(VLOOKUP(BM$4&amp;$C$1&amp;BE$1,ROCUP!$1:$1048576,$C109,0)*$D109,"-"))</f>
        <v>2317.2202607920444</v>
      </c>
      <c r="BN109" s="47">
        <f>IF($B109="","",IFERROR(VLOOKUP(BN$4&amp;$C$1&amp;BE$1,ROCUP!$1:$1048576,$C109,0)*$D109,"-"))</f>
        <v>2746.6911977050568</v>
      </c>
      <c r="BO109" s="47">
        <f>IF($B109="","",IFERROR(VLOOKUP(BO$4&amp;$C$1&amp;BE$1,ROCUP!$1:$1048576,$C109,0)*$D109,"-"))</f>
        <v>3139.0219935972682</v>
      </c>
      <c r="BP109" s="47">
        <f>IF($B109="","",IFERROR(VLOOKUP(BP$4&amp;$C$1&amp;BE$1,ROCUP!$1:$1048576,$C109,0)*$D109,"-"))</f>
        <v>2884.717632006299</v>
      </c>
      <c r="BR109" s="14"/>
      <c r="BS109" s="14" t="s">
        <v>150</v>
      </c>
      <c r="BT109" s="47">
        <f>IF($B109="","",IFERROR(VLOOKUP(BT$4&amp;$C$1&amp;BR$1,ROCUP!$1:$1048576,$C109,0)*$D109,"-"))</f>
        <v>3560.9089157541866</v>
      </c>
      <c r="BU109" s="47">
        <f>IF($B109="","",IFERROR(VLOOKUP(BU$4&amp;$C$1&amp;BR$1,ROCUP!$1:$1048576,$C109,0)*$D109,"-"))</f>
        <v>3475.6703270105977</v>
      </c>
      <c r="BV109" s="47">
        <f>IF($B109="","",IFERROR(VLOOKUP(BV$4&amp;$C$1&amp;BR$1,ROCUP!$1:$1048576,$C109,0)*$D109,"-"))</f>
        <v>3240.8332740529581</v>
      </c>
      <c r="BW109" s="47">
        <f>IF($B109="","",IFERROR(VLOOKUP(BW$4&amp;$C$1&amp;BR$1,ROCUP!$1:$1048576,$C109,0)*$D109,"-"))</f>
        <v>3192.1816458389189</v>
      </c>
      <c r="BX109" s="47">
        <f>IF($B109="","",IFERROR(VLOOKUP(BX$4&amp;$C$1&amp;BR$1,ROCUP!$1:$1048576,$C109,0)*$D109,"-"))</f>
        <v>3306.2389372577363</v>
      </c>
      <c r="BY109" s="47">
        <f>IF($B109="","",IFERROR(VLOOKUP(BY$4&amp;$C$1&amp;BR$1,ROCUP!$1:$1048576,$C109,0)*$D109,"-"))</f>
        <v>3579.7405773802498</v>
      </c>
      <c r="BZ109" s="47">
        <f>IF($B109="","",IFERROR(VLOOKUP(BZ$4&amp;$C$1&amp;BR$1,ROCUP!$1:$1048576,$C109,0)*$D109,"-"))</f>
        <v>3591.5113701711357</v>
      </c>
      <c r="CA109" s="47">
        <f>IF($B109="","",IFERROR(VLOOKUP(CA$4&amp;$C$1&amp;BR$1,ROCUP!$1:$1048576,$C109,0)*$D109,"-"))</f>
        <v>3516.9784340466667</v>
      </c>
      <c r="CB109" s="47">
        <f>IF($B109="","",IFERROR(VLOOKUP(CB$4&amp;$C$1&amp;BR$1,ROCUP!$1:$1048576,$C109,0)*$D109,"-"))</f>
        <v>3527.5979851915527</v>
      </c>
      <c r="CC109" s="47">
        <f>IF($B109="","",IFERROR(VLOOKUP(CC$4&amp;$C$1&amp;BR$1,ROCUP!$1:$1048576,$C109,0)*$D109,"-"))</f>
        <v>4031.0607234171712</v>
      </c>
    </row>
    <row r="110" spans="1:81" ht="28.5" customHeight="1" x14ac:dyDescent="0.25">
      <c r="A110" s="64">
        <v>105</v>
      </c>
      <c r="B110" s="37" t="s">
        <v>186</v>
      </c>
      <c r="C110" s="41">
        <f>HLOOKUP($B110,ROCUP!$1:$2,2,0)</f>
        <v>59</v>
      </c>
      <c r="D110" s="41">
        <v>1</v>
      </c>
      <c r="E110" s="14"/>
      <c r="F110" s="14" t="s">
        <v>151</v>
      </c>
      <c r="G110" s="47">
        <f>IF($B110="","",IFERROR(VLOOKUP(G$4&amp;$C$1&amp;E$1,ROCUP!$1:$1048576,$C110,0)*$D110,"-"))</f>
        <v>0</v>
      </c>
      <c r="H110" s="47">
        <f>IF($B110="","",IFERROR(VLOOKUP(H$4&amp;$C$1&amp;E$1,ROCUP!$1:$1048576,$C110,0)*$D110,"-"))</f>
        <v>0</v>
      </c>
      <c r="I110" s="47">
        <f>IF($B110="","",IFERROR(VLOOKUP(I$4&amp;$C$1&amp;E$1,ROCUP!$1:$1048576,$C110,0)*$D110,"-"))</f>
        <v>0</v>
      </c>
      <c r="J110" s="47">
        <f>IF($B110="","",IFERROR(VLOOKUP(J$4&amp;$C$1&amp;E$1,ROCUP!$1:$1048576,$C110,0)*$D110,"-"))</f>
        <v>0</v>
      </c>
      <c r="K110" s="47">
        <f>IF($B110="","",IFERROR(VLOOKUP(K$4&amp;$C$1&amp;E$1,ROCUP!$1:$1048576,$C110,0)*$D110,"-"))</f>
        <v>0</v>
      </c>
      <c r="L110" s="47">
        <f>IF($B110="","",IFERROR(VLOOKUP(L$4&amp;$C$1&amp;E$1,ROCUP!$1:$1048576,$C110,0)*$D110,"-"))</f>
        <v>0</v>
      </c>
      <c r="M110" s="47">
        <f>IF($B110="","",IFERROR(VLOOKUP(M$4&amp;$C$1&amp;E$1,ROCUP!$1:$1048576,$C110,0)*$D110,"-"))</f>
        <v>0</v>
      </c>
      <c r="N110" s="47">
        <f>IF($B110="","",IFERROR(VLOOKUP(N$4&amp;$C$1&amp;E$1,ROCUP!$1:$1048576,$C110,0)*$D110,"-"))</f>
        <v>0</v>
      </c>
      <c r="O110" s="47">
        <f>IF($B110="","",IFERROR(VLOOKUP(O$4&amp;$C$1&amp;E$1,ROCUP!$1:$1048576,$C110,0)*$D110,"-"))</f>
        <v>0</v>
      </c>
      <c r="P110" s="47">
        <f>IF($B110="","",IFERROR(VLOOKUP(P$4&amp;$C$1&amp;E$1,ROCUP!$1:$1048576,$C110,0)*$D110,"-"))</f>
        <v>0</v>
      </c>
      <c r="Q110" s="59" t="s">
        <v>19</v>
      </c>
      <c r="R110" s="14"/>
      <c r="S110" s="14" t="s">
        <v>151</v>
      </c>
      <c r="T110" s="47">
        <f>IF($B110="","",IFERROR(VLOOKUP(T$4&amp;$C$1&amp;R$1,ROCUP!$1:$1048576,$C110,0)*$D110,"-"))</f>
        <v>0</v>
      </c>
      <c r="U110" s="47">
        <f>IF($B110="","",IFERROR(VLOOKUP(U$4&amp;$C$1&amp;R$1,ROCUP!$1:$1048576,$C110,0)*$D110,"-"))</f>
        <v>0</v>
      </c>
      <c r="V110" s="47">
        <f>IF($B110="","",IFERROR(VLOOKUP(V$4&amp;$C$1&amp;R$1,ROCUP!$1:$1048576,$C110,0)*$D110,"-"))</f>
        <v>0</v>
      </c>
      <c r="W110" s="47">
        <f>IF($B110="","",IFERROR(VLOOKUP(W$4&amp;$C$1&amp;R$1,ROCUP!$1:$1048576,$C110,0)*$D110,"-"))</f>
        <v>0</v>
      </c>
      <c r="X110" s="47">
        <f>IF($B110="","",IFERROR(VLOOKUP(X$4&amp;$C$1&amp;R$1,ROCUP!$1:$1048576,$C110,0)*$D110,"-"))</f>
        <v>0</v>
      </c>
      <c r="Y110" s="47">
        <f>IF($B110="","",IFERROR(VLOOKUP(Y$4&amp;$C$1&amp;R$1,ROCUP!$1:$1048576,$C110,0)*$D110,"-"))</f>
        <v>0</v>
      </c>
      <c r="Z110" s="47">
        <f>IF($B110="","",IFERROR(VLOOKUP(Z$4&amp;$C$1&amp;R$1,ROCUP!$1:$1048576,$C110,0)*$D110,"-"))</f>
        <v>0</v>
      </c>
      <c r="AA110" s="47">
        <f>IF($B110="","",IFERROR(VLOOKUP(AA$4&amp;$C$1&amp;R$1,ROCUP!$1:$1048576,$C110,0)*$D110,"-"))</f>
        <v>0</v>
      </c>
      <c r="AB110" s="47">
        <f>IF($B110="","",IFERROR(VLOOKUP(AB$4&amp;$C$1&amp;R$1,ROCUP!$1:$1048576,$C110,0)*$D110,"-"))</f>
        <v>0</v>
      </c>
      <c r="AC110" s="47">
        <f>IF($B110="","",IFERROR(VLOOKUP(AC$4&amp;$C$1&amp;R$1,ROCUP!$1:$1048576,$C110,0)*$D110,"-"))</f>
        <v>0</v>
      </c>
      <c r="AE110" s="14"/>
      <c r="AF110" s="14" t="s">
        <v>151</v>
      </c>
      <c r="AG110" s="47">
        <f>IF($B110="","",IFERROR(VLOOKUP(AG$4&amp;$C$1&amp;AE$1,ROCUP!$1:$1048576,$C110,0)*$D110,"-"))</f>
        <v>0</v>
      </c>
      <c r="AH110" s="47">
        <f>IF($B110="","",IFERROR(VLOOKUP(AH$4&amp;$C$1&amp;AE$1,ROCUP!$1:$1048576,$C110,0)*$D110,"-"))</f>
        <v>0</v>
      </c>
      <c r="AI110" s="47">
        <f>IF($B110="","",IFERROR(VLOOKUP(AI$4&amp;$C$1&amp;AE$1,ROCUP!$1:$1048576,$C110,0)*$D110,"-"))</f>
        <v>0</v>
      </c>
      <c r="AJ110" s="47">
        <f>IF($B110="","",IFERROR(VLOOKUP(AJ$4&amp;$C$1&amp;AE$1,ROCUP!$1:$1048576,$C110,0)*$D110,"-"))</f>
        <v>0</v>
      </c>
      <c r="AK110" s="47">
        <f>IF($B110="","",IFERROR(VLOOKUP(AK$4&amp;$C$1&amp;AE$1,ROCUP!$1:$1048576,$C110,0)*$D110,"-"))</f>
        <v>0</v>
      </c>
      <c r="AL110" s="47">
        <f>IF($B110="","",IFERROR(VLOOKUP(AL$4&amp;$C$1&amp;AE$1,ROCUP!$1:$1048576,$C110,0)*$D110,"-"))</f>
        <v>0</v>
      </c>
      <c r="AM110" s="47">
        <f>IF($B110="","",IFERROR(VLOOKUP(AM$4&amp;$C$1&amp;AE$1,ROCUP!$1:$1048576,$C110,0)*$D110,"-"))</f>
        <v>0</v>
      </c>
      <c r="AN110" s="47">
        <f>IF($B110="","",IFERROR(VLOOKUP(AN$4&amp;$C$1&amp;AE$1,ROCUP!$1:$1048576,$C110,0)*$D110,"-"))</f>
        <v>0</v>
      </c>
      <c r="AO110" s="47">
        <f>IF($B110="","",IFERROR(VLOOKUP(AO$4&amp;$C$1&amp;AE$1,ROCUP!$1:$1048576,$C110,0)*$D110,"-"))</f>
        <v>0</v>
      </c>
      <c r="AP110" s="47">
        <f>IF($B110="","",IFERROR(VLOOKUP(AP$4&amp;$C$1&amp;AE$1,ROCUP!$1:$1048576,$C110,0)*$D110,"-"))</f>
        <v>0</v>
      </c>
      <c r="AR110" s="14"/>
      <c r="AS110" s="14" t="s">
        <v>151</v>
      </c>
      <c r="AT110" s="47">
        <f>IF($B110="","",IFERROR(VLOOKUP(AT$4&amp;$C$1&amp;AR$1,ROCUP!$1:$1048576,$C110,0)*$D110,"-"))</f>
        <v>0</v>
      </c>
      <c r="AU110" s="47">
        <f>IF($B110="","",IFERROR(VLOOKUP(AU$4&amp;$C$1&amp;AR$1,ROCUP!$1:$1048576,$C110,0)*$D110,"-"))</f>
        <v>0</v>
      </c>
      <c r="AV110" s="47">
        <f>IF($B110="","",IFERROR(VLOOKUP(AV$4&amp;$C$1&amp;AR$1,ROCUP!$1:$1048576,$C110,0)*$D110,"-"))</f>
        <v>0</v>
      </c>
      <c r="AW110" s="47">
        <f>IF($B110="","",IFERROR(VLOOKUP(AW$4&amp;$C$1&amp;AR$1,ROCUP!$1:$1048576,$C110,0)*$D110,"-"))</f>
        <v>0</v>
      </c>
      <c r="AX110" s="47">
        <f>IF($B110="","",IFERROR(VLOOKUP(AX$4&amp;$C$1&amp;AR$1,ROCUP!$1:$1048576,$C110,0)*$D110,"-"))</f>
        <v>0</v>
      </c>
      <c r="AY110" s="47">
        <f>IF($B110="","",IFERROR(VLOOKUP(AY$4&amp;$C$1&amp;AR$1,ROCUP!$1:$1048576,$C110,0)*$D110,"-"))</f>
        <v>0</v>
      </c>
      <c r="AZ110" s="47">
        <f>IF($B110="","",IFERROR(VLOOKUP(AZ$4&amp;$C$1&amp;AR$1,ROCUP!$1:$1048576,$C110,0)*$D110,"-"))</f>
        <v>0</v>
      </c>
      <c r="BA110" s="47">
        <f>IF($B110="","",IFERROR(VLOOKUP(BA$4&amp;$C$1&amp;AR$1,ROCUP!$1:$1048576,$C110,0)*$D110,"-"))</f>
        <v>0</v>
      </c>
      <c r="BB110" s="47">
        <f>IF($B110="","",IFERROR(VLOOKUP(BB$4&amp;$C$1&amp;AR$1,ROCUP!$1:$1048576,$C110,0)*$D110,"-"))</f>
        <v>0</v>
      </c>
      <c r="BC110" s="47">
        <f>IF($B110="","",IFERROR(VLOOKUP(BC$4&amp;$C$1&amp;AR$1,ROCUP!$1:$1048576,$C110,0)*$D110,"-"))</f>
        <v>0</v>
      </c>
      <c r="BE110" s="14"/>
      <c r="BF110" s="14" t="s">
        <v>151</v>
      </c>
      <c r="BG110" s="47">
        <f>IF($B110="","",IFERROR(VLOOKUP(BG$4&amp;$C$1&amp;BE$1,ROCUP!$1:$1048576,$C110,0)*$D110,"-"))</f>
        <v>0</v>
      </c>
      <c r="BH110" s="47">
        <f>IF($B110="","",IFERROR(VLOOKUP(BH$4&amp;$C$1&amp;BE$1,ROCUP!$1:$1048576,$C110,0)*$D110,"-"))</f>
        <v>0</v>
      </c>
      <c r="BI110" s="47">
        <f>IF($B110="","",IFERROR(VLOOKUP(BI$4&amp;$C$1&amp;BE$1,ROCUP!$1:$1048576,$C110,0)*$D110,"-"))</f>
        <v>0</v>
      </c>
      <c r="BJ110" s="47">
        <f>IF($B110="","",IFERROR(VLOOKUP(BJ$4&amp;$C$1&amp;BE$1,ROCUP!$1:$1048576,$C110,0)*$D110,"-"))</f>
        <v>0</v>
      </c>
      <c r="BK110" s="47">
        <f>IF($B110="","",IFERROR(VLOOKUP(BK$4&amp;$C$1&amp;BE$1,ROCUP!$1:$1048576,$C110,0)*$D110,"-"))</f>
        <v>0</v>
      </c>
      <c r="BL110" s="47">
        <f>IF($B110="","",IFERROR(VLOOKUP(BL$4&amp;$C$1&amp;BE$1,ROCUP!$1:$1048576,$C110,0)*$D110,"-"))</f>
        <v>0</v>
      </c>
      <c r="BM110" s="47">
        <f>IF($B110="","",IFERROR(VLOOKUP(BM$4&amp;$C$1&amp;BE$1,ROCUP!$1:$1048576,$C110,0)*$D110,"-"))</f>
        <v>0</v>
      </c>
      <c r="BN110" s="47">
        <f>IF($B110="","",IFERROR(VLOOKUP(BN$4&amp;$C$1&amp;BE$1,ROCUP!$1:$1048576,$C110,0)*$D110,"-"))</f>
        <v>0</v>
      </c>
      <c r="BO110" s="47">
        <f>IF($B110="","",IFERROR(VLOOKUP(BO$4&amp;$C$1&amp;BE$1,ROCUP!$1:$1048576,$C110,0)*$D110,"-"))</f>
        <v>0</v>
      </c>
      <c r="BP110" s="47">
        <f>IF($B110="","",IFERROR(VLOOKUP(BP$4&amp;$C$1&amp;BE$1,ROCUP!$1:$1048576,$C110,0)*$D110,"-"))</f>
        <v>0</v>
      </c>
      <c r="BR110" s="14"/>
      <c r="BS110" s="14" t="s">
        <v>151</v>
      </c>
      <c r="BT110" s="47">
        <f>IF($B110="","",IFERROR(VLOOKUP(BT$4&amp;$C$1&amp;BR$1,ROCUP!$1:$1048576,$C110,0)*$D110,"-"))</f>
        <v>0</v>
      </c>
      <c r="BU110" s="47">
        <f>IF($B110="","",IFERROR(VLOOKUP(BU$4&amp;$C$1&amp;BR$1,ROCUP!$1:$1048576,$C110,0)*$D110,"-"))</f>
        <v>0</v>
      </c>
      <c r="BV110" s="47">
        <f>IF($B110="","",IFERROR(VLOOKUP(BV$4&amp;$C$1&amp;BR$1,ROCUP!$1:$1048576,$C110,0)*$D110,"-"))</f>
        <v>0</v>
      </c>
      <c r="BW110" s="47">
        <f>IF($B110="","",IFERROR(VLOOKUP(BW$4&amp;$C$1&amp;BR$1,ROCUP!$1:$1048576,$C110,0)*$D110,"-"))</f>
        <v>0</v>
      </c>
      <c r="BX110" s="47">
        <f>IF($B110="","",IFERROR(VLOOKUP(BX$4&amp;$C$1&amp;BR$1,ROCUP!$1:$1048576,$C110,0)*$D110,"-"))</f>
        <v>0</v>
      </c>
      <c r="BY110" s="47">
        <f>IF($B110="","",IFERROR(VLOOKUP(BY$4&amp;$C$1&amp;BR$1,ROCUP!$1:$1048576,$C110,0)*$D110,"-"))</f>
        <v>0</v>
      </c>
      <c r="BZ110" s="47">
        <f>IF($B110="","",IFERROR(VLOOKUP(BZ$4&amp;$C$1&amp;BR$1,ROCUP!$1:$1048576,$C110,0)*$D110,"-"))</f>
        <v>0</v>
      </c>
      <c r="CA110" s="47">
        <f>IF($B110="","",IFERROR(VLOOKUP(CA$4&amp;$C$1&amp;BR$1,ROCUP!$1:$1048576,$C110,0)*$D110,"-"))</f>
        <v>0</v>
      </c>
      <c r="CB110" s="47">
        <f>IF($B110="","",IFERROR(VLOOKUP(CB$4&amp;$C$1&amp;BR$1,ROCUP!$1:$1048576,$C110,0)*$D110,"-"))</f>
        <v>0</v>
      </c>
      <c r="CC110" s="47">
        <f>IF($B110="","",IFERROR(VLOOKUP(CC$4&amp;$C$1&amp;BR$1,ROCUP!$1:$1048576,$C110,0)*$D110,"-"))</f>
        <v>0</v>
      </c>
    </row>
    <row r="111" spans="1:81" ht="28.5" customHeight="1" x14ac:dyDescent="0.25">
      <c r="A111" s="64">
        <v>106</v>
      </c>
      <c r="B111" s="37" t="s">
        <v>187</v>
      </c>
      <c r="C111" s="41">
        <f>HLOOKUP($B111,ROCUP!$1:$2,2,0)</f>
        <v>60</v>
      </c>
      <c r="D111" s="41">
        <v>1</v>
      </c>
      <c r="E111" s="20"/>
      <c r="F111" s="20" t="s">
        <v>152</v>
      </c>
      <c r="G111" s="48">
        <f>IF($B111="","",IFERROR(VLOOKUP(G$4&amp;$C$1&amp;E$1,ROCUP!$1:$1048576,$C111,0)*$D111,"-"))</f>
        <v>0</v>
      </c>
      <c r="H111" s="48">
        <f>IF($B111="","",IFERROR(VLOOKUP(H$4&amp;$C$1&amp;E$1,ROCUP!$1:$1048576,$C111,0)*$D111,"-"))</f>
        <v>0</v>
      </c>
      <c r="I111" s="48">
        <f>IF($B111="","",IFERROR(VLOOKUP(I$4&amp;$C$1&amp;E$1,ROCUP!$1:$1048576,$C111,0)*$D111,"-"))</f>
        <v>0</v>
      </c>
      <c r="J111" s="48">
        <f>IF($B111="","",IFERROR(VLOOKUP(J$4&amp;$C$1&amp;E$1,ROCUP!$1:$1048576,$C111,0)*$D111,"-"))</f>
        <v>0</v>
      </c>
      <c r="K111" s="48">
        <f>IF($B111="","",IFERROR(VLOOKUP(K$4&amp;$C$1&amp;E$1,ROCUP!$1:$1048576,$C111,0)*$D111,"-"))</f>
        <v>0</v>
      </c>
      <c r="L111" s="48">
        <f>IF($B111="","",IFERROR(VLOOKUP(L$4&amp;$C$1&amp;E$1,ROCUP!$1:$1048576,$C111,0)*$D111,"-"))</f>
        <v>0</v>
      </c>
      <c r="M111" s="48">
        <f>IF($B111="","",IFERROR(VLOOKUP(M$4&amp;$C$1&amp;E$1,ROCUP!$1:$1048576,$C111,0)*$D111,"-"))</f>
        <v>0</v>
      </c>
      <c r="N111" s="48">
        <f>IF($B111="","",IFERROR(VLOOKUP(N$4&amp;$C$1&amp;E$1,ROCUP!$1:$1048576,$C111,0)*$D111,"-"))</f>
        <v>0</v>
      </c>
      <c r="O111" s="48">
        <f>IF($B111="","",IFERROR(VLOOKUP(O$4&amp;$C$1&amp;E$1,ROCUP!$1:$1048576,$C111,0)*$D111,"-"))</f>
        <v>0</v>
      </c>
      <c r="P111" s="48">
        <f>IF($B111="","",IFERROR(VLOOKUP(P$4&amp;$C$1&amp;E$1,ROCUP!$1:$1048576,$C111,0)*$D111,"-"))</f>
        <v>0</v>
      </c>
      <c r="Q111" s="59" t="s">
        <v>19</v>
      </c>
      <c r="R111" s="20"/>
      <c r="S111" s="20" t="s">
        <v>152</v>
      </c>
      <c r="T111" s="48">
        <f>IF($B111="","",IFERROR(VLOOKUP(T$4&amp;$C$1&amp;R$1,ROCUP!$1:$1048576,$C111,0)*$D111,"-"))</f>
        <v>0</v>
      </c>
      <c r="U111" s="48">
        <f>IF($B111="","",IFERROR(VLOOKUP(U$4&amp;$C$1&amp;R$1,ROCUP!$1:$1048576,$C111,0)*$D111,"-"))</f>
        <v>0</v>
      </c>
      <c r="V111" s="48">
        <f>IF($B111="","",IFERROR(VLOOKUP(V$4&amp;$C$1&amp;R$1,ROCUP!$1:$1048576,$C111,0)*$D111,"-"))</f>
        <v>0</v>
      </c>
      <c r="W111" s="48">
        <f>IF($B111="","",IFERROR(VLOOKUP(W$4&amp;$C$1&amp;R$1,ROCUP!$1:$1048576,$C111,0)*$D111,"-"))</f>
        <v>0</v>
      </c>
      <c r="X111" s="48">
        <f>IF($B111="","",IFERROR(VLOOKUP(X$4&amp;$C$1&amp;R$1,ROCUP!$1:$1048576,$C111,0)*$D111,"-"))</f>
        <v>0</v>
      </c>
      <c r="Y111" s="48">
        <f>IF($B111="","",IFERROR(VLOOKUP(Y$4&amp;$C$1&amp;R$1,ROCUP!$1:$1048576,$C111,0)*$D111,"-"))</f>
        <v>0</v>
      </c>
      <c r="Z111" s="48">
        <f>IF($B111="","",IFERROR(VLOOKUP(Z$4&amp;$C$1&amp;R$1,ROCUP!$1:$1048576,$C111,0)*$D111,"-"))</f>
        <v>0</v>
      </c>
      <c r="AA111" s="48">
        <f>IF($B111="","",IFERROR(VLOOKUP(AA$4&amp;$C$1&amp;R$1,ROCUP!$1:$1048576,$C111,0)*$D111,"-"))</f>
        <v>0</v>
      </c>
      <c r="AB111" s="48">
        <f>IF($B111="","",IFERROR(VLOOKUP(AB$4&amp;$C$1&amp;R$1,ROCUP!$1:$1048576,$C111,0)*$D111,"-"))</f>
        <v>0</v>
      </c>
      <c r="AC111" s="48">
        <f>IF($B111="","",IFERROR(VLOOKUP(AC$4&amp;$C$1&amp;R$1,ROCUP!$1:$1048576,$C111,0)*$D111,"-"))</f>
        <v>0</v>
      </c>
      <c r="AE111" s="20"/>
      <c r="AF111" s="20" t="s">
        <v>152</v>
      </c>
      <c r="AG111" s="48">
        <f>IF($B111="","",IFERROR(VLOOKUP(AG$4&amp;$C$1&amp;AE$1,ROCUP!$1:$1048576,$C111,0)*$D111,"-"))</f>
        <v>0</v>
      </c>
      <c r="AH111" s="48">
        <f>IF($B111="","",IFERROR(VLOOKUP(AH$4&amp;$C$1&amp;AE$1,ROCUP!$1:$1048576,$C111,0)*$D111,"-"))</f>
        <v>0</v>
      </c>
      <c r="AI111" s="48">
        <f>IF($B111="","",IFERROR(VLOOKUP(AI$4&amp;$C$1&amp;AE$1,ROCUP!$1:$1048576,$C111,0)*$D111,"-"))</f>
        <v>0</v>
      </c>
      <c r="AJ111" s="48">
        <f>IF($B111="","",IFERROR(VLOOKUP(AJ$4&amp;$C$1&amp;AE$1,ROCUP!$1:$1048576,$C111,0)*$D111,"-"))</f>
        <v>0</v>
      </c>
      <c r="AK111" s="48">
        <f>IF($B111="","",IFERROR(VLOOKUP(AK$4&amp;$C$1&amp;AE$1,ROCUP!$1:$1048576,$C111,0)*$D111,"-"))</f>
        <v>0</v>
      </c>
      <c r="AL111" s="48">
        <f>IF($B111="","",IFERROR(VLOOKUP(AL$4&amp;$C$1&amp;AE$1,ROCUP!$1:$1048576,$C111,0)*$D111,"-"))</f>
        <v>0</v>
      </c>
      <c r="AM111" s="48">
        <f>IF($B111="","",IFERROR(VLOOKUP(AM$4&amp;$C$1&amp;AE$1,ROCUP!$1:$1048576,$C111,0)*$D111,"-"))</f>
        <v>0</v>
      </c>
      <c r="AN111" s="48">
        <f>IF($B111="","",IFERROR(VLOOKUP(AN$4&amp;$C$1&amp;AE$1,ROCUP!$1:$1048576,$C111,0)*$D111,"-"))</f>
        <v>0</v>
      </c>
      <c r="AO111" s="48">
        <f>IF($B111="","",IFERROR(VLOOKUP(AO$4&amp;$C$1&amp;AE$1,ROCUP!$1:$1048576,$C111,0)*$D111,"-"))</f>
        <v>0</v>
      </c>
      <c r="AP111" s="48">
        <f>IF($B111="","",IFERROR(VLOOKUP(AP$4&amp;$C$1&amp;AE$1,ROCUP!$1:$1048576,$C111,0)*$D111,"-"))</f>
        <v>0</v>
      </c>
      <c r="AR111" s="20"/>
      <c r="AS111" s="20" t="s">
        <v>152</v>
      </c>
      <c r="AT111" s="48">
        <f>IF($B111="","",IFERROR(VLOOKUP(AT$4&amp;$C$1&amp;AR$1,ROCUP!$1:$1048576,$C111,0)*$D111,"-"))</f>
        <v>0</v>
      </c>
      <c r="AU111" s="48">
        <f>IF($B111="","",IFERROR(VLOOKUP(AU$4&amp;$C$1&amp;AR$1,ROCUP!$1:$1048576,$C111,0)*$D111,"-"))</f>
        <v>0</v>
      </c>
      <c r="AV111" s="48">
        <f>IF($B111="","",IFERROR(VLOOKUP(AV$4&amp;$C$1&amp;AR$1,ROCUP!$1:$1048576,$C111,0)*$D111,"-"))</f>
        <v>0</v>
      </c>
      <c r="AW111" s="48">
        <f>IF($B111="","",IFERROR(VLOOKUP(AW$4&amp;$C$1&amp;AR$1,ROCUP!$1:$1048576,$C111,0)*$D111,"-"))</f>
        <v>0</v>
      </c>
      <c r="AX111" s="48">
        <f>IF($B111="","",IFERROR(VLOOKUP(AX$4&amp;$C$1&amp;AR$1,ROCUP!$1:$1048576,$C111,0)*$D111,"-"))</f>
        <v>0</v>
      </c>
      <c r="AY111" s="48">
        <f>IF($B111="","",IFERROR(VLOOKUP(AY$4&amp;$C$1&amp;AR$1,ROCUP!$1:$1048576,$C111,0)*$D111,"-"))</f>
        <v>0</v>
      </c>
      <c r="AZ111" s="48">
        <f>IF($B111="","",IFERROR(VLOOKUP(AZ$4&amp;$C$1&amp;AR$1,ROCUP!$1:$1048576,$C111,0)*$D111,"-"))</f>
        <v>0</v>
      </c>
      <c r="BA111" s="48">
        <f>IF($B111="","",IFERROR(VLOOKUP(BA$4&amp;$C$1&amp;AR$1,ROCUP!$1:$1048576,$C111,0)*$D111,"-"))</f>
        <v>0</v>
      </c>
      <c r="BB111" s="48">
        <f>IF($B111="","",IFERROR(VLOOKUP(BB$4&amp;$C$1&amp;AR$1,ROCUP!$1:$1048576,$C111,0)*$D111,"-"))</f>
        <v>0</v>
      </c>
      <c r="BC111" s="48">
        <f>IF($B111="","",IFERROR(VLOOKUP(BC$4&amp;$C$1&amp;AR$1,ROCUP!$1:$1048576,$C111,0)*$D111,"-"))</f>
        <v>0</v>
      </c>
      <c r="BE111" s="20"/>
      <c r="BF111" s="20" t="s">
        <v>152</v>
      </c>
      <c r="BG111" s="48">
        <f>IF($B111="","",IFERROR(VLOOKUP(BG$4&amp;$C$1&amp;BE$1,ROCUP!$1:$1048576,$C111,0)*$D111,"-"))</f>
        <v>0</v>
      </c>
      <c r="BH111" s="48">
        <f>IF($B111="","",IFERROR(VLOOKUP(BH$4&amp;$C$1&amp;BE$1,ROCUP!$1:$1048576,$C111,0)*$D111,"-"))</f>
        <v>0</v>
      </c>
      <c r="BI111" s="48">
        <f>IF($B111="","",IFERROR(VLOOKUP(BI$4&amp;$C$1&amp;BE$1,ROCUP!$1:$1048576,$C111,0)*$D111,"-"))</f>
        <v>0</v>
      </c>
      <c r="BJ111" s="48">
        <f>IF($B111="","",IFERROR(VLOOKUP(BJ$4&amp;$C$1&amp;BE$1,ROCUP!$1:$1048576,$C111,0)*$D111,"-"))</f>
        <v>0</v>
      </c>
      <c r="BK111" s="48">
        <f>IF($B111="","",IFERROR(VLOOKUP(BK$4&amp;$C$1&amp;BE$1,ROCUP!$1:$1048576,$C111,0)*$D111,"-"))</f>
        <v>0</v>
      </c>
      <c r="BL111" s="48">
        <f>IF($B111="","",IFERROR(VLOOKUP(BL$4&amp;$C$1&amp;BE$1,ROCUP!$1:$1048576,$C111,0)*$D111,"-"))</f>
        <v>0</v>
      </c>
      <c r="BM111" s="48">
        <f>IF($B111="","",IFERROR(VLOOKUP(BM$4&amp;$C$1&amp;BE$1,ROCUP!$1:$1048576,$C111,0)*$D111,"-"))</f>
        <v>0</v>
      </c>
      <c r="BN111" s="48">
        <f>IF($B111="","",IFERROR(VLOOKUP(BN$4&amp;$C$1&amp;BE$1,ROCUP!$1:$1048576,$C111,0)*$D111,"-"))</f>
        <v>0</v>
      </c>
      <c r="BO111" s="48">
        <f>IF($B111="","",IFERROR(VLOOKUP(BO$4&amp;$C$1&amp;BE$1,ROCUP!$1:$1048576,$C111,0)*$D111,"-"))</f>
        <v>0</v>
      </c>
      <c r="BP111" s="48">
        <f>IF($B111="","",IFERROR(VLOOKUP(BP$4&amp;$C$1&amp;BE$1,ROCUP!$1:$1048576,$C111,0)*$D111,"-"))</f>
        <v>0</v>
      </c>
      <c r="BR111" s="20"/>
      <c r="BS111" s="20" t="s">
        <v>152</v>
      </c>
      <c r="BT111" s="48">
        <f>IF($B111="","",IFERROR(VLOOKUP(BT$4&amp;$C$1&amp;BR$1,ROCUP!$1:$1048576,$C111,0)*$D111,"-"))</f>
        <v>0</v>
      </c>
      <c r="BU111" s="48">
        <f>IF($B111="","",IFERROR(VLOOKUP(BU$4&amp;$C$1&amp;BR$1,ROCUP!$1:$1048576,$C111,0)*$D111,"-"))</f>
        <v>0</v>
      </c>
      <c r="BV111" s="48">
        <f>IF($B111="","",IFERROR(VLOOKUP(BV$4&amp;$C$1&amp;BR$1,ROCUP!$1:$1048576,$C111,0)*$D111,"-"))</f>
        <v>0</v>
      </c>
      <c r="BW111" s="48">
        <f>IF($B111="","",IFERROR(VLOOKUP(BW$4&amp;$C$1&amp;BR$1,ROCUP!$1:$1048576,$C111,0)*$D111,"-"))</f>
        <v>0</v>
      </c>
      <c r="BX111" s="48">
        <f>IF($B111="","",IFERROR(VLOOKUP(BX$4&amp;$C$1&amp;BR$1,ROCUP!$1:$1048576,$C111,0)*$D111,"-"))</f>
        <v>0</v>
      </c>
      <c r="BY111" s="48">
        <f>IF($B111="","",IFERROR(VLOOKUP(BY$4&amp;$C$1&amp;BR$1,ROCUP!$1:$1048576,$C111,0)*$D111,"-"))</f>
        <v>0</v>
      </c>
      <c r="BZ111" s="48">
        <f>IF($B111="","",IFERROR(VLOOKUP(BZ$4&amp;$C$1&amp;BR$1,ROCUP!$1:$1048576,$C111,0)*$D111,"-"))</f>
        <v>0</v>
      </c>
      <c r="CA111" s="48">
        <f>IF($B111="","",IFERROR(VLOOKUP(CA$4&amp;$C$1&amp;BR$1,ROCUP!$1:$1048576,$C111,0)*$D111,"-"))</f>
        <v>0</v>
      </c>
      <c r="CB111" s="48">
        <f>IF($B111="","",IFERROR(VLOOKUP(CB$4&amp;$C$1&amp;BR$1,ROCUP!$1:$1048576,$C111,0)*$D111,"-"))</f>
        <v>0</v>
      </c>
      <c r="CC111" s="48">
        <f>IF($B111="","",IFERROR(VLOOKUP(CC$4&amp;$C$1&amp;BR$1,ROCUP!$1:$1048576,$C111,0)*$D111,"-"))</f>
        <v>0</v>
      </c>
    </row>
    <row r="112" spans="1:81" ht="25.5" customHeight="1" x14ac:dyDescent="0.25">
      <c r="A112" s="64">
        <v>107</v>
      </c>
      <c r="B112" s="37"/>
      <c r="C112" s="41"/>
      <c r="D112" s="41"/>
      <c r="E112" s="49" t="s">
        <v>165</v>
      </c>
      <c r="F112" s="49"/>
      <c r="G112" s="77" t="str">
        <f>IF($B112="","",IFERROR(VLOOKUP(G$4&amp;$C$1&amp;E$1,ROCUP!$1:$1048576,$C112,0)*$D112,"-"))</f>
        <v/>
      </c>
      <c r="H112" s="77" t="str">
        <f>IF($B112="","",IFERROR(VLOOKUP(H$4&amp;$C$1&amp;E$1,ROCUP!$1:$1048576,$C112,0)*$D112,"-"))</f>
        <v/>
      </c>
      <c r="I112" s="77" t="str">
        <f>IF($B112="","",IFERROR(VLOOKUP(I$4&amp;$C$1&amp;E$1,ROCUP!$1:$1048576,$C112,0)*$D112,"-"))</f>
        <v/>
      </c>
      <c r="J112" s="77" t="str">
        <f>IF($B112="","",IFERROR(VLOOKUP(J$4&amp;$C$1&amp;E$1,ROCUP!$1:$1048576,$C112,0)*$D112,"-"))</f>
        <v/>
      </c>
      <c r="K112" s="77" t="str">
        <f>IF($B112="","",IFERROR(VLOOKUP(K$4&amp;$C$1&amp;E$1,ROCUP!$1:$1048576,$C112,0)*$D112,"-"))</f>
        <v/>
      </c>
      <c r="L112" s="77" t="str">
        <f>IF($B112="","",IFERROR(VLOOKUP(L$4&amp;$C$1&amp;E$1,ROCUP!$1:$1048576,$C112,0)*$D112,"-"))</f>
        <v/>
      </c>
      <c r="M112" s="78" t="str">
        <f>IF($B112="","",IFERROR(VLOOKUP(M$4&amp;$C$1&amp;E$1,ROCUP!$1:$1048576,$C112,0)*$D112,"-"))</f>
        <v/>
      </c>
      <c r="N112" s="78" t="str">
        <f>IF($B112="","",IFERROR(VLOOKUP(N$4&amp;$C$1&amp;E$1,ROCUP!$1:$1048576,$C112,0)*$D112,"-"))</f>
        <v/>
      </c>
      <c r="O112" s="78" t="str">
        <f>IF($B112="","",IFERROR(VLOOKUP(O$4&amp;$C$1&amp;E$1,ROCUP!$1:$1048576,$C112,0)*$D112,"-"))</f>
        <v/>
      </c>
      <c r="P112" s="78" t="str">
        <f>IF($B112="","",IFERROR(VLOOKUP(P$4&amp;$C$1&amp;E$1,ROCUP!$1:$1048576,$C112,0)*$D112,"-"))</f>
        <v/>
      </c>
      <c r="Q112" s="8"/>
      <c r="R112" s="49" t="s">
        <v>165</v>
      </c>
      <c r="S112" s="49"/>
      <c r="T112" s="77" t="str">
        <f>IF($B112="","",IFERROR(VLOOKUP(T$4&amp;$C$1&amp;R$1,ROCUP!$1:$1048576,$C112,0)*$D112,"-"))</f>
        <v/>
      </c>
      <c r="U112" s="77" t="str">
        <f>IF($B112="","",IFERROR(VLOOKUP(U$4&amp;$C$1&amp;R$1,ROCUP!$1:$1048576,$C112,0)*$D112,"-"))</f>
        <v/>
      </c>
      <c r="V112" s="77" t="str">
        <f>IF($B112="","",IFERROR(VLOOKUP(V$4&amp;$C$1&amp;R$1,ROCUP!$1:$1048576,$C112,0)*$D112,"-"))</f>
        <v/>
      </c>
      <c r="W112" s="77" t="str">
        <f>IF($B112="","",IFERROR(VLOOKUP(W$4&amp;$C$1&amp;R$1,ROCUP!$1:$1048576,$C112,0)*$D112,"-"))</f>
        <v/>
      </c>
      <c r="X112" s="77" t="str">
        <f>IF($B112="","",IFERROR(VLOOKUP(X$4&amp;$C$1&amp;R$1,ROCUP!$1:$1048576,$C112,0)*$D112,"-"))</f>
        <v/>
      </c>
      <c r="Y112" s="77" t="str">
        <f>IF($B112="","",IFERROR(VLOOKUP(Y$4&amp;$C$1&amp;R$1,ROCUP!$1:$1048576,$C112,0)*$D112,"-"))</f>
        <v/>
      </c>
      <c r="Z112" s="78" t="str">
        <f>IF($B112="","",IFERROR(VLOOKUP(Z$4&amp;$C$1&amp;R$1,ROCUP!$1:$1048576,$C112,0)*$D112,"-"))</f>
        <v/>
      </c>
      <c r="AA112" s="78" t="str">
        <f>IF($B112="","",IFERROR(VLOOKUP(AA$4&amp;$C$1&amp;R$1,ROCUP!$1:$1048576,$C112,0)*$D112,"-"))</f>
        <v/>
      </c>
      <c r="AB112" s="78" t="str">
        <f>IF($B112="","",IFERROR(VLOOKUP(AB$4&amp;$C$1&amp;R$1,ROCUP!$1:$1048576,$C112,0)*$D112,"-"))</f>
        <v/>
      </c>
      <c r="AC112" s="78" t="str">
        <f>IF($B112="","",IFERROR(VLOOKUP(AC$4&amp;$C$1&amp;R$1,ROCUP!$1:$1048576,$C112,0)*$D112,"-"))</f>
        <v/>
      </c>
      <c r="AE112" s="49" t="s">
        <v>165</v>
      </c>
      <c r="AF112" s="49"/>
      <c r="AG112" s="77" t="str">
        <f>IF($B112="","",IFERROR(VLOOKUP(AG$4&amp;$C$1&amp;AE$1,ROCUP!$1:$1048576,$C112,0)*$D112,"-"))</f>
        <v/>
      </c>
      <c r="AH112" s="77" t="str">
        <f>IF($B112="","",IFERROR(VLOOKUP(AH$4&amp;$C$1&amp;AE$1,ROCUP!$1:$1048576,$C112,0)*$D112,"-"))</f>
        <v/>
      </c>
      <c r="AI112" s="77" t="str">
        <f>IF($B112="","",IFERROR(VLOOKUP(AI$4&amp;$C$1&amp;AE$1,ROCUP!$1:$1048576,$C112,0)*$D112,"-"))</f>
        <v/>
      </c>
      <c r="AJ112" s="77" t="str">
        <f>IF($B112="","",IFERROR(VLOOKUP(AJ$4&amp;$C$1&amp;AE$1,ROCUP!$1:$1048576,$C112,0)*$D112,"-"))</f>
        <v/>
      </c>
      <c r="AK112" s="77" t="str">
        <f>IF($B112="","",IFERROR(VLOOKUP(AK$4&amp;$C$1&amp;AE$1,ROCUP!$1:$1048576,$C112,0)*$D112,"-"))</f>
        <v/>
      </c>
      <c r="AL112" s="77" t="str">
        <f>IF($B112="","",IFERROR(VLOOKUP(AL$4&amp;$C$1&amp;AE$1,ROCUP!$1:$1048576,$C112,0)*$D112,"-"))</f>
        <v/>
      </c>
      <c r="AM112" s="78" t="str">
        <f>IF($B112="","",IFERROR(VLOOKUP(AM$4&amp;$C$1&amp;AE$1,ROCUP!$1:$1048576,$C112,0)*$D112,"-"))</f>
        <v/>
      </c>
      <c r="AN112" s="78" t="str">
        <f>IF($B112="","",IFERROR(VLOOKUP(AN$4&amp;$C$1&amp;AE$1,ROCUP!$1:$1048576,$C112,0)*$D112,"-"))</f>
        <v/>
      </c>
      <c r="AO112" s="78" t="str">
        <f>IF($B112="","",IFERROR(VLOOKUP(AO$4&amp;$C$1&amp;AE$1,ROCUP!$1:$1048576,$C112,0)*$D112,"-"))</f>
        <v/>
      </c>
      <c r="AP112" s="78" t="str">
        <f>IF($B112="","",IFERROR(VLOOKUP(AP$4&amp;$C$1&amp;AE$1,ROCUP!$1:$1048576,$C112,0)*$D112,"-"))</f>
        <v/>
      </c>
      <c r="AR112" s="49" t="s">
        <v>165</v>
      </c>
      <c r="AS112" s="49"/>
      <c r="AT112" s="77" t="str">
        <f>IF($B112="","",IFERROR(VLOOKUP(AT$4&amp;$C$1&amp;AR$1,ROCUP!$1:$1048576,$C112,0)*$D112,"-"))</f>
        <v/>
      </c>
      <c r="AU112" s="77" t="str">
        <f>IF($B112="","",IFERROR(VLOOKUP(AU$4&amp;$C$1&amp;AR$1,ROCUP!$1:$1048576,$C112,0)*$D112,"-"))</f>
        <v/>
      </c>
      <c r="AV112" s="77" t="str">
        <f>IF($B112="","",IFERROR(VLOOKUP(AV$4&amp;$C$1&amp;AR$1,ROCUP!$1:$1048576,$C112,0)*$D112,"-"))</f>
        <v/>
      </c>
      <c r="AW112" s="77" t="str">
        <f>IF($B112="","",IFERROR(VLOOKUP(AW$4&amp;$C$1&amp;AR$1,ROCUP!$1:$1048576,$C112,0)*$D112,"-"))</f>
        <v/>
      </c>
      <c r="AX112" s="77" t="str">
        <f>IF($B112="","",IFERROR(VLOOKUP(AX$4&amp;$C$1&amp;AR$1,ROCUP!$1:$1048576,$C112,0)*$D112,"-"))</f>
        <v/>
      </c>
      <c r="AY112" s="77" t="str">
        <f>IF($B112="","",IFERROR(VLOOKUP(AY$4&amp;$C$1&amp;AR$1,ROCUP!$1:$1048576,$C112,0)*$D112,"-"))</f>
        <v/>
      </c>
      <c r="AZ112" s="78" t="str">
        <f>IF($B112="","",IFERROR(VLOOKUP(AZ$4&amp;$C$1&amp;AR$1,ROCUP!$1:$1048576,$C112,0)*$D112,"-"))</f>
        <v/>
      </c>
      <c r="BA112" s="78" t="str">
        <f>IF($B112="","",IFERROR(VLOOKUP(BA$4&amp;$C$1&amp;AR$1,ROCUP!$1:$1048576,$C112,0)*$D112,"-"))</f>
        <v/>
      </c>
      <c r="BB112" s="78" t="str">
        <f>IF($B112="","",IFERROR(VLOOKUP(BB$4&amp;$C$1&amp;AR$1,ROCUP!$1:$1048576,$C112,0)*$D112,"-"))</f>
        <v/>
      </c>
      <c r="BC112" s="78" t="str">
        <f>IF($B112="","",IFERROR(VLOOKUP(BC$4&amp;$C$1&amp;AR$1,ROCUP!$1:$1048576,$C112,0)*$D112,"-"))</f>
        <v/>
      </c>
      <c r="BE112" s="49" t="s">
        <v>165</v>
      </c>
      <c r="BF112" s="49"/>
      <c r="BG112" s="77" t="str">
        <f>IF($B112="","",IFERROR(VLOOKUP(BG$4&amp;$C$1&amp;BE$1,ROCUP!$1:$1048576,$C112,0)*$D112,"-"))</f>
        <v/>
      </c>
      <c r="BH112" s="77" t="str">
        <f>IF($B112="","",IFERROR(VLOOKUP(BH$4&amp;$C$1&amp;BE$1,ROCUP!$1:$1048576,$C112,0)*$D112,"-"))</f>
        <v/>
      </c>
      <c r="BI112" s="77" t="str">
        <f>IF($B112="","",IFERROR(VLOOKUP(BI$4&amp;$C$1&amp;BE$1,ROCUP!$1:$1048576,$C112,0)*$D112,"-"))</f>
        <v/>
      </c>
      <c r="BJ112" s="77" t="str">
        <f>IF($B112="","",IFERROR(VLOOKUP(BJ$4&amp;$C$1&amp;BE$1,ROCUP!$1:$1048576,$C112,0)*$D112,"-"))</f>
        <v/>
      </c>
      <c r="BK112" s="77" t="str">
        <f>IF($B112="","",IFERROR(VLOOKUP(BK$4&amp;$C$1&amp;BE$1,ROCUP!$1:$1048576,$C112,0)*$D112,"-"))</f>
        <v/>
      </c>
      <c r="BL112" s="77" t="str">
        <f>IF($B112="","",IFERROR(VLOOKUP(BL$4&amp;$C$1&amp;BE$1,ROCUP!$1:$1048576,$C112,0)*$D112,"-"))</f>
        <v/>
      </c>
      <c r="BM112" s="78" t="str">
        <f>IF($B112="","",IFERROR(VLOOKUP(BM$4&amp;$C$1&amp;BE$1,ROCUP!$1:$1048576,$C112,0)*$D112,"-"))</f>
        <v/>
      </c>
      <c r="BN112" s="78" t="str">
        <f>IF($B112="","",IFERROR(VLOOKUP(BN$4&amp;$C$1&amp;BE$1,ROCUP!$1:$1048576,$C112,0)*$D112,"-"))</f>
        <v/>
      </c>
      <c r="BO112" s="78" t="str">
        <f>IF($B112="","",IFERROR(VLOOKUP(BO$4&amp;$C$1&amp;BE$1,ROCUP!$1:$1048576,$C112,0)*$D112,"-"))</f>
        <v/>
      </c>
      <c r="BP112" s="78" t="str">
        <f>IF($B112="","",IFERROR(VLOOKUP(BP$4&amp;$C$1&amp;BE$1,ROCUP!$1:$1048576,$C112,0)*$D112,"-"))</f>
        <v/>
      </c>
      <c r="BR112" s="49" t="s">
        <v>165</v>
      </c>
      <c r="BS112" s="49"/>
      <c r="BT112" s="77" t="str">
        <f>IF($B112="","",IFERROR(VLOOKUP(BT$4&amp;$C$1&amp;BR$1,ROCUP!$1:$1048576,$C112,0)*$D112,"-"))</f>
        <v/>
      </c>
      <c r="BU112" s="77" t="str">
        <f>IF($B112="","",IFERROR(VLOOKUP(BU$4&amp;$C$1&amp;BR$1,ROCUP!$1:$1048576,$C112,0)*$D112,"-"))</f>
        <v/>
      </c>
      <c r="BV112" s="77" t="str">
        <f>IF($B112="","",IFERROR(VLOOKUP(BV$4&amp;$C$1&amp;BR$1,ROCUP!$1:$1048576,$C112,0)*$D112,"-"))</f>
        <v/>
      </c>
      <c r="BW112" s="77" t="str">
        <f>IF($B112="","",IFERROR(VLOOKUP(BW$4&amp;$C$1&amp;BR$1,ROCUP!$1:$1048576,$C112,0)*$D112,"-"))</f>
        <v/>
      </c>
      <c r="BX112" s="77" t="str">
        <f>IF($B112="","",IFERROR(VLOOKUP(BX$4&amp;$C$1&amp;BR$1,ROCUP!$1:$1048576,$C112,0)*$D112,"-"))</f>
        <v/>
      </c>
      <c r="BY112" s="77" t="str">
        <f>IF($B112="","",IFERROR(VLOOKUP(BY$4&amp;$C$1&amp;BR$1,ROCUP!$1:$1048576,$C112,0)*$D112,"-"))</f>
        <v/>
      </c>
      <c r="BZ112" s="78" t="str">
        <f>IF($B112="","",IFERROR(VLOOKUP(BZ$4&amp;$C$1&amp;BR$1,ROCUP!$1:$1048576,$C112,0)*$D112,"-"))</f>
        <v/>
      </c>
      <c r="CA112" s="78" t="str">
        <f>IF($B112="","",IFERROR(VLOOKUP(CA$4&amp;$C$1&amp;BR$1,ROCUP!$1:$1048576,$C112,0)*$D112,"-"))</f>
        <v/>
      </c>
      <c r="CB112" s="78" t="str">
        <f>IF($B112="","",IFERROR(VLOOKUP(CB$4&amp;$C$1&amp;BR$1,ROCUP!$1:$1048576,$C112,0)*$D112,"-"))</f>
        <v/>
      </c>
      <c r="CC112" s="78" t="str">
        <f>IF($B112="","",IFERROR(VLOOKUP(CC$4&amp;$C$1&amp;BR$1,ROCUP!$1:$1048576,$C112,0)*$D112,"-"))</f>
        <v/>
      </c>
    </row>
    <row r="113" spans="1:81" ht="28.5" customHeight="1" x14ac:dyDescent="0.25">
      <c r="A113" s="64">
        <v>108</v>
      </c>
      <c r="B113" s="37" t="s">
        <v>188</v>
      </c>
      <c r="C113" s="41">
        <f>HLOOKUP($B113,ROCUP!$1:$2,2,0)</f>
        <v>61</v>
      </c>
      <c r="D113" s="41">
        <v>1</v>
      </c>
      <c r="E113" s="14"/>
      <c r="F113" s="14" t="s">
        <v>153</v>
      </c>
      <c r="G113" s="47">
        <f>IF($B113="","",IFERROR(VLOOKUP(G$4&amp;$C$1&amp;E$1,ROCUP!$1:$1048576,$C113,0)*$D113,"-"))</f>
        <v>510.57156065474589</v>
      </c>
      <c r="H113" s="47">
        <f>IF($B113="","",IFERROR(VLOOKUP(H$4&amp;$C$1&amp;E$1,ROCUP!$1:$1048576,$C113,0)*$D113,"-"))</f>
        <v>447.21197544405044</v>
      </c>
      <c r="I113" s="47">
        <f>IF($B113="","",IFERROR(VLOOKUP(I$4&amp;$C$1&amp;E$1,ROCUP!$1:$1048576,$C113,0)*$D113,"-"))</f>
        <v>420.30874594552671</v>
      </c>
      <c r="J113" s="47">
        <f>IF($B113="","",IFERROR(VLOOKUP(J$4&amp;$C$1&amp;E$1,ROCUP!$1:$1048576,$C113,0)*$D113,"-"))</f>
        <v>614.9345775116409</v>
      </c>
      <c r="K113" s="47">
        <f>IF($B113="","",IFERROR(VLOOKUP(K$4&amp;$C$1&amp;E$1,ROCUP!$1:$1048576,$C113,0)*$D113,"-"))</f>
        <v>468.45387424348627</v>
      </c>
      <c r="L113" s="47">
        <f>IF($B113="","",IFERROR(VLOOKUP(L$4&amp;$C$1&amp;E$1,ROCUP!$1:$1048576,$C113,0)*$D113,"-"))</f>
        <v>493.36284861085716</v>
      </c>
      <c r="M113" s="47">
        <f>IF($B113="","",IFERROR(VLOOKUP(M$4&amp;$C$1&amp;E$1,ROCUP!$1:$1048576,$C113,0)*$D113,"-"))</f>
        <v>394.18805215816286</v>
      </c>
      <c r="N113" s="47">
        <f>IF($B113="","",IFERROR(VLOOKUP(N$4&amp;$C$1&amp;E$1,ROCUP!$1:$1048576,$C113,0)*$D113,"-"))</f>
        <v>669.48983026345923</v>
      </c>
      <c r="O113" s="47">
        <f>IF($B113="","",IFERROR(VLOOKUP(O$4&amp;$C$1&amp;E$1,ROCUP!$1:$1048576,$C113,0)*$D113,"-"))</f>
        <v>709.59208229933176</v>
      </c>
      <c r="P113" s="47">
        <f>IF($B113="","",IFERROR(VLOOKUP(P$4&amp;$C$1&amp;E$1,ROCUP!$1:$1048576,$C113,0)*$D113,"-"))</f>
        <v>761.58999871731442</v>
      </c>
      <c r="Q113" s="58" t="s">
        <v>19</v>
      </c>
      <c r="R113" s="14"/>
      <c r="S113" s="14" t="s">
        <v>153</v>
      </c>
      <c r="T113" s="47">
        <f>IF($B113="","",IFERROR(VLOOKUP(T$4&amp;$C$1&amp;R$1,ROCUP!$1:$1048576,$C113,0)*$D113,"-"))</f>
        <v>362.90255345236284</v>
      </c>
      <c r="U113" s="47">
        <f>IF($B113="","",IFERROR(VLOOKUP(U$4&amp;$C$1&amp;R$1,ROCUP!$1:$1048576,$C113,0)*$D113,"-"))</f>
        <v>467.58454285292146</v>
      </c>
      <c r="V113" s="47">
        <f>IF($B113="","",IFERROR(VLOOKUP(V$4&amp;$C$1&amp;R$1,ROCUP!$1:$1048576,$C113,0)*$D113,"-"))</f>
        <v>492.71315252050908</v>
      </c>
      <c r="W113" s="47">
        <f>IF($B113="","",IFERROR(VLOOKUP(W$4&amp;$C$1&amp;R$1,ROCUP!$1:$1048576,$C113,0)*$D113,"-"))</f>
        <v>562.00191652537876</v>
      </c>
      <c r="X113" s="47">
        <f>IF($B113="","",IFERROR(VLOOKUP(X$4&amp;$C$1&amp;R$1,ROCUP!$1:$1048576,$C113,0)*$D113,"-"))</f>
        <v>245.66455251569144</v>
      </c>
      <c r="Y113" s="47">
        <f>IF($B113="","",IFERROR(VLOOKUP(Y$4&amp;$C$1&amp;R$1,ROCUP!$1:$1048576,$C113,0)*$D113,"-"))</f>
        <v>589.81601761067373</v>
      </c>
      <c r="Z113" s="47">
        <f>IF($B113="","",IFERROR(VLOOKUP(Z$4&amp;$C$1&amp;R$1,ROCUP!$1:$1048576,$C113,0)*$D113,"-"))</f>
        <v>311.0047958141177</v>
      </c>
      <c r="AA113" s="47">
        <f>IF($B113="","",IFERROR(VLOOKUP(AA$4&amp;$C$1&amp;R$1,ROCUP!$1:$1048576,$C113,0)*$D113,"-"))</f>
        <v>870.54920238074669</v>
      </c>
      <c r="AB113" s="47">
        <f>IF($B113="","",IFERROR(VLOOKUP(AB$4&amp;$C$1&amp;R$1,ROCUP!$1:$1048576,$C113,0)*$D113,"-"))</f>
        <v>932.49836704417226</v>
      </c>
      <c r="AC113" s="47">
        <f>IF($B113="","",IFERROR(VLOOKUP(AC$4&amp;$C$1&amp;R$1,ROCUP!$1:$1048576,$C113,0)*$D113,"-"))</f>
        <v>1558.208192059499</v>
      </c>
      <c r="AE113" s="14"/>
      <c r="AF113" s="14" t="s">
        <v>153</v>
      </c>
      <c r="AG113" s="47">
        <f>IF($B113="","",IFERROR(VLOOKUP(AG$4&amp;$C$1&amp;AE$1,ROCUP!$1:$1048576,$C113,0)*$D113,"-"))</f>
        <v>474.54736544592606</v>
      </c>
      <c r="AH113" s="47">
        <f>IF($B113="","",IFERROR(VLOOKUP(AH$4&amp;$C$1&amp;AE$1,ROCUP!$1:$1048576,$C113,0)*$D113,"-"))</f>
        <v>490.51852663198235</v>
      </c>
      <c r="AI113" s="47">
        <f>IF($B113="","",IFERROR(VLOOKUP(AI$4&amp;$C$1&amp;AE$1,ROCUP!$1:$1048576,$C113,0)*$D113,"-"))</f>
        <v>548.02502278164161</v>
      </c>
      <c r="AJ113" s="47">
        <f>IF($B113="","",IFERROR(VLOOKUP(AJ$4&amp;$C$1&amp;AE$1,ROCUP!$1:$1048576,$C113,0)*$D113,"-"))</f>
        <v>765.16417072621471</v>
      </c>
      <c r="AK113" s="47">
        <f>IF($B113="","",IFERROR(VLOOKUP(AK$4&amp;$C$1&amp;AE$1,ROCUP!$1:$1048576,$C113,0)*$D113,"-"))</f>
        <v>157.65098411787434</v>
      </c>
      <c r="AL113" s="47">
        <f>IF($B113="","",IFERROR(VLOOKUP(AL$4&amp;$C$1&amp;AE$1,ROCUP!$1:$1048576,$C113,0)*$D113,"-"))</f>
        <v>1761.8918128854025</v>
      </c>
      <c r="AM113" s="47">
        <f>IF($B113="","",IFERROR(VLOOKUP(AM$4&amp;$C$1&amp;AE$1,ROCUP!$1:$1048576,$C113,0)*$D113,"-"))</f>
        <v>223.45357892518027</v>
      </c>
      <c r="AN113" s="47">
        <f>IF($B113="","",IFERROR(VLOOKUP(AN$4&amp;$C$1&amp;AE$1,ROCUP!$1:$1048576,$C113,0)*$D113,"-"))</f>
        <v>925.53237432578544</v>
      </c>
      <c r="AO113" s="47">
        <f>IF($B113="","",IFERROR(VLOOKUP(AO$4&amp;$C$1&amp;AE$1,ROCUP!$1:$1048576,$C113,0)*$D113,"-"))</f>
        <v>1660.7873754443019</v>
      </c>
      <c r="AP113" s="47">
        <f>IF($B113="","",IFERROR(VLOOKUP(AP$4&amp;$C$1&amp;AE$1,ROCUP!$1:$1048576,$C113,0)*$D113,"-"))</f>
        <v>458.09282155379219</v>
      </c>
      <c r="AR113" s="14"/>
      <c r="AS113" s="14" t="s">
        <v>153</v>
      </c>
      <c r="AT113" s="47">
        <f>IF($B113="","",IFERROR(VLOOKUP(AT$4&amp;$C$1&amp;AR$1,ROCUP!$1:$1048576,$C113,0)*$D113,"-"))</f>
        <v>549.49300439008039</v>
      </c>
      <c r="AU113" s="47">
        <f>IF($B113="","",IFERROR(VLOOKUP(AU$4&amp;$C$1&amp;AR$1,ROCUP!$1:$1048576,$C113,0)*$D113,"-"))</f>
        <v>442.44497561165116</v>
      </c>
      <c r="AV113" s="47">
        <f>IF($B113="","",IFERROR(VLOOKUP(AV$4&amp;$C$1&amp;AR$1,ROCUP!$1:$1048576,$C113,0)*$D113,"-"))</f>
        <v>402.08951477802742</v>
      </c>
      <c r="AW113" s="47">
        <f>IF($B113="","",IFERROR(VLOOKUP(AW$4&amp;$C$1&amp;AR$1,ROCUP!$1:$1048576,$C113,0)*$D113,"-"))</f>
        <v>631.26685988780002</v>
      </c>
      <c r="AX113" s="47">
        <f>IF($B113="","",IFERROR(VLOOKUP(AX$4&amp;$C$1&amp;AR$1,ROCUP!$1:$1048576,$C113,0)*$D113,"-"))</f>
        <v>533.95217421000257</v>
      </c>
      <c r="AY113" s="47">
        <f>IF($B113="","",IFERROR(VLOOKUP(AY$4&amp;$C$1&amp;AR$1,ROCUP!$1:$1048576,$C113,0)*$D113,"-"))</f>
        <v>464.68913485290045</v>
      </c>
      <c r="AZ113" s="47">
        <f>IF($B113="","",IFERROR(VLOOKUP(AZ$4&amp;$C$1&amp;AR$1,ROCUP!$1:$1048576,$C113,0)*$D113,"-"))</f>
        <v>417.87317981311719</v>
      </c>
      <c r="BA113" s="47">
        <f>IF($B113="","",IFERROR(VLOOKUP(BA$4&amp;$C$1&amp;AR$1,ROCUP!$1:$1048576,$C113,0)*$D113,"-"))</f>
        <v>596.15222410492424</v>
      </c>
      <c r="BB113" s="47">
        <f>IF($B113="","",IFERROR(VLOOKUP(BB$4&amp;$C$1&amp;AR$1,ROCUP!$1:$1048576,$C113,0)*$D113,"-"))</f>
        <v>657.04167416461189</v>
      </c>
      <c r="BC113" s="47">
        <f>IF($B113="","",IFERROR(VLOOKUP(BC$4&amp;$C$1&amp;AR$1,ROCUP!$1:$1048576,$C113,0)*$D113,"-"))</f>
        <v>601.26686110499668</v>
      </c>
      <c r="BE113" s="14"/>
      <c r="BF113" s="14" t="s">
        <v>153</v>
      </c>
      <c r="BG113" s="47">
        <f>IF($B113="","",IFERROR(VLOOKUP(BG$4&amp;$C$1&amp;BE$1,ROCUP!$1:$1048576,$C113,0)*$D113,"-"))</f>
        <v>286.14931205766004</v>
      </c>
      <c r="BH113" s="47">
        <f>IF($B113="","",IFERROR(VLOOKUP(BH$4&amp;$C$1&amp;BE$1,ROCUP!$1:$1048576,$C113,0)*$D113,"-"))</f>
        <v>458.66370804691439</v>
      </c>
      <c r="BI113" s="47">
        <f>IF($B113="","",IFERROR(VLOOKUP(BI$4&amp;$C$1&amp;BE$1,ROCUP!$1:$1048576,$C113,0)*$D113,"-"))</f>
        <v>454.42840582936714</v>
      </c>
      <c r="BJ113" s="47">
        <f>IF($B113="","",IFERROR(VLOOKUP(BJ$4&amp;$C$1&amp;BE$1,ROCUP!$1:$1048576,$C113,0)*$D113,"-"))</f>
        <v>451.74851184494634</v>
      </c>
      <c r="BK113" s="47">
        <f>IF($B113="","",IFERROR(VLOOKUP(BK$4&amp;$C$1&amp;BE$1,ROCUP!$1:$1048576,$C113,0)*$D113,"-"))</f>
        <v>289.65530509922684</v>
      </c>
      <c r="BL113" s="47">
        <f>IF($B113="","",IFERROR(VLOOKUP(BL$4&amp;$C$1&amp;BE$1,ROCUP!$1:$1048576,$C113,0)*$D113,"-"))</f>
        <v>376.76566723835481</v>
      </c>
      <c r="BM113" s="47">
        <f>IF($B113="","",IFERROR(VLOOKUP(BM$4&amp;$C$1&amp;BE$1,ROCUP!$1:$1048576,$C113,0)*$D113,"-"))</f>
        <v>332.36662655859425</v>
      </c>
      <c r="BN113" s="47">
        <f>IF($B113="","",IFERROR(VLOOKUP(BN$4&amp;$C$1&amp;BE$1,ROCUP!$1:$1048576,$C113,0)*$D113,"-"))</f>
        <v>845.1750446172523</v>
      </c>
      <c r="BO113" s="47">
        <f>IF($B113="","",IFERROR(VLOOKUP(BO$4&amp;$C$1&amp;BE$1,ROCUP!$1:$1048576,$C113,0)*$D113,"-"))</f>
        <v>680.42582462270173</v>
      </c>
      <c r="BP113" s="47">
        <f>IF($B113="","",IFERROR(VLOOKUP(BP$4&amp;$C$1&amp;BE$1,ROCUP!$1:$1048576,$C113,0)*$D113,"-"))</f>
        <v>2021.5271625087432</v>
      </c>
      <c r="BR113" s="14"/>
      <c r="BS113" s="14" t="s">
        <v>153</v>
      </c>
      <c r="BT113" s="47">
        <f>IF($B113="","",IFERROR(VLOOKUP(BT$4&amp;$C$1&amp;BR$1,ROCUP!$1:$1048576,$C113,0)*$D113,"-"))</f>
        <v>335.75591166301285</v>
      </c>
      <c r="BU113" s="47">
        <f>IF($B113="","",IFERROR(VLOOKUP(BU$4&amp;$C$1&amp;BR$1,ROCUP!$1:$1048576,$C113,0)*$D113,"-"))</f>
        <v>332.52638973515087</v>
      </c>
      <c r="BV113" s="47">
        <f>IF($B113="","",IFERROR(VLOOKUP(BV$4&amp;$C$1&amp;BR$1,ROCUP!$1:$1048576,$C113,0)*$D113,"-"))</f>
        <v>331.75757524627869</v>
      </c>
      <c r="BW113" s="47">
        <f>IF($B113="","",IFERROR(VLOOKUP(BW$4&amp;$C$1&amp;BR$1,ROCUP!$1:$1048576,$C113,0)*$D113,"-"))</f>
        <v>347.51290644225492</v>
      </c>
      <c r="BX113" s="47">
        <f>IF($B113="","",IFERROR(VLOOKUP(BX$4&amp;$C$1&amp;BR$1,ROCUP!$1:$1048576,$C113,0)*$D113,"-"))</f>
        <v>349.51826582225868</v>
      </c>
      <c r="BY113" s="47">
        <f>IF($B113="","",IFERROR(VLOOKUP(BY$4&amp;$C$1&amp;BR$1,ROCUP!$1:$1048576,$C113,0)*$D113,"-"))</f>
        <v>370.18055235614281</v>
      </c>
      <c r="BZ113" s="47">
        <f>IF($B113="","",IFERROR(VLOOKUP(BZ$4&amp;$C$1&amp;BR$1,ROCUP!$1:$1048576,$C113,0)*$D113,"-"))</f>
        <v>392.78800708847024</v>
      </c>
      <c r="CA113" s="47">
        <f>IF($B113="","",IFERROR(VLOOKUP(CA$4&amp;$C$1&amp;BR$1,ROCUP!$1:$1048576,$C113,0)*$D113,"-"))</f>
        <v>411.00554500257613</v>
      </c>
      <c r="CB113" s="47">
        <f>IF($B113="","",IFERROR(VLOOKUP(CB$4&amp;$C$1&amp;BR$1,ROCUP!$1:$1048576,$C113,0)*$D113,"-"))</f>
        <v>422.27392509064794</v>
      </c>
      <c r="CC113" s="47">
        <f>IF($B113="","",IFERROR(VLOOKUP(CC$4&amp;$C$1&amp;BR$1,ROCUP!$1:$1048576,$C113,0)*$D113,"-"))</f>
        <v>490.48149978694323</v>
      </c>
    </row>
    <row r="114" spans="1:81" ht="28.5" customHeight="1" x14ac:dyDescent="0.25">
      <c r="A114" s="64">
        <v>109</v>
      </c>
      <c r="B114" s="37" t="s">
        <v>189</v>
      </c>
      <c r="C114" s="41">
        <f>HLOOKUP($B114,ROCUP!$1:$2,2,0)</f>
        <v>62</v>
      </c>
      <c r="D114" s="41">
        <v>1</v>
      </c>
      <c r="E114" s="14"/>
      <c r="F114" s="14" t="s">
        <v>154</v>
      </c>
      <c r="G114" s="47">
        <f>IF($B114="","",IFERROR(VLOOKUP(G$4&amp;$C$1&amp;E$1,ROCUP!$1:$1048576,$C114,0)*$D114,"-"))</f>
        <v>2561.8205526094794</v>
      </c>
      <c r="H114" s="47">
        <f>IF($B114="","",IFERROR(VLOOKUP(H$4&amp;$C$1&amp;E$1,ROCUP!$1:$1048576,$C114,0)*$D114,"-"))</f>
        <v>2404.4659863376469</v>
      </c>
      <c r="I114" s="47">
        <f>IF($B114="","",IFERROR(VLOOKUP(I$4&amp;$C$1&amp;E$1,ROCUP!$1:$1048576,$C114,0)*$D114,"-"))</f>
        <v>3232.8884736334594</v>
      </c>
      <c r="J114" s="47">
        <f>IF($B114="","",IFERROR(VLOOKUP(J$4&amp;$C$1&amp;E$1,ROCUP!$1:$1048576,$C114,0)*$D114,"-"))</f>
        <v>2467.5946914666893</v>
      </c>
      <c r="K114" s="47">
        <f>IF($B114="","",IFERROR(VLOOKUP(K$4&amp;$C$1&amp;E$1,ROCUP!$1:$1048576,$C114,0)*$D114,"-"))</f>
        <v>2256.0508977483946</v>
      </c>
      <c r="L114" s="47">
        <f>IF($B114="","",IFERROR(VLOOKUP(L$4&amp;$C$1&amp;E$1,ROCUP!$1:$1048576,$C114,0)*$D114,"-"))</f>
        <v>3074.8440737765591</v>
      </c>
      <c r="M114" s="47">
        <f>IF($B114="","",IFERROR(VLOOKUP(M$4&amp;$C$1&amp;E$1,ROCUP!$1:$1048576,$C114,0)*$D114,"-"))</f>
        <v>2675.2793919667834</v>
      </c>
      <c r="N114" s="47">
        <f>IF($B114="","",IFERROR(VLOOKUP(N$4&amp;$C$1&amp;E$1,ROCUP!$1:$1048576,$C114,0)*$D114,"-"))</f>
        <v>3281.8874067032466</v>
      </c>
      <c r="O114" s="47">
        <f>IF($B114="","",IFERROR(VLOOKUP(O$4&amp;$C$1&amp;E$1,ROCUP!$1:$1048576,$C114,0)*$D114,"-"))</f>
        <v>3054.7759292236883</v>
      </c>
      <c r="P114" s="47">
        <f>IF($B114="","",IFERROR(VLOOKUP(P$4&amp;$C$1&amp;E$1,ROCUP!$1:$1048576,$C114,0)*$D114,"-"))</f>
        <v>3193.4394722907582</v>
      </c>
      <c r="Q114" s="58" t="s">
        <v>19</v>
      </c>
      <c r="R114" s="14"/>
      <c r="S114" s="14" t="s">
        <v>154</v>
      </c>
      <c r="T114" s="47">
        <f>IF($B114="","",IFERROR(VLOOKUP(T$4&amp;$C$1&amp;R$1,ROCUP!$1:$1048576,$C114,0)*$D114,"-"))</f>
        <v>3107.1606896230783</v>
      </c>
      <c r="U114" s="47">
        <f>IF($B114="","",IFERROR(VLOOKUP(U$4&amp;$C$1&amp;R$1,ROCUP!$1:$1048576,$C114,0)*$D114,"-"))</f>
        <v>2637.7136816789125</v>
      </c>
      <c r="V114" s="47">
        <f>IF($B114="","",IFERROR(VLOOKUP(V$4&amp;$C$1&amp;R$1,ROCUP!$1:$1048576,$C114,0)*$D114,"-"))</f>
        <v>4179.2079718227887</v>
      </c>
      <c r="W114" s="47">
        <f>IF($B114="","",IFERROR(VLOOKUP(W$4&amp;$C$1&amp;R$1,ROCUP!$1:$1048576,$C114,0)*$D114,"-"))</f>
        <v>2753.5563863380885</v>
      </c>
      <c r="X114" s="47">
        <f>IF($B114="","",IFERROR(VLOOKUP(X$4&amp;$C$1&amp;R$1,ROCUP!$1:$1048576,$C114,0)*$D114,"-"))</f>
        <v>2329.4159430484333</v>
      </c>
      <c r="Y114" s="47">
        <f>IF($B114="","",IFERROR(VLOOKUP(Y$4&amp;$C$1&amp;R$1,ROCUP!$1:$1048576,$C114,0)*$D114,"-"))</f>
        <v>3461.2045495281745</v>
      </c>
      <c r="Z114" s="47">
        <f>IF($B114="","",IFERROR(VLOOKUP(Z$4&amp;$C$1&amp;R$1,ROCUP!$1:$1048576,$C114,0)*$D114,"-"))</f>
        <v>2931.7547432842507</v>
      </c>
      <c r="AA114" s="47">
        <f>IF($B114="","",IFERROR(VLOOKUP(AA$4&amp;$C$1&amp;R$1,ROCUP!$1:$1048576,$C114,0)*$D114,"-"))</f>
        <v>3819.7287764557095</v>
      </c>
      <c r="AB114" s="47">
        <f>IF($B114="","",IFERROR(VLOOKUP(AB$4&amp;$C$1&amp;R$1,ROCUP!$1:$1048576,$C114,0)*$D114,"-"))</f>
        <v>3624.9329701473807</v>
      </c>
      <c r="AC114" s="47">
        <f>IF($B114="","",IFERROR(VLOOKUP(AC$4&amp;$C$1&amp;R$1,ROCUP!$1:$1048576,$C114,0)*$D114,"-"))</f>
        <v>4142.2081001278038</v>
      </c>
      <c r="AE114" s="14"/>
      <c r="AF114" s="14" t="s">
        <v>154</v>
      </c>
      <c r="AG114" s="47">
        <f>IF($B114="","",IFERROR(VLOOKUP(AG$4&amp;$C$1&amp;AE$1,ROCUP!$1:$1048576,$C114,0)*$D114,"-"))</f>
        <v>3514.5156560776272</v>
      </c>
      <c r="AH114" s="47">
        <f>IF($B114="","",IFERROR(VLOOKUP(AH$4&amp;$C$1&amp;AE$1,ROCUP!$1:$1048576,$C114,0)*$D114,"-"))</f>
        <v>3253.4093204440851</v>
      </c>
      <c r="AI114" s="47">
        <f>IF($B114="","",IFERROR(VLOOKUP(AI$4&amp;$C$1&amp;AE$1,ROCUP!$1:$1048576,$C114,0)*$D114,"-"))</f>
        <v>5507.1545718509269</v>
      </c>
      <c r="AJ114" s="47">
        <f>IF($B114="","",IFERROR(VLOOKUP(AJ$4&amp;$C$1&amp;AE$1,ROCUP!$1:$1048576,$C114,0)*$D114,"-"))</f>
        <v>3520.9829918321907</v>
      </c>
      <c r="AK114" s="47">
        <f>IF($B114="","",IFERROR(VLOOKUP(AK$4&amp;$C$1&amp;AE$1,ROCUP!$1:$1048576,$C114,0)*$D114,"-"))</f>
        <v>2489.2846569243925</v>
      </c>
      <c r="AL114" s="47">
        <f>IF($B114="","",IFERROR(VLOOKUP(AL$4&amp;$C$1&amp;AE$1,ROCUP!$1:$1048576,$C114,0)*$D114,"-"))</f>
        <v>4143.1950276508169</v>
      </c>
      <c r="AM114" s="47">
        <f>IF($B114="","",IFERROR(VLOOKUP(AM$4&amp;$C$1&amp;AE$1,ROCUP!$1:$1048576,$C114,0)*$D114,"-"))</f>
        <v>3484.694109831752</v>
      </c>
      <c r="AN114" s="47">
        <f>IF($B114="","",IFERROR(VLOOKUP(AN$4&amp;$C$1&amp;AE$1,ROCUP!$1:$1048576,$C114,0)*$D114,"-"))</f>
        <v>4216.575572097644</v>
      </c>
      <c r="AO114" s="47">
        <f>IF($B114="","",IFERROR(VLOOKUP(AO$4&amp;$C$1&amp;AE$1,ROCUP!$1:$1048576,$C114,0)*$D114,"-"))</f>
        <v>5463.4905604892465</v>
      </c>
      <c r="AP114" s="47">
        <f>IF($B114="","",IFERROR(VLOOKUP(AP$4&amp;$C$1&amp;AE$1,ROCUP!$1:$1048576,$C114,0)*$D114,"-"))</f>
        <v>4223.3391467503307</v>
      </c>
      <c r="AR114" s="14"/>
      <c r="AS114" s="14" t="s">
        <v>154</v>
      </c>
      <c r="AT114" s="47">
        <f>IF($B114="","",IFERROR(VLOOKUP(AT$4&amp;$C$1&amp;AR$1,ROCUP!$1:$1048576,$C114,0)*$D114,"-"))</f>
        <v>2041.8612702307146</v>
      </c>
      <c r="AU114" s="47">
        <f>IF($B114="","",IFERROR(VLOOKUP(AU$4&amp;$C$1&amp;AR$1,ROCUP!$1:$1048576,$C114,0)*$D114,"-"))</f>
        <v>2076.5435902286144</v>
      </c>
      <c r="AV114" s="47">
        <f>IF($B114="","",IFERROR(VLOOKUP(AV$4&amp;$C$1&amp;AR$1,ROCUP!$1:$1048576,$C114,0)*$D114,"-"))</f>
        <v>2229.3636390591446</v>
      </c>
      <c r="AW114" s="47">
        <f>IF($B114="","",IFERROR(VLOOKUP(AW$4&amp;$C$1&amp;AR$1,ROCUP!$1:$1048576,$C114,0)*$D114,"-"))</f>
        <v>2104.1843719955855</v>
      </c>
      <c r="AX114" s="47">
        <f>IF($B114="","",IFERROR(VLOOKUP(AX$4&amp;$C$1&amp;AR$1,ROCUP!$1:$1048576,$C114,0)*$D114,"-"))</f>
        <v>2163.4468846509403</v>
      </c>
      <c r="AY114" s="47">
        <f>IF($B114="","",IFERROR(VLOOKUP(AY$4&amp;$C$1&amp;AR$1,ROCUP!$1:$1048576,$C114,0)*$D114,"-"))</f>
        <v>2537.6777146234081</v>
      </c>
      <c r="AZ114" s="47">
        <f>IF($B114="","",IFERROR(VLOOKUP(AZ$4&amp;$C$1&amp;AR$1,ROCUP!$1:$1048576,$C114,0)*$D114,"-"))</f>
        <v>2238.9868043016745</v>
      </c>
      <c r="BA114" s="47">
        <f>IF($B114="","",IFERROR(VLOOKUP(BA$4&amp;$C$1&amp;AR$1,ROCUP!$1:$1048576,$C114,0)*$D114,"-"))</f>
        <v>2519.455613068506</v>
      </c>
      <c r="BB114" s="47">
        <f>IF($B114="","",IFERROR(VLOOKUP(BB$4&amp;$C$1&amp;AR$1,ROCUP!$1:$1048576,$C114,0)*$D114,"-"))</f>
        <v>2359.901931835238</v>
      </c>
      <c r="BC114" s="47">
        <f>IF($B114="","",IFERROR(VLOOKUP(BC$4&amp;$C$1&amp;AR$1,ROCUP!$1:$1048576,$C114,0)*$D114,"-"))</f>
        <v>2200.8620069618942</v>
      </c>
      <c r="BE114" s="14"/>
      <c r="BF114" s="14" t="s">
        <v>154</v>
      </c>
      <c r="BG114" s="47">
        <f>IF($B114="","",IFERROR(VLOOKUP(BG$4&amp;$C$1&amp;BE$1,ROCUP!$1:$1048576,$C114,0)*$D114,"-"))</f>
        <v>2668.6612490191583</v>
      </c>
      <c r="BH114" s="47">
        <f>IF($B114="","",IFERROR(VLOOKUP(BH$4&amp;$C$1&amp;BE$1,ROCUP!$1:$1048576,$C114,0)*$D114,"-"))</f>
        <v>1839.4994269472425</v>
      </c>
      <c r="BI114" s="47">
        <f>IF($B114="","",IFERROR(VLOOKUP(BI$4&amp;$C$1&amp;BE$1,ROCUP!$1:$1048576,$C114,0)*$D114,"-"))</f>
        <v>2797.7902162299724</v>
      </c>
      <c r="BJ114" s="47">
        <f>IF($B114="","",IFERROR(VLOOKUP(BJ$4&amp;$C$1&amp;BE$1,ROCUP!$1:$1048576,$C114,0)*$D114,"-"))</f>
        <v>2007.2549713454935</v>
      </c>
      <c r="BK114" s="47">
        <f>IF($B114="","",IFERROR(VLOOKUP(BK$4&amp;$C$1&amp;BE$1,ROCUP!$1:$1048576,$C114,0)*$D114,"-"))</f>
        <v>2169.5204489981679</v>
      </c>
      <c r="BL114" s="47">
        <f>IF($B114="","",IFERROR(VLOOKUP(BL$4&amp;$C$1&amp;BE$1,ROCUP!$1:$1048576,$C114,0)*$D114,"-"))</f>
        <v>2217.8112374536231</v>
      </c>
      <c r="BM114" s="47">
        <f>IF($B114="","",IFERROR(VLOOKUP(BM$4&amp;$C$1&amp;BE$1,ROCUP!$1:$1048576,$C114,0)*$D114,"-"))</f>
        <v>2437.0548652561806</v>
      </c>
      <c r="BN114" s="47">
        <f>IF($B114="","",IFERROR(VLOOKUP(BN$4&amp;$C$1&amp;BE$1,ROCUP!$1:$1048576,$C114,0)*$D114,"-"))</f>
        <v>3422.9181878112345</v>
      </c>
      <c r="BO114" s="47">
        <f>IF($B114="","",IFERROR(VLOOKUP(BO$4&amp;$C$1&amp;BE$1,ROCUP!$1:$1048576,$C114,0)*$D114,"-"))</f>
        <v>2011.5549778671157</v>
      </c>
      <c r="BP114" s="47">
        <f>IF($B114="","",IFERROR(VLOOKUP(BP$4&amp;$C$1&amp;BE$1,ROCUP!$1:$1048576,$C114,0)*$D114,"-"))</f>
        <v>3937.2783000543859</v>
      </c>
      <c r="BR114" s="14"/>
      <c r="BS114" s="14" t="s">
        <v>154</v>
      </c>
      <c r="BT114" s="47">
        <f>IF($B114="","",IFERROR(VLOOKUP(BT$4&amp;$C$1&amp;BR$1,ROCUP!$1:$1048576,$C114,0)*$D114,"-"))</f>
        <v>1741.3326582949915</v>
      </c>
      <c r="BU114" s="47">
        <f>IF($B114="","",IFERROR(VLOOKUP(BU$4&amp;$C$1&amp;BR$1,ROCUP!$1:$1048576,$C114,0)*$D114,"-"))</f>
        <v>1725.6090103131528</v>
      </c>
      <c r="BV114" s="47">
        <f>IF($B114="","",IFERROR(VLOOKUP(BV$4&amp;$C$1&amp;BR$1,ROCUP!$1:$1048576,$C114,0)*$D114,"-"))</f>
        <v>1716.5064659814307</v>
      </c>
      <c r="BW114" s="47">
        <f>IF($B114="","",IFERROR(VLOOKUP(BW$4&amp;$C$1&amp;BR$1,ROCUP!$1:$1048576,$C114,0)*$D114,"-"))</f>
        <v>1704.0104448259451</v>
      </c>
      <c r="BX114" s="47">
        <f>IF($B114="","",IFERROR(VLOOKUP(BX$4&amp;$C$1&amp;BR$1,ROCUP!$1:$1048576,$C114,0)*$D114,"-"))</f>
        <v>1734.0341834230571</v>
      </c>
      <c r="BY114" s="47">
        <f>IF($B114="","",IFERROR(VLOOKUP(BY$4&amp;$C$1&amp;BR$1,ROCUP!$1:$1048576,$C114,0)*$D114,"-"))</f>
        <v>2009.5410405272141</v>
      </c>
      <c r="BZ114" s="47">
        <f>IF($B114="","",IFERROR(VLOOKUP(BZ$4&amp;$C$1&amp;BR$1,ROCUP!$1:$1048576,$C114,0)*$D114,"-"))</f>
        <v>1970.7127395867815</v>
      </c>
      <c r="CA114" s="47">
        <f>IF($B114="","",IFERROR(VLOOKUP(CA$4&amp;$C$1&amp;BR$1,ROCUP!$1:$1048576,$C114,0)*$D114,"-"))</f>
        <v>2008.1541356943044</v>
      </c>
      <c r="CB114" s="47">
        <f>IF($B114="","",IFERROR(VLOOKUP(CB$4&amp;$C$1&amp;BR$1,ROCUP!$1:$1048576,$C114,0)*$D114,"-"))</f>
        <v>2183.6914999276482</v>
      </c>
      <c r="CC114" s="47">
        <f>IF($B114="","",IFERROR(VLOOKUP(CC$4&amp;$C$1&amp;BR$1,ROCUP!$1:$1048576,$C114,0)*$D114,"-"))</f>
        <v>2163.9111777524954</v>
      </c>
    </row>
    <row r="115" spans="1:81" ht="28.5" customHeight="1" x14ac:dyDescent="0.25">
      <c r="A115" s="64">
        <v>110</v>
      </c>
      <c r="B115" s="37" t="s">
        <v>190</v>
      </c>
      <c r="C115" s="41">
        <f>HLOOKUP($B115,ROCUP!$1:$2,2,0)</f>
        <v>63</v>
      </c>
      <c r="D115" s="41">
        <v>1</v>
      </c>
      <c r="E115" s="14"/>
      <c r="F115" s="14" t="s">
        <v>155</v>
      </c>
      <c r="G115" s="47">
        <f>IF($B115="","",IFERROR(VLOOKUP(G$4&amp;$C$1&amp;E$1,ROCUP!$1:$1048576,$C115,0)*$D115,"-"))</f>
        <v>1182.9843933691523</v>
      </c>
      <c r="H115" s="47">
        <f>IF($B115="","",IFERROR(VLOOKUP(H$4&amp;$C$1&amp;E$1,ROCUP!$1:$1048576,$C115,0)*$D115,"-"))</f>
        <v>1289.8133403092775</v>
      </c>
      <c r="I115" s="47">
        <f>IF($B115="","",IFERROR(VLOOKUP(I$4&amp;$C$1&amp;E$1,ROCUP!$1:$1048576,$C115,0)*$D115,"-"))</f>
        <v>1179.0014356483046</v>
      </c>
      <c r="J115" s="47">
        <f>IF($B115="","",IFERROR(VLOOKUP(J$4&amp;$C$1&amp;E$1,ROCUP!$1:$1048576,$C115,0)*$D115,"-"))</f>
        <v>1157.522964308758</v>
      </c>
      <c r="K115" s="47">
        <f>IF($B115="","",IFERROR(VLOOKUP(K$4&amp;$C$1&amp;E$1,ROCUP!$1:$1048576,$C115,0)*$D115,"-"))</f>
        <v>1216.1366912237811</v>
      </c>
      <c r="L115" s="47">
        <f>IF($B115="","",IFERROR(VLOOKUP(L$4&amp;$C$1&amp;E$1,ROCUP!$1:$1048576,$C115,0)*$D115,"-"))</f>
        <v>1306.574162149785</v>
      </c>
      <c r="M115" s="47">
        <f>IF($B115="","",IFERROR(VLOOKUP(M$4&amp;$C$1&amp;E$1,ROCUP!$1:$1048576,$C115,0)*$D115,"-"))</f>
        <v>1362.6335227613201</v>
      </c>
      <c r="N115" s="47">
        <f>IF($B115="","",IFERROR(VLOOKUP(N$4&amp;$C$1&amp;E$1,ROCUP!$1:$1048576,$C115,0)*$D115,"-"))</f>
        <v>1236.8309543693783</v>
      </c>
      <c r="O115" s="47">
        <f>IF($B115="","",IFERROR(VLOOKUP(O$4&amp;$C$1&amp;E$1,ROCUP!$1:$1048576,$C115,0)*$D115,"-"))</f>
        <v>1399.2416280108321</v>
      </c>
      <c r="P115" s="47">
        <f>IF($B115="","",IFERROR(VLOOKUP(P$4&amp;$C$1&amp;E$1,ROCUP!$1:$1048576,$C115,0)*$D115,"-"))</f>
        <v>1506.215934799149</v>
      </c>
      <c r="Q115" s="58" t="s">
        <v>19</v>
      </c>
      <c r="R115" s="14"/>
      <c r="S115" s="14" t="s">
        <v>155</v>
      </c>
      <c r="T115" s="47">
        <f>IF($B115="","",IFERROR(VLOOKUP(T$4&amp;$C$1&amp;R$1,ROCUP!$1:$1048576,$C115,0)*$D115,"-"))</f>
        <v>1260.4454759314772</v>
      </c>
      <c r="U115" s="47">
        <f>IF($B115="","",IFERROR(VLOOKUP(U$4&amp;$C$1&amp;R$1,ROCUP!$1:$1048576,$C115,0)*$D115,"-"))</f>
        <v>1376.8963861271</v>
      </c>
      <c r="V115" s="47">
        <f>IF($B115="","",IFERROR(VLOOKUP(V$4&amp;$C$1&amp;R$1,ROCUP!$1:$1048576,$C115,0)*$D115,"-"))</f>
        <v>1281.446789027887</v>
      </c>
      <c r="W115" s="47">
        <f>IF($B115="","",IFERROR(VLOOKUP(W$4&amp;$C$1&amp;R$1,ROCUP!$1:$1048576,$C115,0)*$D115,"-"))</f>
        <v>1194.8119216322802</v>
      </c>
      <c r="X115" s="47">
        <f>IF($B115="","",IFERROR(VLOOKUP(X$4&amp;$C$1&amp;R$1,ROCUP!$1:$1048576,$C115,0)*$D115,"-"))</f>
        <v>1288.9548320012775</v>
      </c>
      <c r="Y115" s="47">
        <f>IF($B115="","",IFERROR(VLOOKUP(Y$4&amp;$C$1&amp;R$1,ROCUP!$1:$1048576,$C115,0)*$D115,"-"))</f>
        <v>1403.9242265808875</v>
      </c>
      <c r="Z115" s="47">
        <f>IF($B115="","",IFERROR(VLOOKUP(Z$4&amp;$C$1&amp;R$1,ROCUP!$1:$1048576,$C115,0)*$D115,"-"))</f>
        <v>1466.3083671555034</v>
      </c>
      <c r="AA115" s="47">
        <f>IF($B115="","",IFERROR(VLOOKUP(AA$4&amp;$C$1&amp;R$1,ROCUP!$1:$1048576,$C115,0)*$D115,"-"))</f>
        <v>1305.7729604317362</v>
      </c>
      <c r="AB115" s="47">
        <f>IF($B115="","",IFERROR(VLOOKUP(AB$4&amp;$C$1&amp;R$1,ROCUP!$1:$1048576,$C115,0)*$D115,"-"))</f>
        <v>1477.0075679810382</v>
      </c>
      <c r="AC115" s="47">
        <f>IF($B115="","",IFERROR(VLOOKUP(AC$4&amp;$C$1&amp;R$1,ROCUP!$1:$1048576,$C115,0)*$D115,"-"))</f>
        <v>1659.2911986023951</v>
      </c>
      <c r="AE115" s="14"/>
      <c r="AF115" s="14" t="s">
        <v>155</v>
      </c>
      <c r="AG115" s="47">
        <f>IF($B115="","",IFERROR(VLOOKUP(AG$4&amp;$C$1&amp;AE$1,ROCUP!$1:$1048576,$C115,0)*$D115,"-"))</f>
        <v>1570.4816876927018</v>
      </c>
      <c r="AH115" s="47">
        <f>IF($B115="","",IFERROR(VLOOKUP(AH$4&amp;$C$1&amp;AE$1,ROCUP!$1:$1048576,$C115,0)*$D115,"-"))</f>
        <v>1625.4636243684045</v>
      </c>
      <c r="AI115" s="47">
        <f>IF($B115="","",IFERROR(VLOOKUP(AI$4&amp;$C$1&amp;AE$1,ROCUP!$1:$1048576,$C115,0)*$D115,"-"))</f>
        <v>1601.8797137827141</v>
      </c>
      <c r="AJ115" s="47">
        <f>IF($B115="","",IFERROR(VLOOKUP(AJ$4&amp;$C$1&amp;AE$1,ROCUP!$1:$1048576,$C115,0)*$D115,"-"))</f>
        <v>1445.2952318713706</v>
      </c>
      <c r="AK115" s="47">
        <f>IF($B115="","",IFERROR(VLOOKUP(AK$4&amp;$C$1&amp;AE$1,ROCUP!$1:$1048576,$C115,0)*$D115,"-"))</f>
        <v>1564.8120049044032</v>
      </c>
      <c r="AL115" s="47">
        <f>IF($B115="","",IFERROR(VLOOKUP(AL$4&amp;$C$1&amp;AE$1,ROCUP!$1:$1048576,$C115,0)*$D115,"-"))</f>
        <v>1685.9796947328377</v>
      </c>
      <c r="AM115" s="47">
        <f>IF($B115="","",IFERROR(VLOOKUP(AM$4&amp;$C$1&amp;AE$1,ROCUP!$1:$1048576,$C115,0)*$D115,"-"))</f>
        <v>1926.7831093128036</v>
      </c>
      <c r="AN115" s="47">
        <f>IF($B115="","",IFERROR(VLOOKUP(AN$4&amp;$C$1&amp;AE$1,ROCUP!$1:$1048576,$C115,0)*$D115,"-"))</f>
        <v>1483.3983525660847</v>
      </c>
      <c r="AO115" s="47">
        <f>IF($B115="","",IFERROR(VLOOKUP(AO$4&amp;$C$1&amp;AE$1,ROCUP!$1:$1048576,$C115,0)*$D115,"-"))</f>
        <v>1961.8672581934452</v>
      </c>
      <c r="AP115" s="47">
        <f>IF($B115="","",IFERROR(VLOOKUP(AP$4&amp;$C$1&amp;AE$1,ROCUP!$1:$1048576,$C115,0)*$D115,"-"))</f>
        <v>2075.1150798418612</v>
      </c>
      <c r="AR115" s="14"/>
      <c r="AS115" s="14" t="s">
        <v>155</v>
      </c>
      <c r="AT115" s="47">
        <f>IF($B115="","",IFERROR(VLOOKUP(AT$4&amp;$C$1&amp;AR$1,ROCUP!$1:$1048576,$C115,0)*$D115,"-"))</f>
        <v>1010.1674119627971</v>
      </c>
      <c r="AU115" s="47">
        <f>IF($B115="","",IFERROR(VLOOKUP(AU$4&amp;$C$1&amp;AR$1,ROCUP!$1:$1048576,$C115,0)*$D115,"-"))</f>
        <v>1098.6240548824051</v>
      </c>
      <c r="AV115" s="47">
        <f>IF($B115="","",IFERROR(VLOOKUP(AV$4&amp;$C$1&amp;AR$1,ROCUP!$1:$1048576,$C115,0)*$D115,"-"))</f>
        <v>986.06373187324243</v>
      </c>
      <c r="AW115" s="47">
        <f>IF($B115="","",IFERROR(VLOOKUP(AW$4&amp;$C$1&amp;AR$1,ROCUP!$1:$1048576,$C115,0)*$D115,"-"))</f>
        <v>1074.4318778366942</v>
      </c>
      <c r="AX115" s="47">
        <f>IF($B115="","",IFERROR(VLOOKUP(AX$4&amp;$C$1&amp;AR$1,ROCUP!$1:$1048576,$C115,0)*$D115,"-"))</f>
        <v>1052.2933567321722</v>
      </c>
      <c r="AY115" s="47">
        <f>IF($B115="","",IFERROR(VLOOKUP(AY$4&amp;$C$1&amp;AR$1,ROCUP!$1:$1048576,$C115,0)*$D115,"-"))</f>
        <v>1097.8049480751365</v>
      </c>
      <c r="AZ115" s="47">
        <f>IF($B115="","",IFERROR(VLOOKUP(AZ$4&amp;$C$1&amp;AR$1,ROCUP!$1:$1048576,$C115,0)*$D115,"-"))</f>
        <v>1146.9000329523706</v>
      </c>
      <c r="BA115" s="47">
        <f>IF($B115="","",IFERROR(VLOOKUP(BA$4&amp;$C$1&amp;AR$1,ROCUP!$1:$1048576,$C115,0)*$D115,"-"))</f>
        <v>1099.4717541191355</v>
      </c>
      <c r="BB115" s="47">
        <f>IF($B115="","",IFERROR(VLOOKUP(BB$4&amp;$C$1&amp;AR$1,ROCUP!$1:$1048576,$C115,0)*$D115,"-"))</f>
        <v>1237.2222055399302</v>
      </c>
      <c r="BC115" s="47">
        <f>IF($B115="","",IFERROR(VLOOKUP(BC$4&amp;$C$1&amp;AR$1,ROCUP!$1:$1048576,$C115,0)*$D115,"-"))</f>
        <v>1163.2203554773139</v>
      </c>
      <c r="BE115" s="14"/>
      <c r="BF115" s="14" t="s">
        <v>155</v>
      </c>
      <c r="BG115" s="47">
        <f>IF($B115="","",IFERROR(VLOOKUP(BG$4&amp;$C$1&amp;BE$1,ROCUP!$1:$1048576,$C115,0)*$D115,"-"))</f>
        <v>947.26316724833748</v>
      </c>
      <c r="BH115" s="47">
        <f>IF($B115="","",IFERROR(VLOOKUP(BH$4&amp;$C$1&amp;BE$1,ROCUP!$1:$1048576,$C115,0)*$D115,"-"))</f>
        <v>1147.9750039366404</v>
      </c>
      <c r="BI115" s="47">
        <f>IF($B115="","",IFERROR(VLOOKUP(BI$4&amp;$C$1&amp;BE$1,ROCUP!$1:$1048576,$C115,0)*$D115,"-"))</f>
        <v>989.71456673993123</v>
      </c>
      <c r="BJ115" s="47">
        <f>IF($B115="","",IFERROR(VLOOKUP(BJ$4&amp;$C$1&amp;BE$1,ROCUP!$1:$1048576,$C115,0)*$D115,"-"))</f>
        <v>943.67619012370687</v>
      </c>
      <c r="BK115" s="47">
        <f>IF($B115="","",IFERROR(VLOOKUP(BK$4&amp;$C$1&amp;BE$1,ROCUP!$1:$1048576,$C115,0)*$D115,"-"))</f>
        <v>1003.0912076030163</v>
      </c>
      <c r="BL115" s="47">
        <f>IF($B115="","",IFERROR(VLOOKUP(BL$4&amp;$C$1&amp;BE$1,ROCUP!$1:$1048576,$C115,0)*$D115,"-"))</f>
        <v>1141.1158423997474</v>
      </c>
      <c r="BM115" s="47">
        <f>IF($B115="","",IFERROR(VLOOKUP(BM$4&amp;$C$1&amp;BE$1,ROCUP!$1:$1048576,$C115,0)*$D115,"-"))</f>
        <v>1118.1919059290321</v>
      </c>
      <c r="BN115" s="47">
        <f>IF($B115="","",IFERROR(VLOOKUP(BN$4&amp;$C$1&amp;BE$1,ROCUP!$1:$1048576,$C115,0)*$D115,"-"))</f>
        <v>1127.721827804744</v>
      </c>
      <c r="BO115" s="47">
        <f>IF($B115="","",IFERROR(VLOOKUP(BO$4&amp;$C$1&amp;BE$1,ROCUP!$1:$1048576,$C115,0)*$D115,"-"))</f>
        <v>1048.5097479860276</v>
      </c>
      <c r="BP115" s="47">
        <f>IF($B115="","",IFERROR(VLOOKUP(BP$4&amp;$C$1&amp;BE$1,ROCUP!$1:$1048576,$C115,0)*$D115,"-"))</f>
        <v>1350.0993486797045</v>
      </c>
      <c r="BR115" s="14"/>
      <c r="BS115" s="14" t="s">
        <v>155</v>
      </c>
      <c r="BT115" s="47">
        <f>IF($B115="","",IFERROR(VLOOKUP(BT$4&amp;$C$1&amp;BR$1,ROCUP!$1:$1048576,$C115,0)*$D115,"-"))</f>
        <v>1117.2148916926385</v>
      </c>
      <c r="BU115" s="47">
        <f>IF($B115="","",IFERROR(VLOOKUP(BU$4&amp;$C$1&amp;BR$1,ROCUP!$1:$1048576,$C115,0)*$D115,"-"))</f>
        <v>1099.1592763831079</v>
      </c>
      <c r="BV115" s="47">
        <f>IF($B115="","",IFERROR(VLOOKUP(BV$4&amp;$C$1&amp;BR$1,ROCUP!$1:$1048576,$C115,0)*$D115,"-"))</f>
        <v>1028.4602101838811</v>
      </c>
      <c r="BW115" s="47">
        <f>IF($B115="","",IFERROR(VLOOKUP(BW$4&amp;$C$1&amp;BR$1,ROCUP!$1:$1048576,$C115,0)*$D115,"-"))</f>
        <v>1006.7038357434714</v>
      </c>
      <c r="BX115" s="47">
        <f>IF($B115="","",IFERROR(VLOOKUP(BX$4&amp;$C$1&amp;BR$1,ROCUP!$1:$1048576,$C115,0)*$D115,"-"))</f>
        <v>1051.8242092010714</v>
      </c>
      <c r="BY115" s="47">
        <f>IF($B115="","",IFERROR(VLOOKUP(BY$4&amp;$C$1&amp;BR$1,ROCUP!$1:$1048576,$C115,0)*$D115,"-"))</f>
        <v>1136.4112529878928</v>
      </c>
      <c r="BZ115" s="47">
        <f>IF($B115="","",IFERROR(VLOOKUP(BZ$4&amp;$C$1&amp;BR$1,ROCUP!$1:$1048576,$C115,0)*$D115,"-"))</f>
        <v>1140.2331609535981</v>
      </c>
      <c r="CA115" s="47">
        <f>IF($B115="","",IFERROR(VLOOKUP(CA$4&amp;$C$1&amp;BR$1,ROCUP!$1:$1048576,$C115,0)*$D115,"-"))</f>
        <v>1167.0076126379208</v>
      </c>
      <c r="CB115" s="47">
        <f>IF($B115="","",IFERROR(VLOOKUP(CB$4&amp;$C$1&amp;BR$1,ROCUP!$1:$1048576,$C115,0)*$D115,"-"))</f>
        <v>1178.7584865014783</v>
      </c>
      <c r="CC115" s="47">
        <f>IF($B115="","",IFERROR(VLOOKUP(CC$4&amp;$C$1&amp;BR$1,ROCUP!$1:$1048576,$C115,0)*$D115,"-"))</f>
        <v>1275.4810166774919</v>
      </c>
    </row>
    <row r="116" spans="1:81" ht="28.5" customHeight="1" x14ac:dyDescent="0.25">
      <c r="A116" s="64">
        <v>111</v>
      </c>
      <c r="B116" s="37" t="s">
        <v>191</v>
      </c>
      <c r="C116" s="41">
        <f>HLOOKUP($B116,ROCUP!$1:$2,2,0)</f>
        <v>64</v>
      </c>
      <c r="D116" s="41">
        <v>1</v>
      </c>
      <c r="E116" s="14"/>
      <c r="F116" s="14" t="s">
        <v>156</v>
      </c>
      <c r="G116" s="47">
        <f>IF($B116="","",IFERROR(VLOOKUP(G$4&amp;$C$1&amp;E$1,ROCUP!$1:$1048576,$C116,0)*$D116,"-"))</f>
        <v>1013.1846692047141</v>
      </c>
      <c r="H116" s="47">
        <f>IF($B116="","",IFERROR(VLOOKUP(H$4&amp;$C$1&amp;E$1,ROCUP!$1:$1048576,$C116,0)*$D116,"-"))</f>
        <v>1024.7219531029343</v>
      </c>
      <c r="I116" s="47">
        <f>IF($B116="","",IFERROR(VLOOKUP(I$4&amp;$C$1&amp;E$1,ROCUP!$1:$1048576,$C116,0)*$D116,"-"))</f>
        <v>836.43478849470739</v>
      </c>
      <c r="J116" s="47">
        <f>IF($B116="","",IFERROR(VLOOKUP(J$4&amp;$C$1&amp;E$1,ROCUP!$1:$1048576,$C116,0)*$D116,"-"))</f>
        <v>877.77686670486401</v>
      </c>
      <c r="K116" s="47">
        <f>IF($B116="","",IFERROR(VLOOKUP(K$4&amp;$C$1&amp;E$1,ROCUP!$1:$1048576,$C116,0)*$D116,"-"))</f>
        <v>948.33021046533634</v>
      </c>
      <c r="L116" s="47">
        <f>IF($B116="","",IFERROR(VLOOKUP(L$4&amp;$C$1&amp;E$1,ROCUP!$1:$1048576,$C116,0)*$D116,"-"))</f>
        <v>998.76744822722378</v>
      </c>
      <c r="M116" s="47">
        <f>IF($B116="","",IFERROR(VLOOKUP(M$4&amp;$C$1&amp;E$1,ROCUP!$1:$1048576,$C116,0)*$D116,"-"))</f>
        <v>951.03892929456651</v>
      </c>
      <c r="N116" s="47">
        <f>IF($B116="","",IFERROR(VLOOKUP(N$4&amp;$C$1&amp;E$1,ROCUP!$1:$1048576,$C116,0)*$D116,"-"))</f>
        <v>1035.1921782533129</v>
      </c>
      <c r="O116" s="47">
        <f>IF($B116="","",IFERROR(VLOOKUP(O$4&amp;$C$1&amp;E$1,ROCUP!$1:$1048576,$C116,0)*$D116,"-"))</f>
        <v>1091.9176884690039</v>
      </c>
      <c r="P116" s="47">
        <f>IF($B116="","",IFERROR(VLOOKUP(P$4&amp;$C$1&amp;E$1,ROCUP!$1:$1048576,$C116,0)*$D116,"-"))</f>
        <v>1058.8648935455501</v>
      </c>
      <c r="Q116" s="58" t="s">
        <v>19</v>
      </c>
      <c r="R116" s="14"/>
      <c r="S116" s="14" t="s">
        <v>156</v>
      </c>
      <c r="T116" s="47">
        <f>IF($B116="","",IFERROR(VLOOKUP(T$4&amp;$C$1&amp;R$1,ROCUP!$1:$1048576,$C116,0)*$D116,"-"))</f>
        <v>1102.1449401130769</v>
      </c>
      <c r="U116" s="47">
        <f>IF($B116="","",IFERROR(VLOOKUP(U$4&amp;$C$1&amp;R$1,ROCUP!$1:$1048576,$C116,0)*$D116,"-"))</f>
        <v>1099.6707709949762</v>
      </c>
      <c r="V116" s="47">
        <f>IF($B116="","",IFERROR(VLOOKUP(V$4&amp;$C$1&amp;R$1,ROCUP!$1:$1048576,$C116,0)*$D116,"-"))</f>
        <v>871.96303712594306</v>
      </c>
      <c r="W116" s="47">
        <f>IF($B116="","",IFERROR(VLOOKUP(W$4&amp;$C$1&amp;R$1,ROCUP!$1:$1048576,$C116,0)*$D116,"-"))</f>
        <v>955.69268025106771</v>
      </c>
      <c r="X116" s="47">
        <f>IF($B116="","",IFERROR(VLOOKUP(X$4&amp;$C$1&amp;R$1,ROCUP!$1:$1048576,$C116,0)*$D116,"-"))</f>
        <v>1032.4519775570382</v>
      </c>
      <c r="Y116" s="47">
        <f>IF($B116="","",IFERROR(VLOOKUP(Y$4&amp;$C$1&amp;R$1,ROCUP!$1:$1048576,$C116,0)*$D116,"-"))</f>
        <v>1054.7710075837892</v>
      </c>
      <c r="Z116" s="47">
        <f>IF($B116="","",IFERROR(VLOOKUP(Z$4&amp;$C$1&amp;R$1,ROCUP!$1:$1048576,$C116,0)*$D116,"-"))</f>
        <v>994.12171420131756</v>
      </c>
      <c r="AA116" s="47">
        <f>IF($B116="","",IFERROR(VLOOKUP(AA$4&amp;$C$1&amp;R$1,ROCUP!$1:$1048576,$C116,0)*$D116,"-"))</f>
        <v>1078.6017855901373</v>
      </c>
      <c r="AB116" s="47">
        <f>IF($B116="","",IFERROR(VLOOKUP(AB$4&amp;$C$1&amp;R$1,ROCUP!$1:$1048576,$C116,0)*$D116,"-"))</f>
        <v>1165.3245491312543</v>
      </c>
      <c r="AC116" s="47">
        <f>IF($B116="","",IFERROR(VLOOKUP(AC$4&amp;$C$1&amp;R$1,ROCUP!$1:$1048576,$C116,0)*$D116,"-"))</f>
        <v>1113.072327730157</v>
      </c>
      <c r="AE116" s="14"/>
      <c r="AF116" s="14" t="s">
        <v>156</v>
      </c>
      <c r="AG116" s="47">
        <f>IF($B116="","",IFERROR(VLOOKUP(AG$4&amp;$C$1&amp;AE$1,ROCUP!$1:$1048576,$C116,0)*$D116,"-"))</f>
        <v>1211.50893656781</v>
      </c>
      <c r="AH116" s="47">
        <f>IF($B116="","",IFERROR(VLOOKUP(AH$4&amp;$C$1&amp;AE$1,ROCUP!$1:$1048576,$C116,0)*$D116,"-"))</f>
        <v>1360.2078109741335</v>
      </c>
      <c r="AI116" s="47">
        <f>IF($B116="","",IFERROR(VLOOKUP(AI$4&amp;$C$1&amp;AE$1,ROCUP!$1:$1048576,$C116,0)*$D116,"-"))</f>
        <v>1057.5220404581123</v>
      </c>
      <c r="AJ116" s="47">
        <f>IF($B116="","",IFERROR(VLOOKUP(AJ$4&amp;$C$1&amp;AE$1,ROCUP!$1:$1048576,$C116,0)*$D116,"-"))</f>
        <v>1183.1407053114358</v>
      </c>
      <c r="AK116" s="47">
        <f>IF($B116="","",IFERROR(VLOOKUP(AK$4&amp;$C$1&amp;AE$1,ROCUP!$1:$1048576,$C116,0)*$D116,"-"))</f>
        <v>1265.2096290569798</v>
      </c>
      <c r="AL116" s="47">
        <f>IF($B116="","",IFERROR(VLOOKUP(AL$4&amp;$C$1&amp;AE$1,ROCUP!$1:$1048576,$C116,0)*$D116,"-"))</f>
        <v>1280.4674263235338</v>
      </c>
      <c r="AM116" s="47">
        <f>IF($B116="","",IFERROR(VLOOKUP(AM$4&amp;$C$1&amp;AE$1,ROCUP!$1:$1048576,$C116,0)*$D116,"-"))</f>
        <v>1089.244634206708</v>
      </c>
      <c r="AN116" s="47">
        <f>IF($B116="","",IFERROR(VLOOKUP(AN$4&amp;$C$1&amp;AE$1,ROCUP!$1:$1048576,$C116,0)*$D116,"-"))</f>
        <v>1342.1118855167545</v>
      </c>
      <c r="AO116" s="47">
        <f>IF($B116="","",IFERROR(VLOOKUP(AO$4&amp;$C$1&amp;AE$1,ROCUP!$1:$1048576,$C116,0)*$D116,"-"))</f>
        <v>1363.3316459630928</v>
      </c>
      <c r="AP116" s="47">
        <f>IF($B116="","",IFERROR(VLOOKUP(AP$4&amp;$C$1&amp;AE$1,ROCUP!$1:$1048576,$C116,0)*$D116,"-"))</f>
        <v>1232.7568764454068</v>
      </c>
      <c r="AR116" s="14"/>
      <c r="AS116" s="14" t="s">
        <v>156</v>
      </c>
      <c r="AT116" s="47">
        <f>IF($B116="","",IFERROR(VLOOKUP(AT$4&amp;$C$1&amp;AR$1,ROCUP!$1:$1048576,$C116,0)*$D116,"-"))</f>
        <v>826.80993846800413</v>
      </c>
      <c r="AU116" s="47">
        <f>IF($B116="","",IFERROR(VLOOKUP(AU$4&amp;$C$1&amp;AR$1,ROCUP!$1:$1048576,$C116,0)*$D116,"-"))</f>
        <v>864.60664956980111</v>
      </c>
      <c r="AV116" s="47">
        <f>IF($B116="","",IFERROR(VLOOKUP(AV$4&amp;$C$1&amp;AR$1,ROCUP!$1:$1048576,$C116,0)*$D116,"-"))</f>
        <v>769.57963145085762</v>
      </c>
      <c r="AW116" s="47">
        <f>IF($B116="","",IFERROR(VLOOKUP(AW$4&amp;$C$1&amp;AR$1,ROCUP!$1:$1048576,$C116,0)*$D116,"-"))</f>
        <v>747.32123630502679</v>
      </c>
      <c r="AX116" s="47">
        <f>IF($B116="","",IFERROR(VLOOKUP(AX$4&amp;$C$1&amp;AR$1,ROCUP!$1:$1048576,$C116,0)*$D116,"-"))</f>
        <v>765.86318668559977</v>
      </c>
      <c r="AY116" s="47">
        <f>IF($B116="","",IFERROR(VLOOKUP(AY$4&amp;$C$1&amp;AR$1,ROCUP!$1:$1048576,$C116,0)*$D116,"-"))</f>
        <v>900.84291163370244</v>
      </c>
      <c r="AZ116" s="47">
        <f>IF($B116="","",IFERROR(VLOOKUP(AZ$4&amp;$C$1&amp;AR$1,ROCUP!$1:$1048576,$C116,0)*$D116,"-"))</f>
        <v>875.6992328504665</v>
      </c>
      <c r="BA116" s="47">
        <f>IF($B116="","",IFERROR(VLOOKUP(BA$4&amp;$C$1&amp;AR$1,ROCUP!$1:$1048576,$C116,0)*$D116,"-"))</f>
        <v>953.52138623677831</v>
      </c>
      <c r="BB116" s="47">
        <f>IF($B116="","",IFERROR(VLOOKUP(BB$4&amp;$C$1&amp;AR$1,ROCUP!$1:$1048576,$C116,0)*$D116,"-"))</f>
        <v>947.77415879389252</v>
      </c>
      <c r="BC116" s="47">
        <f>IF($B116="","",IFERROR(VLOOKUP(BC$4&amp;$C$1&amp;AR$1,ROCUP!$1:$1048576,$C116,0)*$D116,"-"))</f>
        <v>940.54675912876985</v>
      </c>
      <c r="BE116" s="14"/>
      <c r="BF116" s="14" t="s">
        <v>156</v>
      </c>
      <c r="BG116" s="47">
        <f>IF($B116="","",IFERROR(VLOOKUP(BG$4&amp;$C$1&amp;BE$1,ROCUP!$1:$1048576,$C116,0)*$D116,"-"))</f>
        <v>1034.5559834735245</v>
      </c>
      <c r="BH116" s="47">
        <f>IF($B116="","",IFERROR(VLOOKUP(BH$4&amp;$C$1&amp;BE$1,ROCUP!$1:$1048576,$C116,0)*$D116,"-"))</f>
        <v>922.84321744742192</v>
      </c>
      <c r="BI116" s="47">
        <f>IF($B116="","",IFERROR(VLOOKUP(BI$4&amp;$C$1&amp;BE$1,ROCUP!$1:$1048576,$C116,0)*$D116,"-"))</f>
        <v>748.65862972614025</v>
      </c>
      <c r="BJ116" s="47">
        <f>IF($B116="","",IFERROR(VLOOKUP(BJ$4&amp;$C$1&amp;BE$1,ROCUP!$1:$1048576,$C116,0)*$D116,"-"))</f>
        <v>819.51491893642446</v>
      </c>
      <c r="BK116" s="47">
        <f>IF($B116="","",IFERROR(VLOOKUP(BK$4&amp;$C$1&amp;BE$1,ROCUP!$1:$1048576,$C116,0)*$D116,"-"))</f>
        <v>886.0205848323767</v>
      </c>
      <c r="BL116" s="47">
        <f>IF($B116="","",IFERROR(VLOOKUP(BL$4&amp;$C$1&amp;BE$1,ROCUP!$1:$1048576,$C116,0)*$D116,"-"))</f>
        <v>875.71068481582813</v>
      </c>
      <c r="BM116" s="47">
        <f>IF($B116="","",IFERROR(VLOOKUP(BM$4&amp;$C$1&amp;BE$1,ROCUP!$1:$1048576,$C116,0)*$D116,"-"))</f>
        <v>925.63332358783782</v>
      </c>
      <c r="BN116" s="47">
        <f>IF($B116="","",IFERROR(VLOOKUP(BN$4&amp;$C$1&amp;BE$1,ROCUP!$1:$1048576,$C116,0)*$D116,"-"))</f>
        <v>924.28617920594581</v>
      </c>
      <c r="BO116" s="47">
        <f>IF($B116="","",IFERROR(VLOOKUP(BO$4&amp;$C$1&amp;BE$1,ROCUP!$1:$1048576,$C116,0)*$D116,"-"))</f>
        <v>1022.8579869982377</v>
      </c>
      <c r="BP116" s="47">
        <f>IF($B116="","",IFERROR(VLOOKUP(BP$4&amp;$C$1&amp;BE$1,ROCUP!$1:$1048576,$C116,0)*$D116,"-"))</f>
        <v>1045.1689732906207</v>
      </c>
      <c r="BR116" s="14"/>
      <c r="BS116" s="14" t="s">
        <v>156</v>
      </c>
      <c r="BT116" s="47">
        <f>IF($B116="","",IFERROR(VLOOKUP(BT$4&amp;$C$1&amp;BR$1,ROCUP!$1:$1048576,$C116,0)*$D116,"-"))</f>
        <v>833.6710926811952</v>
      </c>
      <c r="BU116" s="47">
        <f>IF($B116="","",IFERROR(VLOOKUP(BU$4&amp;$C$1&amp;BR$1,ROCUP!$1:$1048576,$C116,0)*$D116,"-"))</f>
        <v>848.11124211999879</v>
      </c>
      <c r="BV116" s="47">
        <f>IF($B116="","",IFERROR(VLOOKUP(BV$4&amp;$C$1&amp;BR$1,ROCUP!$1:$1048576,$C116,0)*$D116,"-"))</f>
        <v>768.07958703177974</v>
      </c>
      <c r="BW116" s="47">
        <f>IF($B116="","",IFERROR(VLOOKUP(BW$4&amp;$C$1&amp;BR$1,ROCUP!$1:$1048576,$C116,0)*$D116,"-"))</f>
        <v>762.99794649895716</v>
      </c>
      <c r="BX116" s="47">
        <f>IF($B116="","",IFERROR(VLOOKUP(BX$4&amp;$C$1&amp;BR$1,ROCUP!$1:$1048576,$C116,0)*$D116,"-"))</f>
        <v>834.11664788230576</v>
      </c>
      <c r="BY116" s="47">
        <f>IF($B116="","",IFERROR(VLOOKUP(BY$4&amp;$C$1&amp;BR$1,ROCUP!$1:$1048576,$C116,0)*$D116,"-"))</f>
        <v>871.08204591114111</v>
      </c>
      <c r="BZ116" s="47">
        <f>IF($B116="","",IFERROR(VLOOKUP(BZ$4&amp;$C$1&amp;BR$1,ROCUP!$1:$1048576,$C116,0)*$D116,"-"))</f>
        <v>921.83008292845921</v>
      </c>
      <c r="CA116" s="47">
        <f>IF($B116="","",IFERROR(VLOOKUP(CA$4&amp;$C$1&amp;BR$1,ROCUP!$1:$1048576,$C116,0)*$D116,"-"))</f>
        <v>948.65329211832943</v>
      </c>
      <c r="CB116" s="47">
        <f>IF($B116="","",IFERROR(VLOOKUP(CB$4&amp;$C$1&amp;BR$1,ROCUP!$1:$1048576,$C116,0)*$D116,"-"))</f>
        <v>961.35680076243557</v>
      </c>
      <c r="CC116" s="47">
        <f>IF($B116="","",IFERROR(VLOOKUP(CC$4&amp;$C$1&amp;BR$1,ROCUP!$1:$1048576,$C116,0)*$D116,"-"))</f>
        <v>1100.1866329108072</v>
      </c>
    </row>
    <row r="117" spans="1:81" ht="28.5" customHeight="1" x14ac:dyDescent="0.25">
      <c r="A117" s="64">
        <v>112</v>
      </c>
      <c r="B117" s="37" t="s">
        <v>192</v>
      </c>
      <c r="C117" s="41">
        <f>HLOOKUP($B117,ROCUP!$1:$2,2,0)</f>
        <v>65</v>
      </c>
      <c r="D117" s="41">
        <v>1</v>
      </c>
      <c r="E117" s="14"/>
      <c r="F117" s="14" t="s">
        <v>157</v>
      </c>
      <c r="G117" s="47">
        <f>IF($B117="","",IFERROR(VLOOKUP(G$4&amp;$C$1&amp;E$1,ROCUP!$1:$1048576,$C117,0)*$D117,"-"))</f>
        <v>1233.9263911309647</v>
      </c>
      <c r="H117" s="47">
        <f>IF($B117="","",IFERROR(VLOOKUP(H$4&amp;$C$1&amp;E$1,ROCUP!$1:$1048576,$C117,0)*$D117,"-"))</f>
        <v>1071.5471169589302</v>
      </c>
      <c r="I117" s="47">
        <f>IF($B117="","",IFERROR(VLOOKUP(I$4&amp;$C$1&amp;E$1,ROCUP!$1:$1048576,$C117,0)*$D117,"-"))</f>
        <v>953.9390940647553</v>
      </c>
      <c r="J117" s="47">
        <f>IF($B117="","",IFERROR(VLOOKUP(J$4&amp;$C$1&amp;E$1,ROCUP!$1:$1048576,$C117,0)*$D117,"-"))</f>
        <v>1002.5022713451019</v>
      </c>
      <c r="K117" s="47">
        <f>IF($B117="","",IFERROR(VLOOKUP(K$4&amp;$C$1&amp;E$1,ROCUP!$1:$1048576,$C117,0)*$D117,"-"))</f>
        <v>1044.2797881719466</v>
      </c>
      <c r="L117" s="47">
        <f>IF($B117="","",IFERROR(VLOOKUP(L$4&amp;$C$1&amp;E$1,ROCUP!$1:$1048576,$C117,0)*$D117,"-"))</f>
        <v>1094.8874613391633</v>
      </c>
      <c r="M117" s="47">
        <f>IF($B117="","",IFERROR(VLOOKUP(M$4&amp;$C$1&amp;E$1,ROCUP!$1:$1048576,$C117,0)*$D117,"-"))</f>
        <v>1201.7837689057242</v>
      </c>
      <c r="N117" s="47">
        <f>IF($B117="","",IFERROR(VLOOKUP(N$4&amp;$C$1&amp;E$1,ROCUP!$1:$1048576,$C117,0)*$D117,"-"))</f>
        <v>1092.7386914575061</v>
      </c>
      <c r="O117" s="47">
        <f>IF($B117="","",IFERROR(VLOOKUP(O$4&amp;$C$1&amp;E$1,ROCUP!$1:$1048576,$C117,0)*$D117,"-"))</f>
        <v>1132.0832330656001</v>
      </c>
      <c r="P117" s="47">
        <f>IF($B117="","",IFERROR(VLOOKUP(P$4&amp;$C$1&amp;E$1,ROCUP!$1:$1048576,$C117,0)*$D117,"-"))</f>
        <v>1124.8514837266134</v>
      </c>
      <c r="Q117" s="58" t="s">
        <v>19</v>
      </c>
      <c r="R117" s="14"/>
      <c r="S117" s="14" t="s">
        <v>157</v>
      </c>
      <c r="T117" s="47">
        <f>IF($B117="","",IFERROR(VLOOKUP(T$4&amp;$C$1&amp;R$1,ROCUP!$1:$1048576,$C117,0)*$D117,"-"))</f>
        <v>1311.929365089092</v>
      </c>
      <c r="U117" s="47">
        <f>IF($B117="","",IFERROR(VLOOKUP(U$4&amp;$C$1&amp;R$1,ROCUP!$1:$1048576,$C117,0)*$D117,"-"))</f>
        <v>1093.3526264893378</v>
      </c>
      <c r="V117" s="47">
        <f>IF($B117="","",IFERROR(VLOOKUP(V$4&amp;$C$1&amp;R$1,ROCUP!$1:$1048576,$C117,0)*$D117,"-"))</f>
        <v>998.55456124201316</v>
      </c>
      <c r="W117" s="47">
        <f>IF($B117="","",IFERROR(VLOOKUP(W$4&amp;$C$1&amp;R$1,ROCUP!$1:$1048576,$C117,0)*$D117,"-"))</f>
        <v>1042.1734041742197</v>
      </c>
      <c r="X117" s="47">
        <f>IF($B117="","",IFERROR(VLOOKUP(X$4&amp;$C$1&amp;R$1,ROCUP!$1:$1048576,$C117,0)*$D117,"-"))</f>
        <v>1077.3331369734638</v>
      </c>
      <c r="Y117" s="47">
        <f>IF($B117="","",IFERROR(VLOOKUP(Y$4&amp;$C$1&amp;R$1,ROCUP!$1:$1048576,$C117,0)*$D117,"-"))</f>
        <v>1151.592828678027</v>
      </c>
      <c r="Z117" s="47">
        <f>IF($B117="","",IFERROR(VLOOKUP(Z$4&amp;$C$1&amp;R$1,ROCUP!$1:$1048576,$C117,0)*$D117,"-"))</f>
        <v>1299.3950017485834</v>
      </c>
      <c r="AA117" s="47">
        <f>IF($B117="","",IFERROR(VLOOKUP(AA$4&amp;$C$1&amp;R$1,ROCUP!$1:$1048576,$C117,0)*$D117,"-"))</f>
        <v>1115.2405049562399</v>
      </c>
      <c r="AB117" s="47">
        <f>IF($B117="","",IFERROR(VLOOKUP(AB$4&amp;$C$1&amp;R$1,ROCUP!$1:$1048576,$C117,0)*$D117,"-"))</f>
        <v>1165.1709063681508</v>
      </c>
      <c r="AC117" s="47">
        <f>IF($B117="","",IFERROR(VLOOKUP(AC$4&amp;$C$1&amp;R$1,ROCUP!$1:$1048576,$C117,0)*$D117,"-"))</f>
        <v>1147.1109117593883</v>
      </c>
      <c r="AE117" s="14"/>
      <c r="AF117" s="14" t="s">
        <v>157</v>
      </c>
      <c r="AG117" s="47">
        <f>IF($B117="","",IFERROR(VLOOKUP(AG$4&amp;$C$1&amp;AE$1,ROCUP!$1:$1048576,$C117,0)*$D117,"-"))</f>
        <v>1581.9135386376304</v>
      </c>
      <c r="AH117" s="47">
        <f>IF($B117="","",IFERROR(VLOOKUP(AH$4&amp;$C$1&amp;AE$1,ROCUP!$1:$1048576,$C117,0)*$D117,"-"))</f>
        <v>1259.2450562392678</v>
      </c>
      <c r="AI117" s="47">
        <f>IF($B117="","",IFERROR(VLOOKUP(AI$4&amp;$C$1&amp;AE$1,ROCUP!$1:$1048576,$C117,0)*$D117,"-"))</f>
        <v>1188.2121361696675</v>
      </c>
      <c r="AJ117" s="47">
        <f>IF($B117="","",IFERROR(VLOOKUP(AJ$4&amp;$C$1&amp;AE$1,ROCUP!$1:$1048576,$C117,0)*$D117,"-"))</f>
        <v>1214.0307647649954</v>
      </c>
      <c r="AK117" s="47">
        <f>IF($B117="","",IFERROR(VLOOKUP(AK$4&amp;$C$1&amp;AE$1,ROCUP!$1:$1048576,$C117,0)*$D117,"-"))</f>
        <v>1261.862927469268</v>
      </c>
      <c r="AL117" s="47">
        <f>IF($B117="","",IFERROR(VLOOKUP(AL$4&amp;$C$1&amp;AE$1,ROCUP!$1:$1048576,$C117,0)*$D117,"-"))</f>
        <v>1385.6173805209037</v>
      </c>
      <c r="AM117" s="47">
        <f>IF($B117="","",IFERROR(VLOOKUP(AM$4&amp;$C$1&amp;AE$1,ROCUP!$1:$1048576,$C117,0)*$D117,"-"))</f>
        <v>1687.5597180834827</v>
      </c>
      <c r="AN117" s="47">
        <f>IF($B117="","",IFERROR(VLOOKUP(AN$4&amp;$C$1&amp;AE$1,ROCUP!$1:$1048576,$C117,0)*$D117,"-"))</f>
        <v>1322.3882978854908</v>
      </c>
      <c r="AO117" s="47">
        <f>IF($B117="","",IFERROR(VLOOKUP(AO$4&amp;$C$1&amp;AE$1,ROCUP!$1:$1048576,$C117,0)*$D117,"-"))</f>
        <v>1342.8152482654518</v>
      </c>
      <c r="AP117" s="47">
        <f>IF($B117="","",IFERROR(VLOOKUP(AP$4&amp;$C$1&amp;AE$1,ROCUP!$1:$1048576,$C117,0)*$D117,"-"))</f>
        <v>1286.2281341123487</v>
      </c>
      <c r="AR117" s="14"/>
      <c r="AS117" s="14" t="s">
        <v>157</v>
      </c>
      <c r="AT117" s="47">
        <f>IF($B117="","",IFERROR(VLOOKUP(AT$4&amp;$C$1&amp;AR$1,ROCUP!$1:$1048576,$C117,0)*$D117,"-"))</f>
        <v>999.82984696306607</v>
      </c>
      <c r="AU117" s="47">
        <f>IF($B117="","",IFERROR(VLOOKUP(AU$4&amp;$C$1&amp;AR$1,ROCUP!$1:$1048576,$C117,0)*$D117,"-"))</f>
        <v>1012.39164202632</v>
      </c>
      <c r="AV117" s="47">
        <f>IF($B117="","",IFERROR(VLOOKUP(AV$4&amp;$C$1&amp;AR$1,ROCUP!$1:$1048576,$C117,0)*$D117,"-"))</f>
        <v>823.92799320723441</v>
      </c>
      <c r="AW117" s="47">
        <f>IF($B117="","",IFERROR(VLOOKUP(AW$4&amp;$C$1&amp;AR$1,ROCUP!$1:$1048576,$C117,0)*$D117,"-"))</f>
        <v>886.72347280507233</v>
      </c>
      <c r="AX117" s="47">
        <f>IF($B117="","",IFERROR(VLOOKUP(AX$4&amp;$C$1&amp;AR$1,ROCUP!$1:$1048576,$C117,0)*$D117,"-"))</f>
        <v>941.58141709925053</v>
      </c>
      <c r="AY117" s="47">
        <f>IF($B117="","",IFERROR(VLOOKUP(AY$4&amp;$C$1&amp;AR$1,ROCUP!$1:$1048576,$C117,0)*$D117,"-"))</f>
        <v>933.17890337118786</v>
      </c>
      <c r="AZ117" s="47">
        <f>IF($B117="","",IFERROR(VLOOKUP(AZ$4&amp;$C$1&amp;AR$1,ROCUP!$1:$1048576,$C117,0)*$D117,"-"))</f>
        <v>946.66233492836636</v>
      </c>
      <c r="BA117" s="47">
        <f>IF($B117="","",IFERROR(VLOOKUP(BA$4&amp;$C$1&amp;AR$1,ROCUP!$1:$1048576,$C117,0)*$D117,"-"))</f>
        <v>1027.4744317258644</v>
      </c>
      <c r="BB117" s="47">
        <f>IF($B117="","",IFERROR(VLOOKUP(BB$4&amp;$C$1&amp;AR$1,ROCUP!$1:$1048576,$C117,0)*$D117,"-"))</f>
        <v>1035.5025068238078</v>
      </c>
      <c r="BC117" s="47">
        <f>IF($B117="","",IFERROR(VLOOKUP(BC$4&amp;$C$1&amp;AR$1,ROCUP!$1:$1048576,$C117,0)*$D117,"-"))</f>
        <v>1059.4599368888055</v>
      </c>
      <c r="BE117" s="14"/>
      <c r="BF117" s="14" t="s">
        <v>157</v>
      </c>
      <c r="BG117" s="47">
        <f>IF($B117="","",IFERROR(VLOOKUP(BG$4&amp;$C$1&amp;BE$1,ROCUP!$1:$1048576,$C117,0)*$D117,"-"))</f>
        <v>995.73287284414369</v>
      </c>
      <c r="BH117" s="47">
        <f>IF($B117="","",IFERROR(VLOOKUP(BH$4&amp;$C$1&amp;BE$1,ROCUP!$1:$1048576,$C117,0)*$D117,"-"))</f>
        <v>916.46256252428964</v>
      </c>
      <c r="BI117" s="47">
        <f>IF($B117="","",IFERROR(VLOOKUP(BI$4&amp;$C$1&amp;BE$1,ROCUP!$1:$1048576,$C117,0)*$D117,"-"))</f>
        <v>794.23780294051642</v>
      </c>
      <c r="BJ117" s="47">
        <f>IF($B117="","",IFERROR(VLOOKUP(BJ$4&amp;$C$1&amp;BE$1,ROCUP!$1:$1048576,$C117,0)*$D117,"-"))</f>
        <v>834.44203945069717</v>
      </c>
      <c r="BK117" s="47">
        <f>IF($B117="","",IFERROR(VLOOKUP(BK$4&amp;$C$1&amp;BE$1,ROCUP!$1:$1048576,$C117,0)*$D117,"-"))</f>
        <v>873.99735891427792</v>
      </c>
      <c r="BL117" s="47">
        <f>IF($B117="","",IFERROR(VLOOKUP(BL$4&amp;$C$1&amp;BE$1,ROCUP!$1:$1048576,$C117,0)*$D117,"-"))</f>
        <v>896.92864077287186</v>
      </c>
      <c r="BM117" s="47">
        <f>IF($B117="","",IFERROR(VLOOKUP(BM$4&amp;$C$1&amp;BE$1,ROCUP!$1:$1048576,$C117,0)*$D117,"-"))</f>
        <v>938.43963708044305</v>
      </c>
      <c r="BN117" s="47">
        <f>IF($B117="","",IFERROR(VLOOKUP(BN$4&amp;$C$1&amp;BE$1,ROCUP!$1:$1048576,$C117,0)*$D117,"-"))</f>
        <v>903.15696870775014</v>
      </c>
      <c r="BO117" s="47">
        <f>IF($B117="","",IFERROR(VLOOKUP(BO$4&amp;$C$1&amp;BE$1,ROCUP!$1:$1048576,$C117,0)*$D117,"-"))</f>
        <v>951.1313777562525</v>
      </c>
      <c r="BP117" s="47">
        <f>IF($B117="","",IFERROR(VLOOKUP(BP$4&amp;$C$1&amp;BE$1,ROCUP!$1:$1048576,$C117,0)*$D117,"-"))</f>
        <v>1009.9867568269602</v>
      </c>
      <c r="BR117" s="14"/>
      <c r="BS117" s="14" t="s">
        <v>157</v>
      </c>
      <c r="BT117" s="47">
        <f>IF($B117="","",IFERROR(VLOOKUP(BT$4&amp;$C$1&amp;BR$1,ROCUP!$1:$1048576,$C117,0)*$D117,"-"))</f>
        <v>1125.7398846403423</v>
      </c>
      <c r="BU117" s="47">
        <f>IF($B117="","",IFERROR(VLOOKUP(BU$4&amp;$C$1&amp;BR$1,ROCUP!$1:$1048576,$C117,0)*$D117,"-"))</f>
        <v>1029.3385841242136</v>
      </c>
      <c r="BV117" s="47">
        <f>IF($B117="","",IFERROR(VLOOKUP(BV$4&amp;$C$1&amp;BR$1,ROCUP!$1:$1048576,$C117,0)*$D117,"-"))</f>
        <v>925.1524045814931</v>
      </c>
      <c r="BW117" s="47">
        <f>IF($B117="","",IFERROR(VLOOKUP(BW$4&amp;$C$1&amp;BR$1,ROCUP!$1:$1048576,$C117,0)*$D117,"-"))</f>
        <v>940.5321682598186</v>
      </c>
      <c r="BX117" s="47">
        <f>IF($B117="","",IFERROR(VLOOKUP(BX$4&amp;$C$1&amp;BR$1,ROCUP!$1:$1048576,$C117,0)*$D117,"-"))</f>
        <v>973.495133343921</v>
      </c>
      <c r="BY117" s="47">
        <f>IF($B117="","",IFERROR(VLOOKUP(BY$4&amp;$C$1&amp;BR$1,ROCUP!$1:$1048576,$C117,0)*$D117,"-"))</f>
        <v>1042.8675437050415</v>
      </c>
      <c r="BZ117" s="47">
        <f>IF($B117="","",IFERROR(VLOOKUP(BZ$4&amp;$C$1&amp;BR$1,ROCUP!$1:$1048576,$C117,0)*$D117,"-"))</f>
        <v>1075.4735001309646</v>
      </c>
      <c r="CA117" s="47">
        <f>IF($B117="","",IFERROR(VLOOKUP(CA$4&amp;$C$1&amp;BR$1,ROCUP!$1:$1048576,$C117,0)*$D117,"-"))</f>
        <v>1091.775868211234</v>
      </c>
      <c r="CB117" s="47">
        <f>IF($B117="","",IFERROR(VLOOKUP(CB$4&amp;$C$1&amp;BR$1,ROCUP!$1:$1048576,$C117,0)*$D117,"-"))</f>
        <v>1074.4153066563053</v>
      </c>
      <c r="CC117" s="47">
        <f>IF($B117="","",IFERROR(VLOOKUP(CC$4&amp;$C$1&amp;BR$1,ROCUP!$1:$1048576,$C117,0)*$D117,"-"))</f>
        <v>1176.8527306058804</v>
      </c>
    </row>
    <row r="118" spans="1:81" ht="28.5" customHeight="1" x14ac:dyDescent="0.25">
      <c r="A118" s="64">
        <v>113</v>
      </c>
      <c r="B118" s="37" t="s">
        <v>193</v>
      </c>
      <c r="C118" s="41">
        <f>HLOOKUP($B118,ROCUP!$1:$2,2,0)</f>
        <v>66</v>
      </c>
      <c r="D118" s="41">
        <v>1</v>
      </c>
      <c r="E118" s="14"/>
      <c r="F118" s="14" t="s">
        <v>158</v>
      </c>
      <c r="G118" s="47">
        <f>IF($B118="","",IFERROR(VLOOKUP(G$4&amp;$C$1&amp;E$1,ROCUP!$1:$1048576,$C118,0)*$D118,"-"))</f>
        <v>916.45325782642374</v>
      </c>
      <c r="H118" s="47">
        <f>IF($B118="","",IFERROR(VLOOKUP(H$4&amp;$C$1&amp;E$1,ROCUP!$1:$1048576,$C118,0)*$D118,"-"))</f>
        <v>863.35079615368443</v>
      </c>
      <c r="I118" s="47">
        <f>IF($B118="","",IFERROR(VLOOKUP(I$4&amp;$C$1&amp;E$1,ROCUP!$1:$1048576,$C118,0)*$D118,"-"))</f>
        <v>725.29584953144672</v>
      </c>
      <c r="J118" s="47">
        <f>IF($B118="","",IFERROR(VLOOKUP(J$4&amp;$C$1&amp;E$1,ROCUP!$1:$1048576,$C118,0)*$D118,"-"))</f>
        <v>761.62982967722405</v>
      </c>
      <c r="K118" s="47">
        <f>IF($B118="","",IFERROR(VLOOKUP(K$4&amp;$C$1&amp;E$1,ROCUP!$1:$1048576,$C118,0)*$D118,"-"))</f>
        <v>804.83962895654042</v>
      </c>
      <c r="L118" s="47">
        <f>IF($B118="","",IFERROR(VLOOKUP(L$4&amp;$C$1&amp;E$1,ROCUP!$1:$1048576,$C118,0)*$D118,"-"))</f>
        <v>950.4822624688212</v>
      </c>
      <c r="M118" s="47">
        <f>IF($B118="","",IFERROR(VLOOKUP(M$4&amp;$C$1&amp;E$1,ROCUP!$1:$1048576,$C118,0)*$D118,"-"))</f>
        <v>955.11337604872347</v>
      </c>
      <c r="N118" s="47">
        <f>IF($B118="","",IFERROR(VLOOKUP(N$4&amp;$C$1&amp;E$1,ROCUP!$1:$1048576,$C118,0)*$D118,"-"))</f>
        <v>908.30674848069918</v>
      </c>
      <c r="O118" s="47">
        <f>IF($B118="","",IFERROR(VLOOKUP(O$4&amp;$C$1&amp;E$1,ROCUP!$1:$1048576,$C118,0)*$D118,"-"))</f>
        <v>972.9841431346839</v>
      </c>
      <c r="P118" s="47">
        <f>IF($B118="","",IFERROR(VLOOKUP(P$4&amp;$C$1&amp;E$1,ROCUP!$1:$1048576,$C118,0)*$D118,"-"))</f>
        <v>941.47001926354847</v>
      </c>
      <c r="Q118" s="58" t="s">
        <v>19</v>
      </c>
      <c r="R118" s="14"/>
      <c r="S118" s="14" t="s">
        <v>158</v>
      </c>
      <c r="T118" s="47">
        <f>IF($B118="","",IFERROR(VLOOKUP(T$4&amp;$C$1&amp;R$1,ROCUP!$1:$1048576,$C118,0)*$D118,"-"))</f>
        <v>933.79193103614625</v>
      </c>
      <c r="U118" s="47">
        <f>IF($B118="","",IFERROR(VLOOKUP(U$4&amp;$C$1&amp;R$1,ROCUP!$1:$1048576,$C118,0)*$D118,"-"))</f>
        <v>920.20751892580984</v>
      </c>
      <c r="V118" s="47">
        <f>IF($B118="","",IFERROR(VLOOKUP(V$4&amp;$C$1&amp;R$1,ROCUP!$1:$1048576,$C118,0)*$D118,"-"))</f>
        <v>718.81232768936525</v>
      </c>
      <c r="W118" s="47">
        <f>IF($B118="","",IFERROR(VLOOKUP(W$4&amp;$C$1&amp;R$1,ROCUP!$1:$1048576,$C118,0)*$D118,"-"))</f>
        <v>785.81422362027763</v>
      </c>
      <c r="X118" s="47">
        <f>IF($B118="","",IFERROR(VLOOKUP(X$4&amp;$C$1&amp;R$1,ROCUP!$1:$1048576,$C118,0)*$D118,"-"))</f>
        <v>859.7741072895667</v>
      </c>
      <c r="Y118" s="47">
        <f>IF($B118="","",IFERROR(VLOOKUP(Y$4&amp;$C$1&amp;R$1,ROCUP!$1:$1048576,$C118,0)*$D118,"-"))</f>
        <v>933.67666408184698</v>
      </c>
      <c r="Z118" s="47">
        <f>IF($B118="","",IFERROR(VLOOKUP(Z$4&amp;$C$1&amp;R$1,ROCUP!$1:$1048576,$C118,0)*$D118,"-"))</f>
        <v>987.18498920795025</v>
      </c>
      <c r="AA118" s="47">
        <f>IF($B118="","",IFERROR(VLOOKUP(AA$4&amp;$C$1&amp;R$1,ROCUP!$1:$1048576,$C118,0)*$D118,"-"))</f>
        <v>927.20316585274952</v>
      </c>
      <c r="AB118" s="47">
        <f>IF($B118="","",IFERROR(VLOOKUP(AB$4&amp;$C$1&amp;R$1,ROCUP!$1:$1048576,$C118,0)*$D118,"-"))</f>
        <v>1015.3909233226593</v>
      </c>
      <c r="AC118" s="47">
        <f>IF($B118="","",IFERROR(VLOOKUP(AC$4&amp;$C$1&amp;R$1,ROCUP!$1:$1048576,$C118,0)*$D118,"-"))</f>
        <v>974.00640632309251</v>
      </c>
      <c r="AE118" s="14"/>
      <c r="AF118" s="14" t="s">
        <v>158</v>
      </c>
      <c r="AG118" s="47">
        <f>IF($B118="","",IFERROR(VLOOKUP(AG$4&amp;$C$1&amp;AE$1,ROCUP!$1:$1048576,$C118,0)*$D118,"-"))</f>
        <v>1012.3094700079689</v>
      </c>
      <c r="AH118" s="47">
        <f>IF($B118="","",IFERROR(VLOOKUP(AH$4&amp;$C$1&amp;AE$1,ROCUP!$1:$1048576,$C118,0)*$D118,"-"))</f>
        <v>1084.8479709709056</v>
      </c>
      <c r="AI118" s="47">
        <f>IF($B118="","",IFERROR(VLOOKUP(AI$4&amp;$C$1&amp;AE$1,ROCUP!$1:$1048576,$C118,0)*$D118,"-"))</f>
        <v>718.73873274280959</v>
      </c>
      <c r="AJ118" s="47">
        <f>IF($B118="","",IFERROR(VLOOKUP(AJ$4&amp;$C$1&amp;AE$1,ROCUP!$1:$1048576,$C118,0)*$D118,"-"))</f>
        <v>899.64304528683658</v>
      </c>
      <c r="AK118" s="47">
        <f>IF($B118="","",IFERROR(VLOOKUP(AK$4&amp;$C$1&amp;AE$1,ROCUP!$1:$1048576,$C118,0)*$D118,"-"))</f>
        <v>960.67533728344813</v>
      </c>
      <c r="AL118" s="47">
        <f>IF($B118="","",IFERROR(VLOOKUP(AL$4&amp;$C$1&amp;AE$1,ROCUP!$1:$1048576,$C118,0)*$D118,"-"))</f>
        <v>1053.2395359012728</v>
      </c>
      <c r="AM118" s="47">
        <f>IF($B118="","",IFERROR(VLOOKUP(AM$4&amp;$C$1&amp;AE$1,ROCUP!$1:$1048576,$C118,0)*$D118,"-"))</f>
        <v>1088.8273487382896</v>
      </c>
      <c r="AN118" s="47">
        <f>IF($B118="","",IFERROR(VLOOKUP(AN$4&amp;$C$1&amp;AE$1,ROCUP!$1:$1048576,$C118,0)*$D118,"-"))</f>
        <v>1108.6299779420397</v>
      </c>
      <c r="AO118" s="47">
        <f>IF($B118="","",IFERROR(VLOOKUP(AO$4&amp;$C$1&amp;AE$1,ROCUP!$1:$1048576,$C118,0)*$D118,"-"))</f>
        <v>1239.5741115206883</v>
      </c>
      <c r="AP118" s="47">
        <f>IF($B118="","",IFERROR(VLOOKUP(AP$4&amp;$C$1&amp;AE$1,ROCUP!$1:$1048576,$C118,0)*$D118,"-"))</f>
        <v>1119.4375742533496</v>
      </c>
      <c r="AR118" s="14"/>
      <c r="AS118" s="14" t="s">
        <v>158</v>
      </c>
      <c r="AT118" s="47">
        <f>IF($B118="","",IFERROR(VLOOKUP(AT$4&amp;$C$1&amp;AR$1,ROCUP!$1:$1048576,$C118,0)*$D118,"-"))</f>
        <v>853.66413732889714</v>
      </c>
      <c r="AU118" s="47">
        <f>IF($B118="","",IFERROR(VLOOKUP(AU$4&amp;$C$1&amp;AR$1,ROCUP!$1:$1048576,$C118,0)*$D118,"-"))</f>
        <v>669.12910237977223</v>
      </c>
      <c r="AV118" s="47">
        <f>IF($B118="","",IFERROR(VLOOKUP(AV$4&amp;$C$1&amp;AR$1,ROCUP!$1:$1048576,$C118,0)*$D118,"-"))</f>
        <v>743.52312268294395</v>
      </c>
      <c r="AW118" s="47">
        <f>IF($B118="","",IFERROR(VLOOKUP(AW$4&amp;$C$1&amp;AR$1,ROCUP!$1:$1048576,$C118,0)*$D118,"-"))</f>
        <v>698.01019979033765</v>
      </c>
      <c r="AX118" s="47">
        <f>IF($B118="","",IFERROR(VLOOKUP(AX$4&amp;$C$1&amp;AR$1,ROCUP!$1:$1048576,$C118,0)*$D118,"-"))</f>
        <v>655.04088481872907</v>
      </c>
      <c r="AY118" s="47">
        <f>IF($B118="","",IFERROR(VLOOKUP(AY$4&amp;$C$1&amp;AR$1,ROCUP!$1:$1048576,$C118,0)*$D118,"-"))</f>
        <v>999.7363585897092</v>
      </c>
      <c r="AZ118" s="47">
        <f>IF($B118="","",IFERROR(VLOOKUP(AZ$4&amp;$C$1&amp;AR$1,ROCUP!$1:$1048576,$C118,0)*$D118,"-"))</f>
        <v>882.82872801494091</v>
      </c>
      <c r="BA118" s="47">
        <f>IF($B118="","",IFERROR(VLOOKUP(BA$4&amp;$C$1&amp;AR$1,ROCUP!$1:$1048576,$C118,0)*$D118,"-"))</f>
        <v>853.7748837484221</v>
      </c>
      <c r="BB118" s="47">
        <f>IF($B118="","",IFERROR(VLOOKUP(BB$4&amp;$C$1&amp;AR$1,ROCUP!$1:$1048576,$C118,0)*$D118,"-"))</f>
        <v>828.50397382825736</v>
      </c>
      <c r="BC118" s="47">
        <f>IF($B118="","",IFERROR(VLOOKUP(BC$4&amp;$C$1&amp;AR$1,ROCUP!$1:$1048576,$C118,0)*$D118,"-"))</f>
        <v>846.31118238110889</v>
      </c>
      <c r="BE118" s="14"/>
      <c r="BF118" s="14" t="s">
        <v>158</v>
      </c>
      <c r="BG118" s="47">
        <f>IF($B118="","",IFERROR(VLOOKUP(BG$4&amp;$C$1&amp;BE$1,ROCUP!$1:$1048576,$C118,0)*$D118,"-"))</f>
        <v>819.79710469489748</v>
      </c>
      <c r="BH118" s="47">
        <f>IF($B118="","",IFERROR(VLOOKUP(BH$4&amp;$C$1&amp;BE$1,ROCUP!$1:$1048576,$C118,0)*$D118,"-"))</f>
        <v>700.68942670443971</v>
      </c>
      <c r="BI118" s="47">
        <f>IF($B118="","",IFERROR(VLOOKUP(BI$4&amp;$C$1&amp;BE$1,ROCUP!$1:$1048576,$C118,0)*$D118,"-"))</f>
        <v>718.92974878333155</v>
      </c>
      <c r="BJ118" s="47">
        <f>IF($B118="","",IFERROR(VLOOKUP(BJ$4&amp;$C$1&amp;BE$1,ROCUP!$1:$1048576,$C118,0)*$D118,"-"))</f>
        <v>606.26627853449429</v>
      </c>
      <c r="BK118" s="47">
        <f>IF($B118="","",IFERROR(VLOOKUP(BK$4&amp;$C$1&amp;BE$1,ROCUP!$1:$1048576,$C118,0)*$D118,"-"))</f>
        <v>677.43754830947569</v>
      </c>
      <c r="BL118" s="47">
        <f>IF($B118="","",IFERROR(VLOOKUP(BL$4&amp;$C$1&amp;BE$1,ROCUP!$1:$1048576,$C118,0)*$D118,"-"))</f>
        <v>761.84957627316828</v>
      </c>
      <c r="BM118" s="47">
        <f>IF($B118="","",IFERROR(VLOOKUP(BM$4&amp;$C$1&amp;BE$1,ROCUP!$1:$1048576,$C118,0)*$D118,"-"))</f>
        <v>881.64072003116576</v>
      </c>
      <c r="BN118" s="47">
        <f>IF($B118="","",IFERROR(VLOOKUP(BN$4&amp;$C$1&amp;BE$1,ROCUP!$1:$1048576,$C118,0)*$D118,"-"))</f>
        <v>707.67838332829263</v>
      </c>
      <c r="BO118" s="47">
        <f>IF($B118="","",IFERROR(VLOOKUP(BO$4&amp;$C$1&amp;BE$1,ROCUP!$1:$1048576,$C118,0)*$D118,"-"))</f>
        <v>762.96087737090647</v>
      </c>
      <c r="BP118" s="47">
        <f>IF($B118="","",IFERROR(VLOOKUP(BP$4&amp;$C$1&amp;BE$1,ROCUP!$1:$1048576,$C118,0)*$D118,"-"))</f>
        <v>818.66603844704105</v>
      </c>
      <c r="BR118" s="14"/>
      <c r="BS118" s="14" t="s">
        <v>158</v>
      </c>
      <c r="BT118" s="47">
        <f>IF($B118="","",IFERROR(VLOOKUP(BT$4&amp;$C$1&amp;BR$1,ROCUP!$1:$1048576,$C118,0)*$D118,"-"))</f>
        <v>796.18064011512479</v>
      </c>
      <c r="BU118" s="47">
        <f>IF($B118="","",IFERROR(VLOOKUP(BU$4&amp;$C$1&amp;BR$1,ROCUP!$1:$1048576,$C118,0)*$D118,"-"))</f>
        <v>764.66501249710279</v>
      </c>
      <c r="BV118" s="47">
        <f>IF($B118="","",IFERROR(VLOOKUP(BV$4&amp;$C$1&amp;BR$1,ROCUP!$1:$1048576,$C118,0)*$D118,"-"))</f>
        <v>679.74226838152606</v>
      </c>
      <c r="BW118" s="47">
        <f>IF($B118="","",IFERROR(VLOOKUP(BW$4&amp;$C$1&amp;BR$1,ROCUP!$1:$1048576,$C118,0)*$D118,"-"))</f>
        <v>729.16434525634338</v>
      </c>
      <c r="BX118" s="47">
        <f>IF($B118="","",IFERROR(VLOOKUP(BX$4&amp;$C$1&amp;BR$1,ROCUP!$1:$1048576,$C118,0)*$D118,"-"))</f>
        <v>764.70787570249161</v>
      </c>
      <c r="BY118" s="47">
        <f>IF($B118="","",IFERROR(VLOOKUP(BY$4&amp;$C$1&amp;BR$1,ROCUP!$1:$1048576,$C118,0)*$D118,"-"))</f>
        <v>827.87498548478004</v>
      </c>
      <c r="BZ118" s="47">
        <f>IF($B118="","",IFERROR(VLOOKUP(BZ$4&amp;$C$1&amp;BR$1,ROCUP!$1:$1048576,$C118,0)*$D118,"-"))</f>
        <v>864.34161775212431</v>
      </c>
      <c r="CA118" s="47">
        <f>IF($B118="","",IFERROR(VLOOKUP(CA$4&amp;$C$1&amp;BR$1,ROCUP!$1:$1048576,$C118,0)*$D118,"-"))</f>
        <v>852.7958372605616</v>
      </c>
      <c r="CB118" s="47">
        <f>IF($B118="","",IFERROR(VLOOKUP(CB$4&amp;$C$1&amp;BR$1,ROCUP!$1:$1048576,$C118,0)*$D118,"-"))</f>
        <v>871.59110816468603</v>
      </c>
      <c r="CC118" s="47">
        <f>IF($B118="","",IFERROR(VLOOKUP(CC$4&amp;$C$1&amp;BR$1,ROCUP!$1:$1048576,$C118,0)*$D118,"-"))</f>
        <v>951.40927875620389</v>
      </c>
    </row>
    <row r="119" spans="1:81" ht="28.5" customHeight="1" x14ac:dyDescent="0.25">
      <c r="A119" s="64">
        <v>114</v>
      </c>
      <c r="B119" s="37" t="s">
        <v>194</v>
      </c>
      <c r="C119" s="41">
        <f>HLOOKUP($B119,ROCUP!$1:$2,2,0)</f>
        <v>67</v>
      </c>
      <c r="D119" s="41">
        <v>1</v>
      </c>
      <c r="E119" s="14"/>
      <c r="F119" s="14" t="s">
        <v>159</v>
      </c>
      <c r="G119" s="47">
        <f>IF($B119="","",IFERROR(VLOOKUP(G$4&amp;$C$1&amp;E$1,ROCUP!$1:$1048576,$C119,0)*$D119,"-"))</f>
        <v>1578.2029585259268</v>
      </c>
      <c r="H119" s="47">
        <f>IF($B119="","",IFERROR(VLOOKUP(H$4&amp;$C$1&amp;E$1,ROCUP!$1:$1048576,$C119,0)*$D119,"-"))</f>
        <v>1549.9371814110877</v>
      </c>
      <c r="I119" s="47">
        <f>IF($B119="","",IFERROR(VLOOKUP(I$4&amp;$C$1&amp;E$1,ROCUP!$1:$1048576,$C119,0)*$D119,"-"))</f>
        <v>1428.942155977237</v>
      </c>
      <c r="J119" s="47">
        <f>IF($B119="","",IFERROR(VLOOKUP(J$4&amp;$C$1&amp;E$1,ROCUP!$1:$1048576,$C119,0)*$D119,"-"))</f>
        <v>1411.2297209944679</v>
      </c>
      <c r="K119" s="47">
        <f>IF($B119="","",IFERROR(VLOOKUP(K$4&amp;$C$1&amp;E$1,ROCUP!$1:$1048576,$C119,0)*$D119,"-"))</f>
        <v>1384.4046056054242</v>
      </c>
      <c r="L119" s="47">
        <f>IF($B119="","",IFERROR(VLOOKUP(L$4&amp;$C$1&amp;E$1,ROCUP!$1:$1048576,$C119,0)*$D119,"-"))</f>
        <v>1519.8736104446732</v>
      </c>
      <c r="M119" s="47">
        <f>IF($B119="","",IFERROR(VLOOKUP(M$4&amp;$C$1&amp;E$1,ROCUP!$1:$1048576,$C119,0)*$D119,"-"))</f>
        <v>1479.1168605708122</v>
      </c>
      <c r="N119" s="47">
        <f>IF($B119="","",IFERROR(VLOOKUP(N$4&amp;$C$1&amp;E$1,ROCUP!$1:$1048576,$C119,0)*$D119,"-"))</f>
        <v>1615.4881911364471</v>
      </c>
      <c r="O119" s="47">
        <f>IF($B119="","",IFERROR(VLOOKUP(O$4&amp;$C$1&amp;E$1,ROCUP!$1:$1048576,$C119,0)*$D119,"-"))</f>
        <v>1717.5117854787657</v>
      </c>
      <c r="P119" s="47">
        <f>IF($B119="","",IFERROR(VLOOKUP(P$4&amp;$C$1&amp;E$1,ROCUP!$1:$1048576,$C119,0)*$D119,"-"))</f>
        <v>1622.9376957454715</v>
      </c>
      <c r="Q119" s="58" t="s">
        <v>19</v>
      </c>
      <c r="R119" s="14"/>
      <c r="S119" s="14" t="s">
        <v>159</v>
      </c>
      <c r="T119" s="47">
        <f>IF($B119="","",IFERROR(VLOOKUP(T$4&amp;$C$1&amp;R$1,ROCUP!$1:$1048576,$C119,0)*$D119,"-"))</f>
        <v>1676.0698669743551</v>
      </c>
      <c r="U119" s="47">
        <f>IF($B119="","",IFERROR(VLOOKUP(U$4&amp;$C$1&amp;R$1,ROCUP!$1:$1048576,$C119,0)*$D119,"-"))</f>
        <v>1637.6370532342503</v>
      </c>
      <c r="V119" s="47">
        <f>IF($B119="","",IFERROR(VLOOKUP(V$4&amp;$C$1&amp;R$1,ROCUP!$1:$1048576,$C119,0)*$D119,"-"))</f>
        <v>1467.961362538799</v>
      </c>
      <c r="W119" s="47">
        <f>IF($B119="","",IFERROR(VLOOKUP(W$4&amp;$C$1&amp;R$1,ROCUP!$1:$1048576,$C119,0)*$D119,"-"))</f>
        <v>1466.0768111716272</v>
      </c>
      <c r="X119" s="47">
        <f>IF($B119="","",IFERROR(VLOOKUP(X$4&amp;$C$1&amp;R$1,ROCUP!$1:$1048576,$C119,0)*$D119,"-"))</f>
        <v>1437.2792270663979</v>
      </c>
      <c r="Y119" s="47">
        <f>IF($B119="","",IFERROR(VLOOKUP(Y$4&amp;$C$1&amp;R$1,ROCUP!$1:$1048576,$C119,0)*$D119,"-"))</f>
        <v>1573.0456281927572</v>
      </c>
      <c r="Z119" s="47">
        <f>IF($B119="","",IFERROR(VLOOKUP(Z$4&amp;$C$1&amp;R$1,ROCUP!$1:$1048576,$C119,0)*$D119,"-"))</f>
        <v>1543.0560936623954</v>
      </c>
      <c r="AA119" s="47">
        <f>IF($B119="","",IFERROR(VLOOKUP(AA$4&amp;$C$1&amp;R$1,ROCUP!$1:$1048576,$C119,0)*$D119,"-"))</f>
        <v>1652.846505424289</v>
      </c>
      <c r="AB119" s="47">
        <f>IF($B119="","",IFERROR(VLOOKUP(AB$4&amp;$C$1&amp;R$1,ROCUP!$1:$1048576,$C119,0)*$D119,"-"))</f>
        <v>1780.4817358206005</v>
      </c>
      <c r="AC119" s="47">
        <f>IF($B119="","",IFERROR(VLOOKUP(AC$4&amp;$C$1&amp;R$1,ROCUP!$1:$1048576,$C119,0)*$D119,"-"))</f>
        <v>1661.4263922451034</v>
      </c>
      <c r="AE119" s="14"/>
      <c r="AF119" s="14" t="s">
        <v>159</v>
      </c>
      <c r="AG119" s="47">
        <f>IF($B119="","",IFERROR(VLOOKUP(AG$4&amp;$C$1&amp;AE$1,ROCUP!$1:$1048576,$C119,0)*$D119,"-"))</f>
        <v>1968.3871193667096</v>
      </c>
      <c r="AH119" s="47">
        <f>IF($B119="","",IFERROR(VLOOKUP(AH$4&amp;$C$1&amp;AE$1,ROCUP!$1:$1048576,$C119,0)*$D119,"-"))</f>
        <v>1913.5272867460867</v>
      </c>
      <c r="AI119" s="47">
        <f>IF($B119="","",IFERROR(VLOOKUP(AI$4&amp;$C$1&amp;AE$1,ROCUP!$1:$1048576,$C119,0)*$D119,"-"))</f>
        <v>1721.6636359469701</v>
      </c>
      <c r="AJ119" s="47">
        <f>IF($B119="","",IFERROR(VLOOKUP(AJ$4&amp;$C$1&amp;AE$1,ROCUP!$1:$1048576,$C119,0)*$D119,"-"))</f>
        <v>1718.1589635325361</v>
      </c>
      <c r="AK119" s="47">
        <f>IF($B119="","",IFERROR(VLOOKUP(AK$4&amp;$C$1&amp;AE$1,ROCUP!$1:$1048576,$C119,0)*$D119,"-"))</f>
        <v>1631.7896403701402</v>
      </c>
      <c r="AL119" s="47">
        <f>IF($B119="","",IFERROR(VLOOKUP(AL$4&amp;$C$1&amp;AE$1,ROCUP!$1:$1048576,$C119,0)*$D119,"-"))</f>
        <v>1812.8799491646594</v>
      </c>
      <c r="AM119" s="47">
        <f>IF($B119="","",IFERROR(VLOOKUP(AM$4&amp;$C$1&amp;AE$1,ROCUP!$1:$1048576,$C119,0)*$D119,"-"))</f>
        <v>1696.747562250571</v>
      </c>
      <c r="AN119" s="47">
        <f>IF($B119="","",IFERROR(VLOOKUP(AN$4&amp;$C$1&amp;AE$1,ROCUP!$1:$1048576,$C119,0)*$D119,"-"))</f>
        <v>1949.7114252482365</v>
      </c>
      <c r="AO119" s="47">
        <f>IF($B119="","",IFERROR(VLOOKUP(AO$4&amp;$C$1&amp;AE$1,ROCUP!$1:$1048576,$C119,0)*$D119,"-"))</f>
        <v>2128.5965211478147</v>
      </c>
      <c r="AP119" s="47">
        <f>IF($B119="","",IFERROR(VLOOKUP(AP$4&amp;$C$1&amp;AE$1,ROCUP!$1:$1048576,$C119,0)*$D119,"-"))</f>
        <v>1961.0148202822697</v>
      </c>
      <c r="AR119" s="14"/>
      <c r="AS119" s="14" t="s">
        <v>159</v>
      </c>
      <c r="AT119" s="47">
        <f>IF($B119="","",IFERROR(VLOOKUP(AT$4&amp;$C$1&amp;AR$1,ROCUP!$1:$1048576,$C119,0)*$D119,"-"))</f>
        <v>1209.4942681361586</v>
      </c>
      <c r="AU119" s="47">
        <f>IF($B119="","",IFERROR(VLOOKUP(AU$4&amp;$C$1&amp;AR$1,ROCUP!$1:$1048576,$C119,0)*$D119,"-"))</f>
        <v>1127.8213550748108</v>
      </c>
      <c r="AV119" s="47">
        <f>IF($B119="","",IFERROR(VLOOKUP(AV$4&amp;$C$1&amp;AR$1,ROCUP!$1:$1048576,$C119,0)*$D119,"-"))</f>
        <v>1250.1901695637494</v>
      </c>
      <c r="AW119" s="47">
        <f>IF($B119="","",IFERROR(VLOOKUP(AW$4&amp;$C$1&amp;AR$1,ROCUP!$1:$1048576,$C119,0)*$D119,"-"))</f>
        <v>1196.5830218199553</v>
      </c>
      <c r="AX119" s="47">
        <f>IF($B119="","",IFERROR(VLOOKUP(AX$4&amp;$C$1&amp;AR$1,ROCUP!$1:$1048576,$C119,0)*$D119,"-"))</f>
        <v>1178.0012531636412</v>
      </c>
      <c r="AY119" s="47">
        <f>IF($B119="","",IFERROR(VLOOKUP(AY$4&amp;$C$1&amp;AR$1,ROCUP!$1:$1048576,$C119,0)*$D119,"-"))</f>
        <v>1309.3932032596231</v>
      </c>
      <c r="AZ119" s="47">
        <f>IF($B119="","",IFERROR(VLOOKUP(AZ$4&amp;$C$1&amp;AR$1,ROCUP!$1:$1048576,$C119,0)*$D119,"-"))</f>
        <v>1203.4211389286779</v>
      </c>
      <c r="BA119" s="47">
        <f>IF($B119="","",IFERROR(VLOOKUP(BA$4&amp;$C$1&amp;AR$1,ROCUP!$1:$1048576,$C119,0)*$D119,"-"))</f>
        <v>1485.2156428758183</v>
      </c>
      <c r="BB119" s="47">
        <f>IF($B119="","",IFERROR(VLOOKUP(BB$4&amp;$C$1&amp;AR$1,ROCUP!$1:$1048576,$C119,0)*$D119,"-"))</f>
        <v>1429.5899018362338</v>
      </c>
      <c r="BC119" s="47">
        <f>IF($B119="","",IFERROR(VLOOKUP(BC$4&amp;$C$1&amp;AR$1,ROCUP!$1:$1048576,$C119,0)*$D119,"-"))</f>
        <v>1460.5424160014036</v>
      </c>
      <c r="BE119" s="14"/>
      <c r="BF119" s="14" t="s">
        <v>159</v>
      </c>
      <c r="BG119" s="47">
        <f>IF($B119="","",IFERROR(VLOOKUP(BG$4&amp;$C$1&amp;BE$1,ROCUP!$1:$1048576,$C119,0)*$D119,"-"))</f>
        <v>1268.1368472980407</v>
      </c>
      <c r="BH119" s="47">
        <f>IF($B119="","",IFERROR(VLOOKUP(BH$4&amp;$C$1&amp;BE$1,ROCUP!$1:$1048576,$C119,0)*$D119,"-"))</f>
        <v>1272.4756746742451</v>
      </c>
      <c r="BI119" s="47">
        <f>IF($B119="","",IFERROR(VLOOKUP(BI$4&amp;$C$1&amp;BE$1,ROCUP!$1:$1048576,$C119,0)*$D119,"-"))</f>
        <v>1179.8521229448866</v>
      </c>
      <c r="BJ119" s="47">
        <f>IF($B119="","",IFERROR(VLOOKUP(BJ$4&amp;$C$1&amp;BE$1,ROCUP!$1:$1048576,$C119,0)*$D119,"-"))</f>
        <v>1081.1462599979006</v>
      </c>
      <c r="BK119" s="47">
        <f>IF($B119="","",IFERROR(VLOOKUP(BK$4&amp;$C$1&amp;BE$1,ROCUP!$1:$1048576,$C119,0)*$D119,"-"))</f>
        <v>1189.8511962640971</v>
      </c>
      <c r="BL119" s="47">
        <f>IF($B119="","",IFERROR(VLOOKUP(BL$4&amp;$C$1&amp;BE$1,ROCUP!$1:$1048576,$C119,0)*$D119,"-"))</f>
        <v>1270.9114107844262</v>
      </c>
      <c r="BM119" s="47">
        <f>IF($B119="","",IFERROR(VLOOKUP(BM$4&amp;$C$1&amp;BE$1,ROCUP!$1:$1048576,$C119,0)*$D119,"-"))</f>
        <v>1358.975022537762</v>
      </c>
      <c r="BN119" s="47">
        <f>IF($B119="","",IFERROR(VLOOKUP(BN$4&amp;$C$1&amp;BE$1,ROCUP!$1:$1048576,$C119,0)*$D119,"-"))</f>
        <v>1360.0414466041534</v>
      </c>
      <c r="BO119" s="47">
        <f>IF($B119="","",IFERROR(VLOOKUP(BO$4&amp;$C$1&amp;BE$1,ROCUP!$1:$1048576,$C119,0)*$D119,"-"))</f>
        <v>1361.1626782147064</v>
      </c>
      <c r="BP119" s="47">
        <f>IF($B119="","",IFERROR(VLOOKUP(BP$4&amp;$C$1&amp;BE$1,ROCUP!$1:$1048576,$C119,0)*$D119,"-"))</f>
        <v>1341.4739032185632</v>
      </c>
      <c r="BR119" s="14"/>
      <c r="BS119" s="14" t="s">
        <v>159</v>
      </c>
      <c r="BT119" s="47">
        <f>IF($B119="","",IFERROR(VLOOKUP(BT$4&amp;$C$1&amp;BR$1,ROCUP!$1:$1048576,$C119,0)*$D119,"-"))</f>
        <v>1426.9420365165429</v>
      </c>
      <c r="BU119" s="47">
        <f>IF($B119="","",IFERROR(VLOOKUP(BU$4&amp;$C$1&amp;BR$1,ROCUP!$1:$1048576,$C119,0)*$D119,"-"))</f>
        <v>1364.2864240890378</v>
      </c>
      <c r="BV119" s="47">
        <f>IF($B119="","",IFERROR(VLOOKUP(BV$4&amp;$C$1&amp;BR$1,ROCUP!$1:$1048576,$C119,0)*$D119,"-"))</f>
        <v>1254.2160477486759</v>
      </c>
      <c r="BW119" s="47">
        <f>IF($B119="","",IFERROR(VLOOKUP(BW$4&amp;$C$1&amp;BR$1,ROCUP!$1:$1048576,$C119,0)*$D119,"-"))</f>
        <v>1330.5009448965866</v>
      </c>
      <c r="BX119" s="47">
        <f>IF($B119="","",IFERROR(VLOOKUP(BX$4&amp;$C$1&amp;BR$1,ROCUP!$1:$1048576,$C119,0)*$D119,"-"))</f>
        <v>1284.5472836306619</v>
      </c>
      <c r="BY119" s="47">
        <f>IF($B119="","",IFERROR(VLOOKUP(BY$4&amp;$C$1&amp;BR$1,ROCUP!$1:$1048576,$C119,0)*$D119,"-"))</f>
        <v>1330.1879098500833</v>
      </c>
      <c r="BZ119" s="47">
        <f>IF($B119="","",IFERROR(VLOOKUP(BZ$4&amp;$C$1&amp;BR$1,ROCUP!$1:$1048576,$C119,0)*$D119,"-"))</f>
        <v>1406.9241093374205</v>
      </c>
      <c r="CA119" s="47">
        <f>IF($B119="","",IFERROR(VLOOKUP(CA$4&amp;$C$1&amp;BR$1,ROCUP!$1:$1048576,$C119,0)*$D119,"-"))</f>
        <v>1403.0698681551162</v>
      </c>
      <c r="CB119" s="47">
        <f>IF($B119="","",IFERROR(VLOOKUP(CB$4&amp;$C$1&amp;BR$1,ROCUP!$1:$1048576,$C119,0)*$D119,"-"))</f>
        <v>1466.8347915168965</v>
      </c>
      <c r="CC119" s="47">
        <f>IF($B119="","",IFERROR(VLOOKUP(CC$4&amp;$C$1&amp;BR$1,ROCUP!$1:$1048576,$C119,0)*$D119,"-"))</f>
        <v>1480.4932026608644</v>
      </c>
    </row>
    <row r="120" spans="1:81" ht="28.5" customHeight="1" x14ac:dyDescent="0.25">
      <c r="A120" s="64">
        <v>115</v>
      </c>
      <c r="B120" s="37" t="s">
        <v>195</v>
      </c>
      <c r="C120" s="41">
        <f>HLOOKUP($B120,ROCUP!$1:$2,2,0)</f>
        <v>68</v>
      </c>
      <c r="D120" s="41">
        <v>1</v>
      </c>
      <c r="E120" s="14"/>
      <c r="F120" s="14" t="s">
        <v>160</v>
      </c>
      <c r="G120" s="47">
        <f>IF($B120="","",IFERROR(VLOOKUP(G$4&amp;$C$1&amp;E$1,ROCUP!$1:$1048576,$C120,0)*$D120,"-"))</f>
        <v>2337.6139086585499</v>
      </c>
      <c r="H120" s="47">
        <f>IF($B120="","",IFERROR(VLOOKUP(H$4&amp;$C$1&amp;E$1,ROCUP!$1:$1048576,$C120,0)*$D120,"-"))</f>
        <v>2207.0799374122726</v>
      </c>
      <c r="I120" s="47">
        <f>IF($B120="","",IFERROR(VLOOKUP(I$4&amp;$C$1&amp;E$1,ROCUP!$1:$1048576,$C120,0)*$D120,"-"))</f>
        <v>2185.5105451417162</v>
      </c>
      <c r="J120" s="47">
        <f>IF($B120="","",IFERROR(VLOOKUP(J$4&amp;$C$1&amp;E$1,ROCUP!$1:$1048576,$C120,0)*$D120,"-"))</f>
        <v>2222.2363777214014</v>
      </c>
      <c r="K120" s="47">
        <f>IF($B120="","",IFERROR(VLOOKUP(K$4&amp;$C$1&amp;E$1,ROCUP!$1:$1048576,$C120,0)*$D120,"-"))</f>
        <v>2086.5034918008464</v>
      </c>
      <c r="L120" s="47">
        <f>IF($B120="","",IFERROR(VLOOKUP(L$4&amp;$C$1&amp;E$1,ROCUP!$1:$1048576,$C120,0)*$D120,"-"))</f>
        <v>2280.590681345202</v>
      </c>
      <c r="M120" s="47">
        <f>IF($B120="","",IFERROR(VLOOKUP(M$4&amp;$C$1&amp;E$1,ROCUP!$1:$1048576,$C120,0)*$D120,"-"))</f>
        <v>2441.6245622960091</v>
      </c>
      <c r="N120" s="47">
        <f>IF($B120="","",IFERROR(VLOOKUP(N$4&amp;$C$1&amp;E$1,ROCUP!$1:$1048576,$C120,0)*$D120,"-"))</f>
        <v>2539.5769566243193</v>
      </c>
      <c r="O120" s="47">
        <f>IF($B120="","",IFERROR(VLOOKUP(O$4&amp;$C$1&amp;E$1,ROCUP!$1:$1048576,$C120,0)*$D120,"-"))</f>
        <v>2736.6416519291861</v>
      </c>
      <c r="P120" s="47">
        <f>IF($B120="","",IFERROR(VLOOKUP(P$4&amp;$C$1&amp;E$1,ROCUP!$1:$1048576,$C120,0)*$D120,"-"))</f>
        <v>2585.754377894591</v>
      </c>
      <c r="Q120" s="58" t="s">
        <v>19</v>
      </c>
      <c r="R120" s="14"/>
      <c r="S120" s="14" t="s">
        <v>160</v>
      </c>
      <c r="T120" s="47">
        <f>IF($B120="","",IFERROR(VLOOKUP(T$4&amp;$C$1&amp;R$1,ROCUP!$1:$1048576,$C120,0)*$D120,"-"))</f>
        <v>2544.6288962156309</v>
      </c>
      <c r="U120" s="47">
        <f>IF($B120="","",IFERROR(VLOOKUP(U$4&amp;$C$1&amp;R$1,ROCUP!$1:$1048576,$C120,0)*$D120,"-"))</f>
        <v>2472.3677900258981</v>
      </c>
      <c r="V120" s="47">
        <f>IF($B120="","",IFERROR(VLOOKUP(V$4&amp;$C$1&amp;R$1,ROCUP!$1:$1048576,$C120,0)*$D120,"-"))</f>
        <v>2386.0612785416556</v>
      </c>
      <c r="W120" s="47">
        <f>IF($B120="","",IFERROR(VLOOKUP(W$4&amp;$C$1&amp;R$1,ROCUP!$1:$1048576,$C120,0)*$D120,"-"))</f>
        <v>2497.0461198359008</v>
      </c>
      <c r="X120" s="47">
        <f>IF($B120="","",IFERROR(VLOOKUP(X$4&amp;$C$1&amp;R$1,ROCUP!$1:$1048576,$C120,0)*$D120,"-"))</f>
        <v>2336.2350848101341</v>
      </c>
      <c r="Y120" s="47">
        <f>IF($B120="","",IFERROR(VLOOKUP(Y$4&amp;$C$1&amp;R$1,ROCUP!$1:$1048576,$C120,0)*$D120,"-"))</f>
        <v>2635.9208813009709</v>
      </c>
      <c r="Z120" s="47">
        <f>IF($B120="","",IFERROR(VLOOKUP(Z$4&amp;$C$1&amp;R$1,ROCUP!$1:$1048576,$C120,0)*$D120,"-"))</f>
        <v>2747.5495495375653</v>
      </c>
      <c r="AA120" s="47">
        <f>IF($B120="","",IFERROR(VLOOKUP(AA$4&amp;$C$1&amp;R$1,ROCUP!$1:$1048576,$C120,0)*$D120,"-"))</f>
        <v>2881.3601322770542</v>
      </c>
      <c r="AB120" s="47">
        <f>IF($B120="","",IFERROR(VLOOKUP(AB$4&amp;$C$1&amp;R$1,ROCUP!$1:$1048576,$C120,0)*$D120,"-"))</f>
        <v>3195.4866505562286</v>
      </c>
      <c r="AC120" s="47">
        <f>IF($B120="","",IFERROR(VLOOKUP(AC$4&amp;$C$1&amp;R$1,ROCUP!$1:$1048576,$C120,0)*$D120,"-"))</f>
        <v>2936.8984514601275</v>
      </c>
      <c r="AE120" s="14"/>
      <c r="AF120" s="14" t="s">
        <v>160</v>
      </c>
      <c r="AG120" s="47">
        <f>IF($B120="","",IFERROR(VLOOKUP(AG$4&amp;$C$1&amp;AE$1,ROCUP!$1:$1048576,$C120,0)*$D120,"-"))</f>
        <v>2882.2521540202006</v>
      </c>
      <c r="AH120" s="47">
        <f>IF($B120="","",IFERROR(VLOOKUP(AH$4&amp;$C$1&amp;AE$1,ROCUP!$1:$1048576,$C120,0)*$D120,"-"))</f>
        <v>2820.2522240903913</v>
      </c>
      <c r="AI120" s="47">
        <f>IF($B120="","",IFERROR(VLOOKUP(AI$4&amp;$C$1&amp;AE$1,ROCUP!$1:$1048576,$C120,0)*$D120,"-"))</f>
        <v>2709.7758442724139</v>
      </c>
      <c r="AJ120" s="47">
        <f>IF($B120="","",IFERROR(VLOOKUP(AJ$4&amp;$C$1&amp;AE$1,ROCUP!$1:$1048576,$C120,0)*$D120,"-"))</f>
        <v>2845.9394044880714</v>
      </c>
      <c r="AK120" s="47">
        <f>IF($B120="","",IFERROR(VLOOKUP(AK$4&amp;$C$1&amp;AE$1,ROCUP!$1:$1048576,$C120,0)*$D120,"-"))</f>
        <v>2751.9254659332787</v>
      </c>
      <c r="AL120" s="47">
        <f>IF($B120="","",IFERROR(VLOOKUP(AL$4&amp;$C$1&amp;AE$1,ROCUP!$1:$1048576,$C120,0)*$D120,"-"))</f>
        <v>3009.9244561089513</v>
      </c>
      <c r="AM120" s="47">
        <f>IF($B120="","",IFERROR(VLOOKUP(AM$4&amp;$C$1&amp;AE$1,ROCUP!$1:$1048576,$C120,0)*$D120,"-"))</f>
        <v>3140.6231697622425</v>
      </c>
      <c r="AN120" s="47">
        <f>IF($B120="","",IFERROR(VLOOKUP(AN$4&amp;$C$1&amp;AE$1,ROCUP!$1:$1048576,$C120,0)*$D120,"-"))</f>
        <v>3581.8660200623581</v>
      </c>
      <c r="AO120" s="47">
        <f>IF($B120="","",IFERROR(VLOOKUP(AO$4&amp;$C$1&amp;AE$1,ROCUP!$1:$1048576,$C120,0)*$D120,"-"))</f>
        <v>3796.8657734484336</v>
      </c>
      <c r="AP120" s="47">
        <f>IF($B120="","",IFERROR(VLOOKUP(AP$4&amp;$C$1&amp;AE$1,ROCUP!$1:$1048576,$C120,0)*$D120,"-"))</f>
        <v>3151.5089019743677</v>
      </c>
      <c r="AR120" s="14"/>
      <c r="AS120" s="14" t="s">
        <v>160</v>
      </c>
      <c r="AT120" s="47">
        <f>IF($B120="","",IFERROR(VLOOKUP(AT$4&amp;$C$1&amp;AR$1,ROCUP!$1:$1048576,$C120,0)*$D120,"-"))</f>
        <v>1773.3802104511335</v>
      </c>
      <c r="AU120" s="47">
        <f>IF($B120="","",IFERROR(VLOOKUP(AU$4&amp;$C$1&amp;AR$1,ROCUP!$1:$1048576,$C120,0)*$D120,"-"))</f>
        <v>1495.9728973659576</v>
      </c>
      <c r="AV120" s="47">
        <f>IF($B120="","",IFERROR(VLOOKUP(AV$4&amp;$C$1&amp;AR$1,ROCUP!$1:$1048576,$C120,0)*$D120,"-"))</f>
        <v>1581.8317553618199</v>
      </c>
      <c r="AW120" s="47">
        <f>IF($B120="","",IFERROR(VLOOKUP(AW$4&amp;$C$1&amp;AR$1,ROCUP!$1:$1048576,$C120,0)*$D120,"-"))</f>
        <v>1493.563670327052</v>
      </c>
      <c r="AX120" s="47">
        <f>IF($B120="","",IFERROR(VLOOKUP(AX$4&amp;$C$1&amp;AR$1,ROCUP!$1:$1048576,$C120,0)*$D120,"-"))</f>
        <v>1449.4502559020925</v>
      </c>
      <c r="AY120" s="47">
        <f>IF($B120="","",IFERROR(VLOOKUP(AY$4&amp;$C$1&amp;AR$1,ROCUP!$1:$1048576,$C120,0)*$D120,"-"))</f>
        <v>1539.2550855568218</v>
      </c>
      <c r="AZ120" s="47">
        <f>IF($B120="","",IFERROR(VLOOKUP(AZ$4&amp;$C$1&amp;AR$1,ROCUP!$1:$1048576,$C120,0)*$D120,"-"))</f>
        <v>1760.5107717508984</v>
      </c>
      <c r="BA120" s="47">
        <f>IF($B120="","",IFERROR(VLOOKUP(BA$4&amp;$C$1&amp;AR$1,ROCUP!$1:$1048576,$C120,0)*$D120,"-"))</f>
        <v>1772.4383146122966</v>
      </c>
      <c r="BB120" s="47">
        <f>IF($B120="","",IFERROR(VLOOKUP(BB$4&amp;$C$1&amp;AR$1,ROCUP!$1:$1048576,$C120,0)*$D120,"-"))</f>
        <v>1707.5624257895302</v>
      </c>
      <c r="BC120" s="47">
        <f>IF($B120="","",IFERROR(VLOOKUP(BC$4&amp;$C$1&amp;AR$1,ROCUP!$1:$1048576,$C120,0)*$D120,"-"))</f>
        <v>1689.2003713372108</v>
      </c>
      <c r="BE120" s="14"/>
      <c r="BF120" s="14" t="s">
        <v>160</v>
      </c>
      <c r="BG120" s="47">
        <f>IF($B120="","",IFERROR(VLOOKUP(BG$4&amp;$C$1&amp;BE$1,ROCUP!$1:$1048576,$C120,0)*$D120,"-"))</f>
        <v>1986.4361838631457</v>
      </c>
      <c r="BH120" s="47">
        <f>IF($B120="","",IFERROR(VLOOKUP(BH$4&amp;$C$1&amp;BE$1,ROCUP!$1:$1048576,$C120,0)*$D120,"-"))</f>
        <v>1943.1693741267945</v>
      </c>
      <c r="BI120" s="47">
        <f>IF($B120="","",IFERROR(VLOOKUP(BI$4&amp;$C$1&amp;BE$1,ROCUP!$1:$1048576,$C120,0)*$D120,"-"))</f>
        <v>1856.1736489903665</v>
      </c>
      <c r="BJ120" s="47">
        <f>IF($B120="","",IFERROR(VLOOKUP(BJ$4&amp;$C$1&amp;BE$1,ROCUP!$1:$1048576,$C120,0)*$D120,"-"))</f>
        <v>2005.7599977687046</v>
      </c>
      <c r="BK120" s="47">
        <f>IF($B120="","",IFERROR(VLOOKUP(BK$4&amp;$C$1&amp;BE$1,ROCUP!$1:$1048576,$C120,0)*$D120,"-"))</f>
        <v>1709.3099432056249</v>
      </c>
      <c r="BL120" s="47">
        <f>IF($B120="","",IFERROR(VLOOKUP(BL$4&amp;$C$1&amp;BE$1,ROCUP!$1:$1048576,$C120,0)*$D120,"-"))</f>
        <v>1976.8205055695869</v>
      </c>
      <c r="BM120" s="47">
        <f>IF($B120="","",IFERROR(VLOOKUP(BM$4&amp;$C$1&amp;BE$1,ROCUP!$1:$1048576,$C120,0)*$D120,"-"))</f>
        <v>2204.3115517731185</v>
      </c>
      <c r="BN120" s="47">
        <f>IF($B120="","",IFERROR(VLOOKUP(BN$4&amp;$C$1&amp;BE$1,ROCUP!$1:$1048576,$C120,0)*$D120,"-"))</f>
        <v>1948.717374049206</v>
      </c>
      <c r="BO120" s="47">
        <f>IF($B120="","",IFERROR(VLOOKUP(BO$4&amp;$C$1&amp;BE$1,ROCUP!$1:$1048576,$C120,0)*$D120,"-"))</f>
        <v>2334.1030232354024</v>
      </c>
      <c r="BP120" s="47">
        <f>IF($B120="","",IFERROR(VLOOKUP(BP$4&amp;$C$1&amp;BE$1,ROCUP!$1:$1048576,$C120,0)*$D120,"-"))</f>
        <v>2636.6515000149107</v>
      </c>
      <c r="BR120" s="14"/>
      <c r="BS120" s="14" t="s">
        <v>160</v>
      </c>
      <c r="BT120" s="47">
        <f>IF($B120="","",IFERROR(VLOOKUP(BT$4&amp;$C$1&amp;BR$1,ROCUP!$1:$1048576,$C120,0)*$D120,"-"))</f>
        <v>1895.9601372126294</v>
      </c>
      <c r="BU120" s="47">
        <f>IF($B120="","",IFERROR(VLOOKUP(BU$4&amp;$C$1&amp;BR$1,ROCUP!$1:$1048576,$C120,0)*$D120,"-"))</f>
        <v>1817.5206053360112</v>
      </c>
      <c r="BV120" s="47">
        <f>IF($B120="","",IFERROR(VLOOKUP(BV$4&amp;$C$1&amp;BR$1,ROCUP!$1:$1048576,$C120,0)*$D120,"-"))</f>
        <v>1656.0703012817069</v>
      </c>
      <c r="BW120" s="47">
        <f>IF($B120="","",IFERROR(VLOOKUP(BW$4&amp;$C$1&amp;BR$1,ROCUP!$1:$1048576,$C120,0)*$D120,"-"))</f>
        <v>1722.7028719994212</v>
      </c>
      <c r="BX120" s="47">
        <f>IF($B120="","",IFERROR(VLOOKUP(BX$4&amp;$C$1&amp;BR$1,ROCUP!$1:$1048576,$C120,0)*$D120,"-"))</f>
        <v>1754.7307598619</v>
      </c>
      <c r="BY120" s="47">
        <f>IF($B120="","",IFERROR(VLOOKUP(BY$4&amp;$C$1&amp;BR$1,ROCUP!$1:$1048576,$C120,0)*$D120,"-"))</f>
        <v>1954.971800723893</v>
      </c>
      <c r="BZ120" s="47">
        <f>IF($B120="","",IFERROR(VLOOKUP(BZ$4&amp;$C$1&amp;BR$1,ROCUP!$1:$1048576,$C120,0)*$D120,"-"))</f>
        <v>2028.1680364411977</v>
      </c>
      <c r="CA120" s="47">
        <f>IF($B120="","",IFERROR(VLOOKUP(CA$4&amp;$C$1&amp;BR$1,ROCUP!$1:$1048576,$C120,0)*$D120,"-"))</f>
        <v>2072.8425161568975</v>
      </c>
      <c r="CB120" s="47">
        <f>IF($B120="","",IFERROR(VLOOKUP(CB$4&amp;$C$1&amp;BR$1,ROCUP!$1:$1048576,$C120,0)*$D120,"-"))</f>
        <v>2186.2917640312967</v>
      </c>
      <c r="CC120" s="47">
        <f>IF($B120="","",IFERROR(VLOOKUP(CC$4&amp;$C$1&amp;BR$1,ROCUP!$1:$1048576,$C120,0)*$D120,"-"))</f>
        <v>2227.3916080097251</v>
      </c>
    </row>
    <row r="121" spans="1:81" ht="28.5" customHeight="1" x14ac:dyDescent="0.25">
      <c r="A121" s="64">
        <v>116</v>
      </c>
      <c r="B121" s="37" t="s">
        <v>196</v>
      </c>
      <c r="C121" s="41">
        <f>HLOOKUP($B121,ROCUP!$1:$2,2,0)</f>
        <v>69</v>
      </c>
      <c r="D121" s="41">
        <v>1</v>
      </c>
      <c r="E121" s="14"/>
      <c r="F121" s="14" t="s">
        <v>161</v>
      </c>
      <c r="G121" s="47">
        <f>IF($B121="","",IFERROR(VLOOKUP(G$4&amp;$C$1&amp;E$1,ROCUP!$1:$1048576,$C121,0)*$D121,"-"))</f>
        <v>1499.2024573465139</v>
      </c>
      <c r="H121" s="47">
        <f>IF($B121="","",IFERROR(VLOOKUP(H$4&amp;$C$1&amp;E$1,ROCUP!$1:$1048576,$C121,0)*$D121,"-"))</f>
        <v>1588.1443705295299</v>
      </c>
      <c r="I121" s="47">
        <f>IF($B121="","",IFERROR(VLOOKUP(I$4&amp;$C$1&amp;E$1,ROCUP!$1:$1048576,$C121,0)*$D121,"-"))</f>
        <v>1461.841940031286</v>
      </c>
      <c r="J121" s="47">
        <f>IF($B121="","",IFERROR(VLOOKUP(J$4&amp;$C$1&amp;E$1,ROCUP!$1:$1048576,$C121,0)*$D121,"-"))</f>
        <v>1427.1567594874698</v>
      </c>
      <c r="K121" s="47">
        <f>IF($B121="","",IFERROR(VLOOKUP(K$4&amp;$C$1&amp;E$1,ROCUP!$1:$1048576,$C121,0)*$D121,"-"))</f>
        <v>1494.6838057519667</v>
      </c>
      <c r="L121" s="47">
        <f>IF($B121="","",IFERROR(VLOOKUP(L$4&amp;$C$1&amp;E$1,ROCUP!$1:$1048576,$C121,0)*$D121,"-"))</f>
        <v>1669.6815368784739</v>
      </c>
      <c r="M121" s="47">
        <f>IF($B121="","",IFERROR(VLOOKUP(M$4&amp;$C$1&amp;E$1,ROCUP!$1:$1048576,$C121,0)*$D121,"-"))</f>
        <v>1556.8305340273541</v>
      </c>
      <c r="N121" s="47">
        <f>IF($B121="","",IFERROR(VLOOKUP(N$4&amp;$C$1&amp;E$1,ROCUP!$1:$1048576,$C121,0)*$D121,"-"))</f>
        <v>1567.6628205659183</v>
      </c>
      <c r="O121" s="47">
        <f>IF($B121="","",IFERROR(VLOOKUP(O$4&amp;$C$1&amp;E$1,ROCUP!$1:$1048576,$C121,0)*$D121,"-"))</f>
        <v>1740.4738936166455</v>
      </c>
      <c r="P121" s="47">
        <f>IF($B121="","",IFERROR(VLOOKUP(P$4&amp;$C$1&amp;E$1,ROCUP!$1:$1048576,$C121,0)*$D121,"-"))</f>
        <v>1909.822072649215</v>
      </c>
      <c r="Q121" s="58" t="s">
        <v>19</v>
      </c>
      <c r="R121" s="14"/>
      <c r="S121" s="14" t="s">
        <v>161</v>
      </c>
      <c r="T121" s="47">
        <f>IF($B121="","",IFERROR(VLOOKUP(T$4&amp;$C$1&amp;R$1,ROCUP!$1:$1048576,$C121,0)*$D121,"-"))</f>
        <v>1581.6609902933169</v>
      </c>
      <c r="U121" s="47">
        <f>IF($B121="","",IFERROR(VLOOKUP(U$4&amp;$C$1&amp;R$1,ROCUP!$1:$1048576,$C121,0)*$D121,"-"))</f>
        <v>1707.5704731718909</v>
      </c>
      <c r="V121" s="47">
        <f>IF($B121="","",IFERROR(VLOOKUP(V$4&amp;$C$1&amp;R$1,ROCUP!$1:$1048576,$C121,0)*$D121,"-"))</f>
        <v>1532.6778727269316</v>
      </c>
      <c r="W121" s="47">
        <f>IF($B121="","",IFERROR(VLOOKUP(W$4&amp;$C$1&amp;R$1,ROCUP!$1:$1048576,$C121,0)*$D121,"-"))</f>
        <v>1538.0938456258887</v>
      </c>
      <c r="X121" s="47">
        <f>IF($B121="","",IFERROR(VLOOKUP(X$4&amp;$C$1&amp;R$1,ROCUP!$1:$1048576,$C121,0)*$D121,"-"))</f>
        <v>1589.1522740625076</v>
      </c>
      <c r="Y121" s="47">
        <f>IF($B121="","",IFERROR(VLOOKUP(Y$4&amp;$C$1&amp;R$1,ROCUP!$1:$1048576,$C121,0)*$D121,"-"))</f>
        <v>1759.7155879557433</v>
      </c>
      <c r="Z121" s="47">
        <f>IF($B121="","",IFERROR(VLOOKUP(Z$4&amp;$C$1&amp;R$1,ROCUP!$1:$1048576,$C121,0)*$D121,"-"))</f>
        <v>1632.6111315693195</v>
      </c>
      <c r="AA121" s="47">
        <f>IF($B121="","",IFERROR(VLOOKUP(AA$4&amp;$C$1&amp;R$1,ROCUP!$1:$1048576,$C121,0)*$D121,"-"))</f>
        <v>1711.5437478516262</v>
      </c>
      <c r="AB121" s="47">
        <f>IF($B121="","",IFERROR(VLOOKUP(AB$4&amp;$C$1&amp;R$1,ROCUP!$1:$1048576,$C121,0)*$D121,"-"))</f>
        <v>1900.3692330528822</v>
      </c>
      <c r="AC121" s="47">
        <f>IF($B121="","",IFERROR(VLOOKUP(AC$4&amp;$C$1&amp;R$1,ROCUP!$1:$1048576,$C121,0)*$D121,"-"))</f>
        <v>2093.8805358226537</v>
      </c>
      <c r="AE121" s="14"/>
      <c r="AF121" s="14" t="s">
        <v>161</v>
      </c>
      <c r="AG121" s="47">
        <f>IF($B121="","",IFERROR(VLOOKUP(AG$4&amp;$C$1&amp;AE$1,ROCUP!$1:$1048576,$C121,0)*$D121,"-"))</f>
        <v>1707.0870691574878</v>
      </c>
      <c r="AH121" s="47">
        <f>IF($B121="","",IFERROR(VLOOKUP(AH$4&amp;$C$1&amp;AE$1,ROCUP!$1:$1048576,$C121,0)*$D121,"-"))</f>
        <v>2054.0329279179659</v>
      </c>
      <c r="AI121" s="47">
        <f>IF($B121="","",IFERROR(VLOOKUP(AI$4&amp;$C$1&amp;AE$1,ROCUP!$1:$1048576,$C121,0)*$D121,"-"))</f>
        <v>1706.6872149277258</v>
      </c>
      <c r="AJ121" s="47">
        <f>IF($B121="","",IFERROR(VLOOKUP(AJ$4&amp;$C$1&amp;AE$1,ROCUP!$1:$1048576,$C121,0)*$D121,"-"))</f>
        <v>1727.98753902876</v>
      </c>
      <c r="AK121" s="47">
        <f>IF($B121="","",IFERROR(VLOOKUP(AK$4&amp;$C$1&amp;AE$1,ROCUP!$1:$1048576,$C121,0)*$D121,"-"))</f>
        <v>1832.2190490981825</v>
      </c>
      <c r="AL121" s="47">
        <f>IF($B121="","",IFERROR(VLOOKUP(AL$4&amp;$C$1&amp;AE$1,ROCUP!$1:$1048576,$C121,0)*$D121,"-"))</f>
        <v>1984.7934070229389</v>
      </c>
      <c r="AM121" s="47">
        <f>IF($B121="","",IFERROR(VLOOKUP(AM$4&amp;$C$1&amp;AE$1,ROCUP!$1:$1048576,$C121,0)*$D121,"-"))</f>
        <v>1816.9332664979627</v>
      </c>
      <c r="AN121" s="47">
        <f>IF($B121="","",IFERROR(VLOOKUP(AN$4&amp;$C$1&amp;AE$1,ROCUP!$1:$1048576,$C121,0)*$D121,"-"))</f>
        <v>1908.1882219256045</v>
      </c>
      <c r="AO121" s="47">
        <f>IF($B121="","",IFERROR(VLOOKUP(AO$4&amp;$C$1&amp;AE$1,ROCUP!$1:$1048576,$C121,0)*$D121,"-"))</f>
        <v>2249.0516035061933</v>
      </c>
      <c r="AP121" s="47">
        <f>IF($B121="","",IFERROR(VLOOKUP(AP$4&amp;$C$1&amp;AE$1,ROCUP!$1:$1048576,$C121,0)*$D121,"-"))</f>
        <v>2474.3367776204177</v>
      </c>
      <c r="AR121" s="14"/>
      <c r="AS121" s="14" t="s">
        <v>161</v>
      </c>
      <c r="AT121" s="47">
        <f>IF($B121="","",IFERROR(VLOOKUP(AT$4&amp;$C$1&amp;AR$1,ROCUP!$1:$1048576,$C121,0)*$D121,"-"))</f>
        <v>1273.6691268381003</v>
      </c>
      <c r="AU121" s="47">
        <f>IF($B121="","",IFERROR(VLOOKUP(AU$4&amp;$C$1&amp;AR$1,ROCUP!$1:$1048576,$C121,0)*$D121,"-"))</f>
        <v>1216.8815264850705</v>
      </c>
      <c r="AV121" s="47">
        <f>IF($B121="","",IFERROR(VLOOKUP(AV$4&amp;$C$1&amp;AR$1,ROCUP!$1:$1048576,$C121,0)*$D121,"-"))</f>
        <v>1244.2277246649228</v>
      </c>
      <c r="AW121" s="47">
        <f>IF($B121="","",IFERROR(VLOOKUP(AW$4&amp;$C$1&amp;AR$1,ROCUP!$1:$1048576,$C121,0)*$D121,"-"))</f>
        <v>1123.2035108984128</v>
      </c>
      <c r="AX121" s="47">
        <f>IF($B121="","",IFERROR(VLOOKUP(AX$4&amp;$C$1&amp;AR$1,ROCUP!$1:$1048576,$C121,0)*$D121,"-"))</f>
        <v>1230.7271118021174</v>
      </c>
      <c r="AY121" s="47">
        <f>IF($B121="","",IFERROR(VLOOKUP(AY$4&amp;$C$1&amp;AR$1,ROCUP!$1:$1048576,$C121,0)*$D121,"-"))</f>
        <v>1395.2169418795331</v>
      </c>
      <c r="AZ121" s="47">
        <f>IF($B121="","",IFERROR(VLOOKUP(AZ$4&amp;$C$1&amp;AR$1,ROCUP!$1:$1048576,$C121,0)*$D121,"-"))</f>
        <v>1353.5676754209753</v>
      </c>
      <c r="BA121" s="47">
        <f>IF($B121="","",IFERROR(VLOOKUP(BA$4&amp;$C$1&amp;AR$1,ROCUP!$1:$1048576,$C121,0)*$D121,"-"))</f>
        <v>1167.4568373597635</v>
      </c>
      <c r="BB121" s="47">
        <f>IF($B121="","",IFERROR(VLOOKUP(BB$4&amp;$C$1&amp;AR$1,ROCUP!$1:$1048576,$C121,0)*$D121,"-"))</f>
        <v>1316.0927642341428</v>
      </c>
      <c r="BC121" s="47">
        <f>IF($B121="","",IFERROR(VLOOKUP(BC$4&amp;$C$1&amp;AR$1,ROCUP!$1:$1048576,$C121,0)*$D121,"-"))</f>
        <v>1433.120344303142</v>
      </c>
      <c r="BE121" s="14"/>
      <c r="BF121" s="14" t="s">
        <v>161</v>
      </c>
      <c r="BG121" s="47">
        <f>IF($B121="","",IFERROR(VLOOKUP(BG$4&amp;$C$1&amp;BE$1,ROCUP!$1:$1048576,$C121,0)*$D121,"-"))</f>
        <v>1381.385115610992</v>
      </c>
      <c r="BH121" s="47">
        <f>IF($B121="","",IFERROR(VLOOKUP(BH$4&amp;$C$1&amp;BE$1,ROCUP!$1:$1048576,$C121,0)*$D121,"-"))</f>
        <v>1154.3402308482723</v>
      </c>
      <c r="BI121" s="47">
        <f>IF($B121="","",IFERROR(VLOOKUP(BI$4&amp;$C$1&amp;BE$1,ROCUP!$1:$1048576,$C121,0)*$D121,"-"))</f>
        <v>1293.135323080747</v>
      </c>
      <c r="BJ121" s="47">
        <f>IF($B121="","",IFERROR(VLOOKUP(BJ$4&amp;$C$1&amp;BE$1,ROCUP!$1:$1048576,$C121,0)*$D121,"-"))</f>
        <v>1220.6293319519286</v>
      </c>
      <c r="BK121" s="47">
        <f>IF($B121="","",IFERROR(VLOOKUP(BK$4&amp;$C$1&amp;BE$1,ROCUP!$1:$1048576,$C121,0)*$D121,"-"))</f>
        <v>1216.5961615995825</v>
      </c>
      <c r="BL121" s="47">
        <f>IF($B121="","",IFERROR(VLOOKUP(BL$4&amp;$C$1&amp;BE$1,ROCUP!$1:$1048576,$C121,0)*$D121,"-"))</f>
        <v>1367.2953777080311</v>
      </c>
      <c r="BM121" s="47">
        <f>IF($B121="","",IFERROR(VLOOKUP(BM$4&amp;$C$1&amp;BE$1,ROCUP!$1:$1048576,$C121,0)*$D121,"-"))</f>
        <v>1358.4096505736638</v>
      </c>
      <c r="BN121" s="47">
        <f>IF($B121="","",IFERROR(VLOOKUP(BN$4&amp;$C$1&amp;BE$1,ROCUP!$1:$1048576,$C121,0)*$D121,"-"))</f>
        <v>1446.8828305070156</v>
      </c>
      <c r="BO121" s="47">
        <f>IF($B121="","",IFERROR(VLOOKUP(BO$4&amp;$C$1&amp;BE$1,ROCUP!$1:$1048576,$C121,0)*$D121,"-"))</f>
        <v>1409.2033818227574</v>
      </c>
      <c r="BP121" s="47">
        <f>IF($B121="","",IFERROR(VLOOKUP(BP$4&amp;$C$1&amp;BE$1,ROCUP!$1:$1048576,$C121,0)*$D121,"-"))</f>
        <v>1532.3302368336153</v>
      </c>
      <c r="BR121" s="14"/>
      <c r="BS121" s="14" t="s">
        <v>161</v>
      </c>
      <c r="BT121" s="47">
        <f>IF($B121="","",IFERROR(VLOOKUP(BT$4&amp;$C$1&amp;BR$1,ROCUP!$1:$1048576,$C121,0)*$D121,"-"))</f>
        <v>1411.5390168854763</v>
      </c>
      <c r="BU121" s="47">
        <f>IF($B121="","",IFERROR(VLOOKUP(BU$4&amp;$C$1&amp;BR$1,ROCUP!$1:$1048576,$C121,0)*$D121,"-"))</f>
        <v>1354.28270539665</v>
      </c>
      <c r="BV121" s="47">
        <f>IF($B121="","",IFERROR(VLOOKUP(BV$4&amp;$C$1&amp;BR$1,ROCUP!$1:$1048576,$C121,0)*$D121,"-"))</f>
        <v>1309.4621418495299</v>
      </c>
      <c r="BW121" s="47">
        <f>IF($B121="","",IFERROR(VLOOKUP(BW$4&amp;$C$1&amp;BR$1,ROCUP!$1:$1048576,$C121,0)*$D121,"-"))</f>
        <v>1318.8712732225506</v>
      </c>
      <c r="BX121" s="47">
        <f>IF($B121="","",IFERROR(VLOOKUP(BX$4&amp;$C$1&amp;BR$1,ROCUP!$1:$1048576,$C121,0)*$D121,"-"))</f>
        <v>1353.5294419086156</v>
      </c>
      <c r="BY121" s="47">
        <f>IF($B121="","",IFERROR(VLOOKUP(BY$4&amp;$C$1&amp;BR$1,ROCUP!$1:$1048576,$C121,0)*$D121,"-"))</f>
        <v>1443.1161662859513</v>
      </c>
      <c r="BZ121" s="47">
        <f>IF($B121="","",IFERROR(VLOOKUP(BZ$4&amp;$C$1&amp;BR$1,ROCUP!$1:$1048576,$C121,0)*$D121,"-"))</f>
        <v>1425.2090300570378</v>
      </c>
      <c r="CA121" s="47">
        <f>IF($B121="","",IFERROR(VLOOKUP(CA$4&amp;$C$1&amp;BR$1,ROCUP!$1:$1048576,$C121,0)*$D121,"-"))</f>
        <v>1474.176417514165</v>
      </c>
      <c r="CB121" s="47">
        <f>IF($B121="","",IFERROR(VLOOKUP(CB$4&amp;$C$1&amp;BR$1,ROCUP!$1:$1048576,$C121,0)*$D121,"-"))</f>
        <v>1551.8466486750733</v>
      </c>
      <c r="CC121" s="47">
        <f>IF($B121="","",IFERROR(VLOOKUP(CC$4&amp;$C$1&amp;BR$1,ROCUP!$1:$1048576,$C121,0)*$D121,"-"))</f>
        <v>1673.69283526766</v>
      </c>
    </row>
    <row r="122" spans="1:81" ht="28.5" customHeight="1" x14ac:dyDescent="0.25">
      <c r="A122" s="64">
        <v>117</v>
      </c>
      <c r="B122" s="37" t="s">
        <v>197</v>
      </c>
      <c r="C122" s="41">
        <f>HLOOKUP($B122,ROCUP!$1:$2,2,0)</f>
        <v>70</v>
      </c>
      <c r="D122" s="41">
        <v>1</v>
      </c>
      <c r="E122" s="14"/>
      <c r="F122" s="14" t="s">
        <v>162</v>
      </c>
      <c r="G122" s="47">
        <f>IF($B122="","",IFERROR(VLOOKUP(G$4&amp;$C$1&amp;E$1,ROCUP!$1:$1048576,$C122,0)*$D122,"-"))</f>
        <v>484.7362060076079</v>
      </c>
      <c r="H122" s="47">
        <f>IF($B122="","",IFERROR(VLOOKUP(H$4&amp;$C$1&amp;E$1,ROCUP!$1:$1048576,$C122,0)*$D122,"-"))</f>
        <v>484.26309035131624</v>
      </c>
      <c r="I122" s="47">
        <f>IF($B122="","",IFERROR(VLOOKUP(I$4&amp;$C$1&amp;E$1,ROCUP!$1:$1048576,$C122,0)*$D122,"-"))</f>
        <v>457.26737352993882</v>
      </c>
      <c r="J122" s="47">
        <f>IF($B122="","",IFERROR(VLOOKUP(J$4&amp;$C$1&amp;E$1,ROCUP!$1:$1048576,$C122,0)*$D122,"-"))</f>
        <v>458.41900963301612</v>
      </c>
      <c r="K122" s="47">
        <f>IF($B122="","",IFERROR(VLOOKUP(K$4&amp;$C$1&amp;E$1,ROCUP!$1:$1048576,$C122,0)*$D122,"-"))</f>
        <v>478.42257909368971</v>
      </c>
      <c r="L122" s="47">
        <f>IF($B122="","",IFERROR(VLOOKUP(L$4&amp;$C$1&amp;E$1,ROCUP!$1:$1048576,$C122,0)*$D122,"-"))</f>
        <v>521.40482249070089</v>
      </c>
      <c r="M122" s="47">
        <f>IF($B122="","",IFERROR(VLOOKUP(M$4&amp;$C$1&amp;E$1,ROCUP!$1:$1048576,$C122,0)*$D122,"-"))</f>
        <v>535.48713339425785</v>
      </c>
      <c r="N122" s="47">
        <f>IF($B122="","",IFERROR(VLOOKUP(N$4&amp;$C$1&amp;E$1,ROCUP!$1:$1048576,$C122,0)*$D122,"-"))</f>
        <v>552.57727629444219</v>
      </c>
      <c r="O122" s="47">
        <f>IF($B122="","",IFERROR(VLOOKUP(O$4&amp;$C$1&amp;E$1,ROCUP!$1:$1048576,$C122,0)*$D122,"-"))</f>
        <v>594.88916757333584</v>
      </c>
      <c r="P122" s="47">
        <f>IF($B122="","",IFERROR(VLOOKUP(P$4&amp;$C$1&amp;E$1,ROCUP!$1:$1048576,$C122,0)*$D122,"-"))</f>
        <v>613.87505792827812</v>
      </c>
      <c r="Q122" s="58" t="s">
        <v>19</v>
      </c>
      <c r="R122" s="14"/>
      <c r="S122" s="14" t="s">
        <v>162</v>
      </c>
      <c r="T122" s="47">
        <f>IF($B122="","",IFERROR(VLOOKUP(T$4&amp;$C$1&amp;R$1,ROCUP!$1:$1048576,$C122,0)*$D122,"-"))</f>
        <v>523.71895900010611</v>
      </c>
      <c r="U122" s="47">
        <f>IF($B122="","",IFERROR(VLOOKUP(U$4&amp;$C$1&amp;R$1,ROCUP!$1:$1048576,$C122,0)*$D122,"-"))</f>
        <v>514.29240265964586</v>
      </c>
      <c r="V122" s="47">
        <f>IF($B122="","",IFERROR(VLOOKUP(V$4&amp;$C$1&amp;R$1,ROCUP!$1:$1048576,$C122,0)*$D122,"-"))</f>
        <v>493.52526943082336</v>
      </c>
      <c r="W122" s="47">
        <f>IF($B122="","",IFERROR(VLOOKUP(W$4&amp;$C$1&amp;R$1,ROCUP!$1:$1048576,$C122,0)*$D122,"-"))</f>
        <v>498.36266792401807</v>
      </c>
      <c r="X122" s="47">
        <f>IF($B122="","",IFERROR(VLOOKUP(X$4&amp;$C$1&amp;R$1,ROCUP!$1:$1048576,$C122,0)*$D122,"-"))</f>
        <v>516.98099161812797</v>
      </c>
      <c r="Y122" s="47">
        <f>IF($B122="","",IFERROR(VLOOKUP(Y$4&amp;$C$1&amp;R$1,ROCUP!$1:$1048576,$C122,0)*$D122,"-"))</f>
        <v>555.5380279589175</v>
      </c>
      <c r="Z122" s="47">
        <f>IF($B122="","",IFERROR(VLOOKUP(Z$4&amp;$C$1&amp;R$1,ROCUP!$1:$1048576,$C122,0)*$D122,"-"))</f>
        <v>561.57033333203412</v>
      </c>
      <c r="AA122" s="47">
        <f>IF($B122="","",IFERROR(VLOOKUP(AA$4&amp;$C$1&amp;R$1,ROCUP!$1:$1048576,$C122,0)*$D122,"-"))</f>
        <v>576.20292503668372</v>
      </c>
      <c r="AB122" s="47">
        <f>IF($B122="","",IFERROR(VLOOKUP(AB$4&amp;$C$1&amp;R$1,ROCUP!$1:$1048576,$C122,0)*$D122,"-"))</f>
        <v>628.23416721258343</v>
      </c>
      <c r="AC122" s="47">
        <f>IF($B122="","",IFERROR(VLOOKUP(AC$4&amp;$C$1&amp;R$1,ROCUP!$1:$1048576,$C122,0)*$D122,"-"))</f>
        <v>638.41637749787515</v>
      </c>
      <c r="AE122" s="14"/>
      <c r="AF122" s="14" t="s">
        <v>162</v>
      </c>
      <c r="AG122" s="47">
        <f>IF($B122="","",IFERROR(VLOOKUP(AG$4&amp;$C$1&amp;AE$1,ROCUP!$1:$1048576,$C122,0)*$D122,"-"))</f>
        <v>545.56657658179131</v>
      </c>
      <c r="AH122" s="47">
        <f>IF($B122="","",IFERROR(VLOOKUP(AH$4&amp;$C$1&amp;AE$1,ROCUP!$1:$1048576,$C122,0)*$D122,"-"))</f>
        <v>551.56440413930795</v>
      </c>
      <c r="AI122" s="47">
        <f>IF($B122="","",IFERROR(VLOOKUP(AI$4&amp;$C$1&amp;AE$1,ROCUP!$1:$1048576,$C122,0)*$D122,"-"))</f>
        <v>538.426408929947</v>
      </c>
      <c r="AJ122" s="47">
        <f>IF($B122="","",IFERROR(VLOOKUP(AJ$4&amp;$C$1&amp;AE$1,ROCUP!$1:$1048576,$C122,0)*$D122,"-"))</f>
        <v>504.84333569952389</v>
      </c>
      <c r="AK122" s="47">
        <f>IF($B122="","",IFERROR(VLOOKUP(AK$4&amp;$C$1&amp;AE$1,ROCUP!$1:$1048576,$C122,0)*$D122,"-"))</f>
        <v>519.23375592286834</v>
      </c>
      <c r="AL122" s="47">
        <f>IF($B122="","",IFERROR(VLOOKUP(AL$4&amp;$C$1&amp;AE$1,ROCUP!$1:$1048576,$C122,0)*$D122,"-"))</f>
        <v>601.55193184333268</v>
      </c>
      <c r="AM122" s="47">
        <f>IF($B122="","",IFERROR(VLOOKUP(AM$4&amp;$C$1&amp;AE$1,ROCUP!$1:$1048576,$C122,0)*$D122,"-"))</f>
        <v>587.99780731698331</v>
      </c>
      <c r="AN122" s="47">
        <f>IF($B122="","",IFERROR(VLOOKUP(AN$4&amp;$C$1&amp;AE$1,ROCUP!$1:$1048576,$C122,0)*$D122,"-"))</f>
        <v>591.71881076473699</v>
      </c>
      <c r="AO122" s="47">
        <f>IF($B122="","",IFERROR(VLOOKUP(AO$4&amp;$C$1&amp;AE$1,ROCUP!$1:$1048576,$C122,0)*$D122,"-"))</f>
        <v>686.94613530482013</v>
      </c>
      <c r="AP122" s="47">
        <f>IF($B122="","",IFERROR(VLOOKUP(AP$4&amp;$C$1&amp;AE$1,ROCUP!$1:$1048576,$C122,0)*$D122,"-"))</f>
        <v>672.29144126691415</v>
      </c>
      <c r="AR122" s="14"/>
      <c r="AS122" s="14" t="s">
        <v>162</v>
      </c>
      <c r="AT122" s="47">
        <f>IF($B122="","",IFERROR(VLOOKUP(AT$4&amp;$C$1&amp;AR$1,ROCUP!$1:$1048576,$C122,0)*$D122,"-"))</f>
        <v>387.91612625702163</v>
      </c>
      <c r="AU122" s="47">
        <f>IF($B122="","",IFERROR(VLOOKUP(AU$4&amp;$C$1&amp;AR$1,ROCUP!$1:$1048576,$C122,0)*$D122,"-"))</f>
        <v>418.17344233406374</v>
      </c>
      <c r="AV122" s="47">
        <f>IF($B122="","",IFERROR(VLOOKUP(AV$4&amp;$C$1&amp;AR$1,ROCUP!$1:$1048576,$C122,0)*$D122,"-"))</f>
        <v>385.78951540383218</v>
      </c>
      <c r="AW122" s="47">
        <f>IF($B122="","",IFERROR(VLOOKUP(AW$4&amp;$C$1&amp;AR$1,ROCUP!$1:$1048576,$C122,0)*$D122,"-"))</f>
        <v>373.57169273535845</v>
      </c>
      <c r="AX122" s="47">
        <f>IF($B122="","",IFERROR(VLOOKUP(AX$4&amp;$C$1&amp;AR$1,ROCUP!$1:$1048576,$C122,0)*$D122,"-"))</f>
        <v>401.08873738173804</v>
      </c>
      <c r="AY122" s="47">
        <f>IF($B122="","",IFERROR(VLOOKUP(AY$4&amp;$C$1&amp;AR$1,ROCUP!$1:$1048576,$C122,0)*$D122,"-"))</f>
        <v>451.4138376832837</v>
      </c>
      <c r="AZ122" s="47">
        <f>IF($B122="","",IFERROR(VLOOKUP(AZ$4&amp;$C$1&amp;AR$1,ROCUP!$1:$1048576,$C122,0)*$D122,"-"))</f>
        <v>483.55462363417087</v>
      </c>
      <c r="BA122" s="47">
        <f>IF($B122="","",IFERROR(VLOOKUP(BA$4&amp;$C$1&amp;AR$1,ROCUP!$1:$1048576,$C122,0)*$D122,"-"))</f>
        <v>496.76513597632095</v>
      </c>
      <c r="BB122" s="47">
        <f>IF($B122="","",IFERROR(VLOOKUP(BB$4&amp;$C$1&amp;AR$1,ROCUP!$1:$1048576,$C122,0)*$D122,"-"))</f>
        <v>522.13831429483082</v>
      </c>
      <c r="BC122" s="47">
        <f>IF($B122="","",IFERROR(VLOOKUP(BC$4&amp;$C$1&amp;AR$1,ROCUP!$1:$1048576,$C122,0)*$D122,"-"))</f>
        <v>558.51620033347263</v>
      </c>
      <c r="BE122" s="14"/>
      <c r="BF122" s="14" t="s">
        <v>162</v>
      </c>
      <c r="BG122" s="47">
        <f>IF($B122="","",IFERROR(VLOOKUP(BG$4&amp;$C$1&amp;BE$1,ROCUP!$1:$1048576,$C122,0)*$D122,"-"))</f>
        <v>508.25129771628627</v>
      </c>
      <c r="BH122" s="47">
        <f>IF($B122="","",IFERROR(VLOOKUP(BH$4&amp;$C$1&amp;BE$1,ROCUP!$1:$1048576,$C122,0)*$D122,"-"))</f>
        <v>487.07962678359905</v>
      </c>
      <c r="BI122" s="47">
        <f>IF($B122="","",IFERROR(VLOOKUP(BI$4&amp;$C$1&amp;BE$1,ROCUP!$1:$1048576,$C122,0)*$D122,"-"))</f>
        <v>457.58129250570869</v>
      </c>
      <c r="BJ122" s="47">
        <f>IF($B122="","",IFERROR(VLOOKUP(BJ$4&amp;$C$1&amp;BE$1,ROCUP!$1:$1048576,$C122,0)*$D122,"-"))</f>
        <v>492.55343545373648</v>
      </c>
      <c r="BK122" s="47">
        <f>IF($B122="","",IFERROR(VLOOKUP(BK$4&amp;$C$1&amp;BE$1,ROCUP!$1:$1048576,$C122,0)*$D122,"-"))</f>
        <v>515.04908991810578</v>
      </c>
      <c r="BL122" s="47">
        <f>IF($B122="","",IFERROR(VLOOKUP(BL$4&amp;$C$1&amp;BE$1,ROCUP!$1:$1048576,$C122,0)*$D122,"-"))</f>
        <v>521.44497632208856</v>
      </c>
      <c r="BM122" s="47">
        <f>IF($B122="","",IFERROR(VLOOKUP(BM$4&amp;$C$1&amp;BE$1,ROCUP!$1:$1048576,$C122,0)*$D122,"-"))</f>
        <v>541.68040850355646</v>
      </c>
      <c r="BN122" s="47">
        <f>IF($B122="","",IFERROR(VLOOKUP(BN$4&amp;$C$1&amp;BE$1,ROCUP!$1:$1048576,$C122,0)*$D122,"-"))</f>
        <v>564.25208620006651</v>
      </c>
      <c r="BO122" s="47">
        <f>IF($B122="","",IFERROR(VLOOKUP(BO$4&amp;$C$1&amp;BE$1,ROCUP!$1:$1048576,$C122,0)*$D122,"-"))</f>
        <v>581.3982754386094</v>
      </c>
      <c r="BP122" s="47">
        <f>IF($B122="","",IFERROR(VLOOKUP(BP$4&amp;$C$1&amp;BE$1,ROCUP!$1:$1048576,$C122,0)*$D122,"-"))</f>
        <v>612.40631590046394</v>
      </c>
      <c r="BR122" s="14"/>
      <c r="BS122" s="14" t="s">
        <v>162</v>
      </c>
      <c r="BT122" s="47">
        <f>IF($B122="","",IFERROR(VLOOKUP(BT$4&amp;$C$1&amp;BR$1,ROCUP!$1:$1048576,$C122,0)*$D122,"-"))</f>
        <v>374.34522004373378</v>
      </c>
      <c r="BU122" s="47">
        <f>IF($B122="","",IFERROR(VLOOKUP(BU$4&amp;$C$1&amp;BR$1,ROCUP!$1:$1048576,$C122,0)*$D122,"-"))</f>
        <v>366.49979207294103</v>
      </c>
      <c r="BV122" s="47">
        <f>IF($B122="","",IFERROR(VLOOKUP(BV$4&amp;$C$1&amp;BR$1,ROCUP!$1:$1048576,$C122,0)*$D122,"-"))</f>
        <v>348.28859102830694</v>
      </c>
      <c r="BW122" s="47">
        <f>IF($B122="","",IFERROR(VLOOKUP(BW$4&amp;$C$1&amp;BR$1,ROCUP!$1:$1048576,$C122,0)*$D122,"-"))</f>
        <v>351.77916269273936</v>
      </c>
      <c r="BX122" s="47">
        <f>IF($B122="","",IFERROR(VLOOKUP(BX$4&amp;$C$1&amp;BR$1,ROCUP!$1:$1048576,$C122,0)*$D122,"-"))</f>
        <v>369.31491799169333</v>
      </c>
      <c r="BY122" s="47">
        <f>IF($B122="","",IFERROR(VLOOKUP(BY$4&amp;$C$1&amp;BR$1,ROCUP!$1:$1048576,$C122,0)*$D122,"-"))</f>
        <v>399.03770435171697</v>
      </c>
      <c r="BZ122" s="47">
        <f>IF($B122="","",IFERROR(VLOOKUP(BZ$4&amp;$C$1&amp;BR$1,ROCUP!$1:$1048576,$C122,0)*$D122,"-"))</f>
        <v>419.10691454645115</v>
      </c>
      <c r="CA122" s="47">
        <f>IF($B122="","",IFERROR(VLOOKUP(CA$4&amp;$C$1&amp;BR$1,ROCUP!$1:$1048576,$C122,0)*$D122,"-"))</f>
        <v>427.53253485416246</v>
      </c>
      <c r="CB122" s="47">
        <f>IF($B122="","",IFERROR(VLOOKUP(CB$4&amp;$C$1&amp;BR$1,ROCUP!$1:$1048576,$C122,0)*$D122,"-"))</f>
        <v>454.69344359109289</v>
      </c>
      <c r="CC122" s="47">
        <f>IF($B122="","",IFERROR(VLOOKUP(CC$4&amp;$C$1&amp;BR$1,ROCUP!$1:$1048576,$C122,0)*$D122,"-"))</f>
        <v>511.71132671513982</v>
      </c>
    </row>
    <row r="123" spans="1:81" ht="28.5" customHeight="1" thickBot="1" x14ac:dyDescent="0.3">
      <c r="A123" s="64">
        <v>118</v>
      </c>
      <c r="B123" s="37" t="s">
        <v>198</v>
      </c>
      <c r="C123" s="41">
        <f>HLOOKUP($B123,ROCUP!$1:$2,2,0)</f>
        <v>71</v>
      </c>
      <c r="D123" s="41">
        <v>1</v>
      </c>
      <c r="E123" s="20"/>
      <c r="F123" s="20" t="s">
        <v>163</v>
      </c>
      <c r="G123" s="48">
        <f>IF($B123="","",IFERROR(VLOOKUP(G$4&amp;$C$1&amp;E$1,ROCUP!$1:$1048576,$C123,0)*$D123,"-"))</f>
        <v>1718.3773193073494</v>
      </c>
      <c r="H123" s="48">
        <f>IF($B123="","",IFERROR(VLOOKUP(H$4&amp;$C$1&amp;E$1,ROCUP!$1:$1048576,$C123,0)*$D123,"-"))</f>
        <v>1655.0026112018984</v>
      </c>
      <c r="I123" s="48">
        <f>IF($B123="","",IFERROR(VLOOKUP(I$4&amp;$C$1&amp;E$1,ROCUP!$1:$1048576,$C123,0)*$D123,"-"))</f>
        <v>1641.4407421600549</v>
      </c>
      <c r="J123" s="48">
        <f>IF($B123="","",IFERROR(VLOOKUP(J$4&amp;$C$1&amp;E$1,ROCUP!$1:$1048576,$C123,0)*$D123,"-"))</f>
        <v>1426.0663601309218</v>
      </c>
      <c r="K123" s="48">
        <f>IF($B123="","",IFERROR(VLOOKUP(K$4&amp;$C$1&amp;E$1,ROCUP!$1:$1048576,$C123,0)*$D123,"-"))</f>
        <v>1526.1359276536059</v>
      </c>
      <c r="L123" s="48">
        <f>IF($B123="","",IFERROR(VLOOKUP(L$4&amp;$C$1&amp;E$1,ROCUP!$1:$1048576,$C123,0)*$D123,"-"))</f>
        <v>1661.3122457721768</v>
      </c>
      <c r="M123" s="48">
        <f>IF($B123="","",IFERROR(VLOOKUP(M$4&amp;$C$1&amp;E$1,ROCUP!$1:$1048576,$C123,0)*$D123,"-"))</f>
        <v>1696.8012392190042</v>
      </c>
      <c r="N123" s="48">
        <f>IF($B123="","",IFERROR(VLOOKUP(N$4&amp;$C$1&amp;E$1,ROCUP!$1:$1048576,$C123,0)*$D123,"-"))</f>
        <v>1670.0602453496333</v>
      </c>
      <c r="O123" s="48">
        <f>IF($B123="","",IFERROR(VLOOKUP(O$4&amp;$C$1&amp;E$1,ROCUP!$1:$1048576,$C123,0)*$D123,"-"))</f>
        <v>1796.1275064935548</v>
      </c>
      <c r="P123" s="48">
        <f>IF($B123="","",IFERROR(VLOOKUP(P$4&amp;$C$1&amp;E$1,ROCUP!$1:$1048576,$C123,0)*$D123,"-"))</f>
        <v>1936.6312302205083</v>
      </c>
      <c r="Q123" s="58" t="s">
        <v>19</v>
      </c>
      <c r="R123" s="20"/>
      <c r="S123" s="20" t="s">
        <v>163</v>
      </c>
      <c r="T123" s="48">
        <f>IF($B123="","",IFERROR(VLOOKUP(T$4&amp;$C$1&amp;R$1,ROCUP!$1:$1048576,$C123,0)*$D123,"-"))</f>
        <v>1886.4949371400592</v>
      </c>
      <c r="U123" s="48">
        <f>IF($B123="","",IFERROR(VLOOKUP(U$4&amp;$C$1&amp;R$1,ROCUP!$1:$1048576,$C123,0)*$D123,"-"))</f>
        <v>1751.497491537649</v>
      </c>
      <c r="V123" s="48">
        <f>IF($B123="","",IFERROR(VLOOKUP(V$4&amp;$C$1&amp;R$1,ROCUP!$1:$1048576,$C123,0)*$D123,"-"))</f>
        <v>1710.824795011275</v>
      </c>
      <c r="W123" s="48">
        <f>IF($B123="","",IFERROR(VLOOKUP(W$4&amp;$C$1&amp;R$1,ROCUP!$1:$1048576,$C123,0)*$D123,"-"))</f>
        <v>1526.3872674056429</v>
      </c>
      <c r="X123" s="48">
        <f>IF($B123="","",IFERROR(VLOOKUP(X$4&amp;$C$1&amp;R$1,ROCUP!$1:$1048576,$C123,0)*$D123,"-"))</f>
        <v>1596.8729580610575</v>
      </c>
      <c r="Y123" s="48">
        <f>IF($B123="","",IFERROR(VLOOKUP(Y$4&amp;$C$1&amp;R$1,ROCUP!$1:$1048576,$C123,0)*$D123,"-"))</f>
        <v>1766.3400587181384</v>
      </c>
      <c r="Z123" s="48">
        <f>IF($B123="","",IFERROR(VLOOKUP(Z$4&amp;$C$1&amp;R$1,ROCUP!$1:$1048576,$C123,0)*$D123,"-"))</f>
        <v>1816.5615831875425</v>
      </c>
      <c r="AA123" s="48">
        <f>IF($B123="","",IFERROR(VLOOKUP(AA$4&amp;$C$1&amp;R$1,ROCUP!$1:$1048576,$C123,0)*$D123,"-"))</f>
        <v>1800.5288866957328</v>
      </c>
      <c r="AB123" s="48">
        <f>IF($B123="","",IFERROR(VLOOKUP(AB$4&amp;$C$1&amp;R$1,ROCUP!$1:$1048576,$C123,0)*$D123,"-"))</f>
        <v>1911.7132494752943</v>
      </c>
      <c r="AC123" s="48">
        <f>IF($B123="","",IFERROR(VLOOKUP(AC$4&amp;$C$1&amp;R$1,ROCUP!$1:$1048576,$C123,0)*$D123,"-"))</f>
        <v>2039.8224613852931</v>
      </c>
      <c r="AE123" s="20"/>
      <c r="AF123" s="20" t="s">
        <v>163</v>
      </c>
      <c r="AG123" s="48">
        <f>IF($B123="","",IFERROR(VLOOKUP(AG$4&amp;$C$1&amp;AE$1,ROCUP!$1:$1048576,$C123,0)*$D123,"-"))</f>
        <v>2181.9735080246933</v>
      </c>
      <c r="AH123" s="48">
        <f>IF($B123="","",IFERROR(VLOOKUP(AH$4&amp;$C$1&amp;AE$1,ROCUP!$1:$1048576,$C123,0)*$D123,"-"))</f>
        <v>2092.3279403735519</v>
      </c>
      <c r="AI123" s="48">
        <f>IF($B123="","",IFERROR(VLOOKUP(AI$4&amp;$C$1&amp;AE$1,ROCUP!$1:$1048576,$C123,0)*$D123,"-"))</f>
        <v>2050.5886006334104</v>
      </c>
      <c r="AJ123" s="48">
        <f>IF($B123="","",IFERROR(VLOOKUP(AJ$4&amp;$C$1&amp;AE$1,ROCUP!$1:$1048576,$C123,0)*$D123,"-"))</f>
        <v>1809.0527286234637</v>
      </c>
      <c r="AK123" s="48">
        <f>IF($B123="","",IFERROR(VLOOKUP(AK$4&amp;$C$1&amp;AE$1,ROCUP!$1:$1048576,$C123,0)*$D123,"-"))</f>
        <v>1789.169802854977</v>
      </c>
      <c r="AL123" s="48">
        <f>IF($B123="","",IFERROR(VLOOKUP(AL$4&amp;$C$1&amp;AE$1,ROCUP!$1:$1048576,$C123,0)*$D123,"-"))</f>
        <v>2089.8239644949672</v>
      </c>
      <c r="AM123" s="48">
        <f>IF($B123="","",IFERROR(VLOOKUP(AM$4&amp;$C$1&amp;AE$1,ROCUP!$1:$1048576,$C123,0)*$D123,"-"))</f>
        <v>2123.5638580242776</v>
      </c>
      <c r="AN123" s="48">
        <f>IF($B123="","",IFERROR(VLOOKUP(AN$4&amp;$C$1&amp;AE$1,ROCUP!$1:$1048576,$C123,0)*$D123,"-"))</f>
        <v>2129.6847422078413</v>
      </c>
      <c r="AO123" s="48">
        <f>IF($B123="","",IFERROR(VLOOKUP(AO$4&amp;$C$1&amp;AE$1,ROCUP!$1:$1048576,$C123,0)*$D123,"-"))</f>
        <v>2311.7483280518236</v>
      </c>
      <c r="AP123" s="48">
        <f>IF($B123="","",IFERROR(VLOOKUP(AP$4&amp;$C$1&amp;AE$1,ROCUP!$1:$1048576,$C123,0)*$D123,"-"))</f>
        <v>2372.682922952476</v>
      </c>
      <c r="AR123" s="20"/>
      <c r="AS123" s="20" t="s">
        <v>163</v>
      </c>
      <c r="AT123" s="48">
        <f>IF($B123="","",IFERROR(VLOOKUP(AT$4&amp;$C$1&amp;AR$1,ROCUP!$1:$1048576,$C123,0)*$D123,"-"))</f>
        <v>1033.0507843681025</v>
      </c>
      <c r="AU123" s="48">
        <f>IF($B123="","",IFERROR(VLOOKUP(AU$4&amp;$C$1&amp;AR$1,ROCUP!$1:$1048576,$C123,0)*$D123,"-"))</f>
        <v>1210.2023169481358</v>
      </c>
      <c r="AV123" s="48">
        <f>IF($B123="","",IFERROR(VLOOKUP(AV$4&amp;$C$1&amp;AR$1,ROCUP!$1:$1048576,$C123,0)*$D123,"-"))</f>
        <v>1348.9453070935072</v>
      </c>
      <c r="AW123" s="48">
        <f>IF($B123="","",IFERROR(VLOOKUP(AW$4&amp;$C$1&amp;AR$1,ROCUP!$1:$1048576,$C123,0)*$D123,"-"))</f>
        <v>1027.5033580250117</v>
      </c>
      <c r="AX123" s="48">
        <f>IF($B123="","",IFERROR(VLOOKUP(AX$4&amp;$C$1&amp;AR$1,ROCUP!$1:$1048576,$C123,0)*$D123,"-"))</f>
        <v>1183.8050607215603</v>
      </c>
      <c r="AY123" s="48">
        <f>IF($B123="","",IFERROR(VLOOKUP(AY$4&amp;$C$1&amp;AR$1,ROCUP!$1:$1048576,$C123,0)*$D123,"-"))</f>
        <v>1155.0118781937092</v>
      </c>
      <c r="AZ123" s="48">
        <f>IF($B123="","",IFERROR(VLOOKUP(AZ$4&amp;$C$1&amp;AR$1,ROCUP!$1:$1048576,$C123,0)*$D123,"-"))</f>
        <v>1224.6702711199771</v>
      </c>
      <c r="BA123" s="48">
        <f>IF($B123="","",IFERROR(VLOOKUP(BA$4&amp;$C$1&amp;AR$1,ROCUP!$1:$1048576,$C123,0)*$D123,"-"))</f>
        <v>1088.9835744215382</v>
      </c>
      <c r="BB123" s="48">
        <f>IF($B123="","",IFERROR(VLOOKUP(BB$4&amp;$C$1&amp;AR$1,ROCUP!$1:$1048576,$C123,0)*$D123,"-"))</f>
        <v>1274.6633581345332</v>
      </c>
      <c r="BC123" s="48">
        <f>IF($B123="","",IFERROR(VLOOKUP(BC$4&amp;$C$1&amp;AR$1,ROCUP!$1:$1048576,$C123,0)*$D123,"-"))</f>
        <v>1387.8345852928833</v>
      </c>
      <c r="BE123" s="20"/>
      <c r="BF123" s="20" t="s">
        <v>163</v>
      </c>
      <c r="BG123" s="48">
        <f>IF($B123="","",IFERROR(VLOOKUP(BG$4&amp;$C$1&amp;BE$1,ROCUP!$1:$1048576,$C123,0)*$D123,"-"))</f>
        <v>1396.8662810839623</v>
      </c>
      <c r="BH123" s="48">
        <f>IF($B123="","",IFERROR(VLOOKUP(BH$4&amp;$C$1&amp;BE$1,ROCUP!$1:$1048576,$C123,0)*$D123,"-"))</f>
        <v>1171.8117919699775</v>
      </c>
      <c r="BI123" s="48">
        <f>IF($B123="","",IFERROR(VLOOKUP(BI$4&amp;$C$1&amp;BE$1,ROCUP!$1:$1048576,$C123,0)*$D123,"-"))</f>
        <v>1178.4828894388813</v>
      </c>
      <c r="BJ123" s="48">
        <f>IF($B123="","",IFERROR(VLOOKUP(BJ$4&amp;$C$1&amp;BE$1,ROCUP!$1:$1048576,$C123,0)*$D123,"-"))</f>
        <v>1003.9256011699982</v>
      </c>
      <c r="BK123" s="48">
        <f>IF($B123="","",IFERROR(VLOOKUP(BK$4&amp;$C$1&amp;BE$1,ROCUP!$1:$1048576,$C123,0)*$D123,"-"))</f>
        <v>1267.5669728300049</v>
      </c>
      <c r="BL123" s="48">
        <f>IF($B123="","",IFERROR(VLOOKUP(BL$4&amp;$C$1&amp;BE$1,ROCUP!$1:$1048576,$C123,0)*$D123,"-"))</f>
        <v>1214.4638402475141</v>
      </c>
      <c r="BM123" s="48">
        <f>IF($B123="","",IFERROR(VLOOKUP(BM$4&amp;$C$1&amp;BE$1,ROCUP!$1:$1048576,$C123,0)*$D123,"-"))</f>
        <v>1255.7170676457224</v>
      </c>
      <c r="BN123" s="48">
        <f>IF($B123="","",IFERROR(VLOOKUP(BN$4&amp;$C$1&amp;BE$1,ROCUP!$1:$1048576,$C123,0)*$D123,"-"))</f>
        <v>1243.862017290624</v>
      </c>
      <c r="BO123" s="48">
        <f>IF($B123="","",IFERROR(VLOOKUP(BO$4&amp;$C$1&amp;BE$1,ROCUP!$1:$1048576,$C123,0)*$D123,"-"))</f>
        <v>1264.2648783750155</v>
      </c>
      <c r="BP123" s="48">
        <f>IF($B123="","",IFERROR(VLOOKUP(BP$4&amp;$C$1&amp;BE$1,ROCUP!$1:$1048576,$C123,0)*$D123,"-"))</f>
        <v>1440.5268780034455</v>
      </c>
      <c r="BR123" s="20"/>
      <c r="BS123" s="20" t="s">
        <v>163</v>
      </c>
      <c r="BT123" s="48">
        <f>IF($B123="","",IFERROR(VLOOKUP(BT$4&amp;$C$1&amp;BR$1,ROCUP!$1:$1048576,$C123,0)*$D123,"-"))</f>
        <v>1548.3100792487385</v>
      </c>
      <c r="BU123" s="48">
        <f>IF($B123="","",IFERROR(VLOOKUP(BU$4&amp;$C$1&amp;BR$1,ROCUP!$1:$1048576,$C123,0)*$D123,"-"))</f>
        <v>1509.6675540119804</v>
      </c>
      <c r="BV123" s="48">
        <f>IF($B123="","",IFERROR(VLOOKUP(BV$4&amp;$C$1&amp;BR$1,ROCUP!$1:$1048576,$C123,0)*$D123,"-"))</f>
        <v>1399.7243755439315</v>
      </c>
      <c r="BW123" s="48">
        <f>IF($B123="","",IFERROR(VLOOKUP(BW$4&amp;$C$1&amp;BR$1,ROCUP!$1:$1048576,$C123,0)*$D123,"-"))</f>
        <v>1306.0155418487909</v>
      </c>
      <c r="BX123" s="48">
        <f>IF($B123="","",IFERROR(VLOOKUP(BX$4&amp;$C$1&amp;BR$1,ROCUP!$1:$1048576,$C123,0)*$D123,"-"))</f>
        <v>1420.6920890209637</v>
      </c>
      <c r="BY123" s="48">
        <f>IF($B123="","",IFERROR(VLOOKUP(BY$4&amp;$C$1&amp;BR$1,ROCUP!$1:$1048576,$C123,0)*$D123,"-"))</f>
        <v>1465.5961493034806</v>
      </c>
      <c r="BZ123" s="48">
        <f>IF($B123="","",IFERROR(VLOOKUP(BZ$4&amp;$C$1&amp;BR$1,ROCUP!$1:$1048576,$C123,0)*$D123,"-"))</f>
        <v>1499.4458877715279</v>
      </c>
      <c r="CA123" s="48">
        <f>IF($B123="","",IFERROR(VLOOKUP(CA$4&amp;$C$1&amp;BR$1,ROCUP!$1:$1048576,$C123,0)*$D123,"-"))</f>
        <v>1488.4095728066175</v>
      </c>
      <c r="CB123" s="48">
        <f>IF($B123="","",IFERROR(VLOOKUP(CB$4&amp;$C$1&amp;BR$1,ROCUP!$1:$1048576,$C123,0)*$D123,"-"))</f>
        <v>1558.76384185748</v>
      </c>
      <c r="CC123" s="48">
        <f>IF($B123="","",IFERROR(VLOOKUP(CC$4&amp;$C$1&amp;BR$1,ROCUP!$1:$1048576,$C123,0)*$D123,"-"))</f>
        <v>1756.4791286976565</v>
      </c>
    </row>
    <row r="124" spans="1:81" s="68" customFormat="1" ht="14.1" customHeight="1" thickTop="1" x14ac:dyDescent="0.25">
      <c r="A124" s="69"/>
      <c r="B124" s="69"/>
      <c r="C124" s="70"/>
      <c r="D124" s="70"/>
      <c r="E124" s="22" t="s">
        <v>1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60"/>
      <c r="R124" s="22" t="s">
        <v>1</v>
      </c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E124" s="22" t="s">
        <v>1</v>
      </c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R124" s="22" t="s">
        <v>1</v>
      </c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E124" s="22" t="s">
        <v>1</v>
      </c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R124" s="22" t="s">
        <v>1</v>
      </c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</row>
    <row r="125" spans="1:81" x14ac:dyDescent="0.25">
      <c r="E125" s="71"/>
      <c r="F125" s="71"/>
      <c r="L125" s="71"/>
      <c r="M125" s="71"/>
      <c r="N125" s="71"/>
      <c r="O125" s="71"/>
      <c r="P125" s="71"/>
      <c r="R125" s="71"/>
      <c r="S125" s="71"/>
      <c r="Y125" s="71"/>
      <c r="Z125" s="71"/>
      <c r="AA125" s="71"/>
      <c r="AB125" s="71"/>
      <c r="AC125" s="71"/>
      <c r="AE125" s="71"/>
      <c r="AF125" s="71"/>
      <c r="AL125" s="71"/>
      <c r="AM125" s="71"/>
      <c r="AN125" s="71"/>
      <c r="AO125" s="71"/>
      <c r="AP125" s="71"/>
      <c r="AR125" s="71"/>
      <c r="AS125" s="71"/>
      <c r="AY125" s="71"/>
      <c r="AZ125" s="71"/>
      <c r="BA125" s="71"/>
      <c r="BB125" s="71"/>
      <c r="BC125" s="71"/>
      <c r="BE125" s="71"/>
      <c r="BF125" s="71"/>
      <c r="BL125" s="71"/>
      <c r="BM125" s="71"/>
      <c r="BN125" s="71"/>
      <c r="BO125" s="71"/>
      <c r="BP125" s="71"/>
      <c r="BR125" s="71"/>
      <c r="BS125" s="71"/>
      <c r="BY125" s="71"/>
      <c r="BZ125" s="71"/>
      <c r="CA125" s="71"/>
      <c r="CB125" s="71"/>
      <c r="CC125" s="71"/>
    </row>
    <row r="126" spans="1:81" x14ac:dyDescent="0.25">
      <c r="E126" s="72"/>
      <c r="F126" s="72"/>
      <c r="R126" s="72"/>
      <c r="S126" s="72"/>
      <c r="AE126" s="72"/>
      <c r="AF126" s="72"/>
      <c r="AR126" s="72"/>
      <c r="AS126" s="72"/>
      <c r="BE126" s="72"/>
      <c r="BF126" s="72"/>
      <c r="BR126" s="72"/>
      <c r="BS126" s="72"/>
    </row>
    <row r="129" spans="5:81" x14ac:dyDescent="0.25">
      <c r="Q129" s="61"/>
    </row>
    <row r="130" spans="5:81" x14ac:dyDescent="0.25">
      <c r="Q130" s="62"/>
    </row>
    <row r="131" spans="5:81" x14ac:dyDescent="0.25">
      <c r="Q131" s="63"/>
    </row>
    <row r="132" spans="5:81" x14ac:dyDescent="0.25">
      <c r="E132" s="71"/>
      <c r="F132" s="71"/>
      <c r="L132" s="71"/>
      <c r="M132" s="71"/>
      <c r="N132" s="71"/>
      <c r="O132" s="71"/>
      <c r="P132" s="71"/>
      <c r="Q132" s="63"/>
      <c r="R132" s="71"/>
      <c r="S132" s="71"/>
      <c r="Y132" s="71"/>
      <c r="Z132" s="71"/>
      <c r="AA132" s="71"/>
      <c r="AB132" s="71"/>
      <c r="AC132" s="71"/>
      <c r="AE132" s="71"/>
      <c r="AF132" s="71"/>
      <c r="AL132" s="71"/>
      <c r="AM132" s="71"/>
      <c r="AN132" s="71"/>
      <c r="AO132" s="71"/>
      <c r="AP132" s="71"/>
      <c r="AR132" s="71"/>
      <c r="AS132" s="71"/>
      <c r="AY132" s="71"/>
      <c r="AZ132" s="71"/>
      <c r="BA132" s="71"/>
      <c r="BB132" s="71"/>
      <c r="BC132" s="71"/>
      <c r="BE132" s="71"/>
      <c r="BF132" s="71"/>
      <c r="BL132" s="71"/>
      <c r="BM132" s="71"/>
      <c r="BN132" s="71"/>
      <c r="BO132" s="71"/>
      <c r="BP132" s="71"/>
      <c r="BR132" s="71"/>
      <c r="BS132" s="71"/>
      <c r="BY132" s="71"/>
      <c r="BZ132" s="71"/>
      <c r="CA132" s="71"/>
      <c r="CB132" s="71"/>
      <c r="CC132" s="71"/>
    </row>
    <row r="133" spans="5:81" x14ac:dyDescent="0.25">
      <c r="Q133" s="63"/>
    </row>
    <row r="134" spans="5:81" x14ac:dyDescent="0.25">
      <c r="Q134" s="63"/>
    </row>
    <row r="135" spans="5:81" x14ac:dyDescent="0.25">
      <c r="Q135" s="63"/>
    </row>
  </sheetData>
  <mergeCells count="6">
    <mergeCell ref="AE2:AP2"/>
    <mergeCell ref="E2:P2"/>
    <mergeCell ref="R2:AC2"/>
    <mergeCell ref="AR2:BC2"/>
    <mergeCell ref="BR2:CC2"/>
    <mergeCell ref="BE2:BP2"/>
  </mergeCells>
  <printOptions horizontalCentered="1"/>
  <pageMargins left="0.24" right="0.2" top="0.46" bottom="0.39370078740157499" header="0.35" footer="0.47"/>
  <pageSetup paperSize="9" scale="1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18"/>
  <sheetViews>
    <sheetView showGridLines="0" workbookViewId="0"/>
  </sheetViews>
  <sheetFormatPr defaultColWidth="8.85546875" defaultRowHeight="15" x14ac:dyDescent="0.25"/>
  <cols>
    <col min="3" max="3" width="14.140625" bestFit="1" customWidth="1"/>
    <col min="4" max="4" width="72" bestFit="1" customWidth="1"/>
  </cols>
  <sheetData>
    <row r="4" spans="3:4" x14ac:dyDescent="0.25">
      <c r="C4" s="45" t="s">
        <v>11</v>
      </c>
      <c r="D4" s="45" t="s">
        <v>4</v>
      </c>
    </row>
    <row r="5" spans="3:4" x14ac:dyDescent="0.25">
      <c r="C5" t="s">
        <v>38</v>
      </c>
      <c r="D5" t="s">
        <v>22</v>
      </c>
    </row>
    <row r="6" spans="3:4" x14ac:dyDescent="0.25">
      <c r="C6" t="s">
        <v>39</v>
      </c>
      <c r="D6" t="s">
        <v>23</v>
      </c>
    </row>
    <row r="7" spans="3:4" x14ac:dyDescent="0.25">
      <c r="C7" t="s">
        <v>40</v>
      </c>
      <c r="D7" t="s">
        <v>240</v>
      </c>
    </row>
    <row r="8" spans="3:4" x14ac:dyDescent="0.25">
      <c r="C8" t="s">
        <v>41</v>
      </c>
      <c r="D8" t="s">
        <v>24</v>
      </c>
    </row>
    <row r="9" spans="3:4" x14ac:dyDescent="0.25">
      <c r="C9" t="s">
        <v>35</v>
      </c>
      <c r="D9" t="s">
        <v>32</v>
      </c>
    </row>
    <row r="10" spans="3:4" x14ac:dyDescent="0.25">
      <c r="C10" t="s">
        <v>36</v>
      </c>
      <c r="D10" t="s">
        <v>33</v>
      </c>
    </row>
    <row r="11" spans="3:4" x14ac:dyDescent="0.25">
      <c r="C11" t="s">
        <v>37</v>
      </c>
      <c r="D11" t="s">
        <v>34</v>
      </c>
    </row>
    <row r="12" spans="3:4" x14ac:dyDescent="0.25">
      <c r="C12" t="s">
        <v>42</v>
      </c>
      <c r="D12" t="s">
        <v>25</v>
      </c>
    </row>
    <row r="13" spans="3:4" x14ac:dyDescent="0.25">
      <c r="C13" t="s">
        <v>43</v>
      </c>
      <c r="D13" t="s">
        <v>26</v>
      </c>
    </row>
    <row r="14" spans="3:4" x14ac:dyDescent="0.25">
      <c r="C14" t="s">
        <v>44</v>
      </c>
      <c r="D14" t="s">
        <v>27</v>
      </c>
    </row>
    <row r="15" spans="3:4" x14ac:dyDescent="0.25">
      <c r="C15" t="s">
        <v>45</v>
      </c>
      <c r="D15" t="s">
        <v>28</v>
      </c>
    </row>
    <row r="16" spans="3:4" x14ac:dyDescent="0.25">
      <c r="C16" t="s">
        <v>46</v>
      </c>
      <c r="D16" t="s">
        <v>29</v>
      </c>
    </row>
    <row r="17" spans="3:4" x14ac:dyDescent="0.25">
      <c r="C17" t="s">
        <v>47</v>
      </c>
      <c r="D17" t="s">
        <v>30</v>
      </c>
    </row>
    <row r="18" spans="3:4" x14ac:dyDescent="0.25">
      <c r="C18" t="s">
        <v>48</v>
      </c>
      <c r="D18" t="s">
        <v>31</v>
      </c>
    </row>
    <row r="20" spans="3:4" x14ac:dyDescent="0.25">
      <c r="C20" t="s">
        <v>53</v>
      </c>
      <c r="D20" t="s">
        <v>50</v>
      </c>
    </row>
    <row r="21" spans="3:4" x14ac:dyDescent="0.25">
      <c r="C21" t="s">
        <v>54</v>
      </c>
      <c r="D21" t="s">
        <v>51</v>
      </c>
    </row>
    <row r="22" spans="3:4" x14ac:dyDescent="0.25">
      <c r="C22" t="s">
        <v>55</v>
      </c>
      <c r="D22" t="s">
        <v>52</v>
      </c>
    </row>
    <row r="24" spans="3:4" x14ac:dyDescent="0.25">
      <c r="C24" t="s">
        <v>56</v>
      </c>
      <c r="D24" t="s">
        <v>215</v>
      </c>
    </row>
    <row r="25" spans="3:4" x14ac:dyDescent="0.25">
      <c r="C25" t="s">
        <v>57</v>
      </c>
      <c r="D25" t="s">
        <v>243</v>
      </c>
    </row>
    <row r="26" spans="3:4" x14ac:dyDescent="0.25">
      <c r="C26" t="s">
        <v>58</v>
      </c>
      <c r="D26" t="s">
        <v>216</v>
      </c>
    </row>
    <row r="27" spans="3:4" x14ac:dyDescent="0.25">
      <c r="C27" t="s">
        <v>59</v>
      </c>
      <c r="D27" t="s">
        <v>217</v>
      </c>
    </row>
    <row r="28" spans="3:4" x14ac:dyDescent="0.25">
      <c r="C28" t="s">
        <v>60</v>
      </c>
      <c r="D28" t="s">
        <v>218</v>
      </c>
    </row>
    <row r="29" spans="3:4" x14ac:dyDescent="0.25">
      <c r="C29" t="s">
        <v>61</v>
      </c>
      <c r="D29" t="s">
        <v>219</v>
      </c>
    </row>
    <row r="30" spans="3:4" x14ac:dyDescent="0.25">
      <c r="C30" t="s">
        <v>62</v>
      </c>
      <c r="D30" t="s">
        <v>220</v>
      </c>
    </row>
    <row r="31" spans="3:4" x14ac:dyDescent="0.25">
      <c r="C31" t="s">
        <v>63</v>
      </c>
      <c r="D31" t="s">
        <v>68</v>
      </c>
    </row>
    <row r="32" spans="3:4" x14ac:dyDescent="0.25">
      <c r="C32" t="s">
        <v>64</v>
      </c>
      <c r="D32" t="s">
        <v>69</v>
      </c>
    </row>
    <row r="33" spans="3:4" x14ac:dyDescent="0.25">
      <c r="C33" t="s">
        <v>65</v>
      </c>
      <c r="D33" t="s">
        <v>70</v>
      </c>
    </row>
    <row r="34" spans="3:4" x14ac:dyDescent="0.25">
      <c r="C34" t="s">
        <v>66</v>
      </c>
      <c r="D34" t="s">
        <v>71</v>
      </c>
    </row>
    <row r="35" spans="3:4" x14ac:dyDescent="0.25">
      <c r="C35" t="s">
        <v>67</v>
      </c>
      <c r="D35" t="s">
        <v>72</v>
      </c>
    </row>
    <row r="37" spans="3:4" x14ac:dyDescent="0.25">
      <c r="C37" t="s">
        <v>91</v>
      </c>
      <c r="D37" t="s">
        <v>221</v>
      </c>
    </row>
    <row r="38" spans="3:4" x14ac:dyDescent="0.25">
      <c r="C38" t="s">
        <v>95</v>
      </c>
      <c r="D38" t="s">
        <v>242</v>
      </c>
    </row>
    <row r="39" spans="3:4" x14ac:dyDescent="0.25">
      <c r="C39" t="s">
        <v>96</v>
      </c>
      <c r="D39" t="s">
        <v>222</v>
      </c>
    </row>
    <row r="40" spans="3:4" x14ac:dyDescent="0.25">
      <c r="C40" t="s">
        <v>97</v>
      </c>
      <c r="D40" t="s">
        <v>223</v>
      </c>
    </row>
    <row r="41" spans="3:4" x14ac:dyDescent="0.25">
      <c r="C41" t="s">
        <v>98</v>
      </c>
      <c r="D41" t="s">
        <v>224</v>
      </c>
    </row>
    <row r="42" spans="3:4" x14ac:dyDescent="0.25">
      <c r="C42" t="s">
        <v>99</v>
      </c>
      <c r="D42" t="s">
        <v>225</v>
      </c>
    </row>
    <row r="43" spans="3:4" x14ac:dyDescent="0.25">
      <c r="C43" t="s">
        <v>100</v>
      </c>
      <c r="D43" t="s">
        <v>226</v>
      </c>
    </row>
    <row r="44" spans="3:4" x14ac:dyDescent="0.25">
      <c r="C44" t="s">
        <v>101</v>
      </c>
      <c r="D44" t="s">
        <v>73</v>
      </c>
    </row>
    <row r="45" spans="3:4" x14ac:dyDescent="0.25">
      <c r="C45" t="s">
        <v>102</v>
      </c>
      <c r="D45" t="s">
        <v>74</v>
      </c>
    </row>
    <row r="46" spans="3:4" x14ac:dyDescent="0.25">
      <c r="C46" t="s">
        <v>92</v>
      </c>
      <c r="D46" t="s">
        <v>75</v>
      </c>
    </row>
    <row r="47" spans="3:4" x14ac:dyDescent="0.25">
      <c r="C47" t="s">
        <v>93</v>
      </c>
      <c r="D47" t="s">
        <v>76</v>
      </c>
    </row>
    <row r="48" spans="3:4" x14ac:dyDescent="0.25">
      <c r="C48" t="s">
        <v>94</v>
      </c>
      <c r="D48" t="s">
        <v>77</v>
      </c>
    </row>
    <row r="50" spans="3:4" x14ac:dyDescent="0.25">
      <c r="C50" t="s">
        <v>38</v>
      </c>
      <c r="D50" t="s">
        <v>79</v>
      </c>
    </row>
    <row r="51" spans="3:4" x14ac:dyDescent="0.25">
      <c r="C51" t="s">
        <v>39</v>
      </c>
      <c r="D51" t="s">
        <v>80</v>
      </c>
    </row>
    <row r="52" spans="3:4" x14ac:dyDescent="0.25">
      <c r="C52" t="s">
        <v>40</v>
      </c>
      <c r="D52" t="s">
        <v>81</v>
      </c>
    </row>
    <row r="53" spans="3:4" x14ac:dyDescent="0.25">
      <c r="C53" t="s">
        <v>41</v>
      </c>
      <c r="D53" t="s">
        <v>82</v>
      </c>
    </row>
    <row r="54" spans="3:4" x14ac:dyDescent="0.25">
      <c r="C54" t="s">
        <v>35</v>
      </c>
      <c r="D54" t="s">
        <v>83</v>
      </c>
    </row>
    <row r="55" spans="3:4" x14ac:dyDescent="0.25">
      <c r="C55" t="s">
        <v>36</v>
      </c>
      <c r="D55" t="s">
        <v>84</v>
      </c>
    </row>
    <row r="56" spans="3:4" x14ac:dyDescent="0.25">
      <c r="C56" t="s">
        <v>37</v>
      </c>
      <c r="D56" t="s">
        <v>85</v>
      </c>
    </row>
    <row r="57" spans="3:4" x14ac:dyDescent="0.25">
      <c r="C57" t="s">
        <v>42</v>
      </c>
      <c r="D57" t="s">
        <v>86</v>
      </c>
    </row>
    <row r="58" spans="3:4" x14ac:dyDescent="0.25">
      <c r="C58" t="s">
        <v>43</v>
      </c>
      <c r="D58" t="s">
        <v>87</v>
      </c>
    </row>
    <row r="59" spans="3:4" x14ac:dyDescent="0.25">
      <c r="C59" t="s">
        <v>44</v>
      </c>
      <c r="D59" t="s">
        <v>88</v>
      </c>
    </row>
    <row r="60" spans="3:4" x14ac:dyDescent="0.25">
      <c r="C60" t="s">
        <v>45</v>
      </c>
      <c r="D60" t="s">
        <v>89</v>
      </c>
    </row>
    <row r="61" spans="3:4" x14ac:dyDescent="0.25">
      <c r="C61" t="s">
        <v>46</v>
      </c>
      <c r="D61" t="s">
        <v>90</v>
      </c>
    </row>
    <row r="63" spans="3:4" x14ac:dyDescent="0.25">
      <c r="C63" t="s">
        <v>113</v>
      </c>
      <c r="D63" t="s">
        <v>79</v>
      </c>
    </row>
    <row r="64" spans="3:4" x14ac:dyDescent="0.25">
      <c r="C64" t="s">
        <v>114</v>
      </c>
      <c r="D64" t="s">
        <v>80</v>
      </c>
    </row>
    <row r="65" spans="3:4" x14ac:dyDescent="0.25">
      <c r="C65" t="s">
        <v>115</v>
      </c>
      <c r="D65" t="s">
        <v>81</v>
      </c>
    </row>
    <row r="66" spans="3:4" x14ac:dyDescent="0.25">
      <c r="C66" t="s">
        <v>116</v>
      </c>
      <c r="D66" t="s">
        <v>82</v>
      </c>
    </row>
    <row r="67" spans="3:4" x14ac:dyDescent="0.25">
      <c r="C67" t="s">
        <v>117</v>
      </c>
      <c r="D67" t="s">
        <v>87</v>
      </c>
    </row>
    <row r="68" spans="3:4" x14ac:dyDescent="0.25">
      <c r="C68" t="s">
        <v>118</v>
      </c>
      <c r="D68" t="s">
        <v>88</v>
      </c>
    </row>
    <row r="69" spans="3:4" x14ac:dyDescent="0.25">
      <c r="C69" t="s">
        <v>119</v>
      </c>
      <c r="D69" t="s">
        <v>89</v>
      </c>
    </row>
    <row r="70" spans="3:4" x14ac:dyDescent="0.25">
      <c r="C70" t="s">
        <v>120</v>
      </c>
      <c r="D70" t="s">
        <v>90</v>
      </c>
    </row>
    <row r="72" spans="3:4" x14ac:dyDescent="0.25">
      <c r="C72" t="s">
        <v>121</v>
      </c>
      <c r="D72" t="s">
        <v>132</v>
      </c>
    </row>
    <row r="73" spans="3:4" x14ac:dyDescent="0.25">
      <c r="C73" t="s">
        <v>122</v>
      </c>
      <c r="D73" t="s">
        <v>133</v>
      </c>
    </row>
    <row r="74" spans="3:4" x14ac:dyDescent="0.25">
      <c r="C74" t="s">
        <v>123</v>
      </c>
      <c r="D74" t="s">
        <v>134</v>
      </c>
    </row>
    <row r="75" spans="3:4" x14ac:dyDescent="0.25">
      <c r="C75" t="s">
        <v>124</v>
      </c>
      <c r="D75" t="s">
        <v>135</v>
      </c>
    </row>
    <row r="76" spans="3:4" x14ac:dyDescent="0.25">
      <c r="C76" t="s">
        <v>125</v>
      </c>
      <c r="D76" t="s">
        <v>136</v>
      </c>
    </row>
    <row r="77" spans="3:4" x14ac:dyDescent="0.25">
      <c r="C77" t="s">
        <v>126</v>
      </c>
      <c r="D77" t="s">
        <v>137</v>
      </c>
    </row>
    <row r="78" spans="3:4" x14ac:dyDescent="0.25">
      <c r="C78" t="s">
        <v>127</v>
      </c>
      <c r="D78" t="s">
        <v>138</v>
      </c>
    </row>
    <row r="79" spans="3:4" x14ac:dyDescent="0.25">
      <c r="C79" t="s">
        <v>128</v>
      </c>
      <c r="D79" t="s">
        <v>139</v>
      </c>
    </row>
    <row r="80" spans="3:4" x14ac:dyDescent="0.25">
      <c r="C80" t="s">
        <v>129</v>
      </c>
      <c r="D80" t="s">
        <v>140</v>
      </c>
    </row>
    <row r="81" spans="3:4" x14ac:dyDescent="0.25">
      <c r="C81" t="s">
        <v>130</v>
      </c>
      <c r="D81" t="s">
        <v>141</v>
      </c>
    </row>
    <row r="82" spans="3:4" x14ac:dyDescent="0.25">
      <c r="C82" t="s">
        <v>131</v>
      </c>
      <c r="D82" t="s">
        <v>142</v>
      </c>
    </row>
    <row r="84" spans="3:4" x14ac:dyDescent="0.25">
      <c r="C84" t="s">
        <v>166</v>
      </c>
      <c r="D84" t="s">
        <v>144</v>
      </c>
    </row>
    <row r="86" spans="3:4" x14ac:dyDescent="0.25">
      <c r="C86" t="s">
        <v>168</v>
      </c>
      <c r="D86" t="s">
        <v>200</v>
      </c>
    </row>
    <row r="87" spans="3:4" x14ac:dyDescent="0.25">
      <c r="C87" t="s">
        <v>169</v>
      </c>
      <c r="D87" t="s">
        <v>201</v>
      </c>
    </row>
    <row r="88" spans="3:4" x14ac:dyDescent="0.25">
      <c r="C88" t="s">
        <v>170</v>
      </c>
      <c r="D88" t="s">
        <v>202</v>
      </c>
    </row>
    <row r="89" spans="3:4" x14ac:dyDescent="0.25">
      <c r="C89" t="s">
        <v>171</v>
      </c>
      <c r="D89" t="s">
        <v>203</v>
      </c>
    </row>
    <row r="90" spans="3:4" x14ac:dyDescent="0.25">
      <c r="C90" t="s">
        <v>172</v>
      </c>
      <c r="D90" t="s">
        <v>204</v>
      </c>
    </row>
    <row r="91" spans="3:4" x14ac:dyDescent="0.25">
      <c r="C91" t="s">
        <v>173</v>
      </c>
      <c r="D91" t="s">
        <v>205</v>
      </c>
    </row>
    <row r="92" spans="3:4" x14ac:dyDescent="0.25">
      <c r="C92" t="s">
        <v>174</v>
      </c>
      <c r="D92" t="s">
        <v>206</v>
      </c>
    </row>
    <row r="93" spans="3:4" x14ac:dyDescent="0.25">
      <c r="C93" t="s">
        <v>175</v>
      </c>
      <c r="D93" t="s">
        <v>207</v>
      </c>
    </row>
    <row r="94" spans="3:4" x14ac:dyDescent="0.25">
      <c r="C94" t="s">
        <v>176</v>
      </c>
      <c r="D94" t="s">
        <v>208</v>
      </c>
    </row>
    <row r="95" spans="3:4" x14ac:dyDescent="0.25">
      <c r="C95" t="s">
        <v>177</v>
      </c>
      <c r="D95" t="s">
        <v>209</v>
      </c>
    </row>
    <row r="96" spans="3:4" x14ac:dyDescent="0.25">
      <c r="C96" t="s">
        <v>178</v>
      </c>
      <c r="D96" t="s">
        <v>210</v>
      </c>
    </row>
    <row r="97" spans="3:4" x14ac:dyDescent="0.25">
      <c r="C97" t="s">
        <v>179</v>
      </c>
      <c r="D97" t="s">
        <v>211</v>
      </c>
    </row>
    <row r="99" spans="3:4" x14ac:dyDescent="0.25">
      <c r="C99" t="s">
        <v>180</v>
      </c>
      <c r="D99" t="s">
        <v>145</v>
      </c>
    </row>
    <row r="100" spans="3:4" x14ac:dyDescent="0.25">
      <c r="C100" t="s">
        <v>181</v>
      </c>
      <c r="D100" t="s">
        <v>146</v>
      </c>
    </row>
    <row r="101" spans="3:4" x14ac:dyDescent="0.25">
      <c r="C101" t="s">
        <v>182</v>
      </c>
      <c r="D101" t="s">
        <v>147</v>
      </c>
    </row>
    <row r="102" spans="3:4" x14ac:dyDescent="0.25">
      <c r="C102" t="s">
        <v>183</v>
      </c>
      <c r="D102" t="s">
        <v>148</v>
      </c>
    </row>
    <row r="103" spans="3:4" x14ac:dyDescent="0.25">
      <c r="C103" t="s">
        <v>184</v>
      </c>
      <c r="D103" t="s">
        <v>149</v>
      </c>
    </row>
    <row r="104" spans="3:4" x14ac:dyDescent="0.25">
      <c r="C104" t="s">
        <v>185</v>
      </c>
      <c r="D104" t="s">
        <v>150</v>
      </c>
    </row>
    <row r="105" spans="3:4" x14ac:dyDescent="0.25">
      <c r="C105" t="s">
        <v>186</v>
      </c>
      <c r="D105" t="s">
        <v>151</v>
      </c>
    </row>
    <row r="106" spans="3:4" x14ac:dyDescent="0.25">
      <c r="C106" t="s">
        <v>187</v>
      </c>
      <c r="D106" t="s">
        <v>152</v>
      </c>
    </row>
    <row r="108" spans="3:4" x14ac:dyDescent="0.25">
      <c r="C108" t="s">
        <v>188</v>
      </c>
      <c r="D108" t="s">
        <v>153</v>
      </c>
    </row>
    <row r="109" spans="3:4" x14ac:dyDescent="0.25">
      <c r="C109" t="s">
        <v>189</v>
      </c>
      <c r="D109" t="s">
        <v>154</v>
      </c>
    </row>
    <row r="110" spans="3:4" x14ac:dyDescent="0.25">
      <c r="C110" t="s">
        <v>190</v>
      </c>
      <c r="D110" t="s">
        <v>155</v>
      </c>
    </row>
    <row r="111" spans="3:4" x14ac:dyDescent="0.25">
      <c r="C111" t="s">
        <v>191</v>
      </c>
      <c r="D111" t="s">
        <v>156</v>
      </c>
    </row>
    <row r="112" spans="3:4" x14ac:dyDescent="0.25">
      <c r="C112" t="s">
        <v>192</v>
      </c>
      <c r="D112" t="s">
        <v>157</v>
      </c>
    </row>
    <row r="113" spans="3:4" x14ac:dyDescent="0.25">
      <c r="C113" t="s">
        <v>193</v>
      </c>
      <c r="D113" t="s">
        <v>158</v>
      </c>
    </row>
    <row r="114" spans="3:4" x14ac:dyDescent="0.25">
      <c r="C114" t="s">
        <v>194</v>
      </c>
      <c r="D114" t="s">
        <v>159</v>
      </c>
    </row>
    <row r="115" spans="3:4" x14ac:dyDescent="0.25">
      <c r="C115" t="s">
        <v>195</v>
      </c>
      <c r="D115" t="s">
        <v>160</v>
      </c>
    </row>
    <row r="116" spans="3:4" x14ac:dyDescent="0.25">
      <c r="C116" t="s">
        <v>196</v>
      </c>
      <c r="D116" t="s">
        <v>161</v>
      </c>
    </row>
    <row r="117" spans="3:4" x14ac:dyDescent="0.25">
      <c r="C117" t="s">
        <v>197</v>
      </c>
      <c r="D117" t="s">
        <v>162</v>
      </c>
    </row>
    <row r="118" spans="3:4" x14ac:dyDescent="0.25">
      <c r="C118" t="s">
        <v>198</v>
      </c>
      <c r="D118" t="s">
        <v>163</v>
      </c>
    </row>
  </sheetData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cols>
    <col min="1" max="16384" width="11.42578125" style="1"/>
  </cols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2.75" x14ac:dyDescent="0.2"/>
  <cols>
    <col min="1" max="16384" width="9.140625" style="124"/>
  </cols>
  <sheetData>
    <row r="1" spans="1:15" x14ac:dyDescent="0.2">
      <c r="B1" s="156" t="s">
        <v>3</v>
      </c>
      <c r="C1" s="156" t="s">
        <v>6</v>
      </c>
      <c r="D1" s="156" t="s">
        <v>438</v>
      </c>
      <c r="E1" s="156" t="s">
        <v>437</v>
      </c>
      <c r="F1" s="156" t="s">
        <v>436</v>
      </c>
      <c r="G1" s="156" t="s">
        <v>435</v>
      </c>
      <c r="H1" s="156" t="s">
        <v>434</v>
      </c>
      <c r="I1" s="156" t="s">
        <v>433</v>
      </c>
      <c r="J1" s="156" t="s">
        <v>432</v>
      </c>
      <c r="K1" s="156" t="s">
        <v>431</v>
      </c>
      <c r="L1" s="156" t="s">
        <v>430</v>
      </c>
      <c r="M1" s="156" t="s">
        <v>429</v>
      </c>
      <c r="N1" s="156" t="s">
        <v>428</v>
      </c>
      <c r="O1" s="156" t="s">
        <v>427</v>
      </c>
    </row>
    <row r="3" spans="1:15" x14ac:dyDescent="0.2">
      <c r="A3" s="124" t="str">
        <f>B3&amp;C3</f>
        <v>20010</v>
      </c>
      <c r="B3" s="156">
        <v>2001</v>
      </c>
      <c r="C3" s="156">
        <v>0</v>
      </c>
      <c r="D3" s="156">
        <v>1309.460013910699</v>
      </c>
      <c r="E3" s="156">
        <v>0.3475422063616595</v>
      </c>
      <c r="F3" s="156">
        <v>0.13049826596171013</v>
      </c>
      <c r="G3" s="156">
        <v>7.3352759992674141E-2</v>
      </c>
      <c r="H3" s="156">
        <v>8.3510645334277642E-2</v>
      </c>
      <c r="I3" s="156">
        <v>4.6285981705515872E-2</v>
      </c>
      <c r="J3" s="156">
        <v>3.4547194377678392E-2</v>
      </c>
      <c r="K3" s="156">
        <v>5896386</v>
      </c>
      <c r="L3" s="156">
        <v>0.53349064882255237</v>
      </c>
      <c r="M3" s="156">
        <v>0.57963090316582644</v>
      </c>
      <c r="N3" s="156">
        <v>6.6105225342111384E-2</v>
      </c>
      <c r="O3" s="156">
        <v>0.47640578372018449</v>
      </c>
    </row>
    <row r="4" spans="1:15" x14ac:dyDescent="0.2">
      <c r="A4" s="124" t="str">
        <f t="shared" ref="A4:A62" si="0">B4&amp;C4</f>
        <v>20011</v>
      </c>
      <c r="B4" s="156">
        <v>2001</v>
      </c>
      <c r="C4" s="156">
        <v>1</v>
      </c>
      <c r="D4" s="156">
        <v>1429.6737720048554</v>
      </c>
      <c r="E4" s="156">
        <v>0.30958712376479686</v>
      </c>
      <c r="F4" s="156">
        <v>0.11124379500282887</v>
      </c>
      <c r="G4" s="156">
        <v>6.0398812640069098E-2</v>
      </c>
      <c r="H4" s="156">
        <v>6.6775808675972465E-2</v>
      </c>
      <c r="I4" s="156">
        <v>3.6496576906270194E-2</v>
      </c>
      <c r="J4" s="156">
        <v>2.6977156960587171E-2</v>
      </c>
      <c r="K4" s="156">
        <v>4282494</v>
      </c>
      <c r="L4" s="156">
        <v>0.5340919316750824</v>
      </c>
      <c r="M4" s="156">
        <v>0.58256015173682663</v>
      </c>
      <c r="N4" s="156">
        <v>4.8011651695855473E-2</v>
      </c>
      <c r="O4" s="156">
        <v>0.48201226373966932</v>
      </c>
    </row>
    <row r="5" spans="1:15" x14ac:dyDescent="0.2">
      <c r="A5" s="124" t="str">
        <f t="shared" si="0"/>
        <v>20012</v>
      </c>
      <c r="B5" s="156">
        <v>2001</v>
      </c>
      <c r="C5" s="156">
        <v>2</v>
      </c>
      <c r="D5" s="156">
        <v>1710.9519880500297</v>
      </c>
      <c r="E5" s="156">
        <v>0.25974177427501033</v>
      </c>
      <c r="F5" s="156">
        <v>9.1892023125532782E-2</v>
      </c>
      <c r="G5" s="156">
        <v>5.0090950126989213E-2</v>
      </c>
      <c r="H5" s="156">
        <v>5.3784163630423543E-2</v>
      </c>
      <c r="I5" s="156">
        <v>3.0789131149295563E-2</v>
      </c>
      <c r="J5" s="156">
        <v>2.3487525959013839E-2</v>
      </c>
      <c r="K5" s="156">
        <v>2332378</v>
      </c>
      <c r="L5" s="156">
        <v>0.54576594223737473</v>
      </c>
      <c r="M5" s="156">
        <v>0.5965554637755579</v>
      </c>
      <c r="N5" s="156">
        <v>2.6148622778936294E-2</v>
      </c>
      <c r="O5" s="156">
        <v>0.51121736421507791</v>
      </c>
    </row>
    <row r="6" spans="1:15" x14ac:dyDescent="0.2">
      <c r="A6" s="124" t="str">
        <f t="shared" si="0"/>
        <v>20013</v>
      </c>
      <c r="B6" s="156">
        <v>2001</v>
      </c>
      <c r="C6" s="156">
        <v>3</v>
      </c>
      <c r="D6" s="156">
        <v>1000.5293009776458</v>
      </c>
      <c r="E6" s="156">
        <v>0.50805459177806123</v>
      </c>
      <c r="F6" s="156">
        <v>0.27310001563141395</v>
      </c>
      <c r="G6" s="156">
        <v>0.19910315219915509</v>
      </c>
      <c r="H6" s="156">
        <v>0.23889688461457828</v>
      </c>
      <c r="I6" s="156">
        <v>0.16199041147452095</v>
      </c>
      <c r="J6" s="156">
        <v>0.13672635376959</v>
      </c>
      <c r="K6" s="156">
        <v>73121707</v>
      </c>
      <c r="L6" s="156">
        <v>0.60181588240940664</v>
      </c>
      <c r="M6" s="156">
        <v>0.7481400696777083</v>
      </c>
      <c r="N6" s="156">
        <v>0.81977789761987074</v>
      </c>
      <c r="O6" s="156">
        <v>0.56333779006867335</v>
      </c>
    </row>
    <row r="7" spans="1:15" x14ac:dyDescent="0.2">
      <c r="A7" s="124" t="str">
        <f t="shared" si="0"/>
        <v>20014</v>
      </c>
      <c r="B7" s="156">
        <v>2001</v>
      </c>
      <c r="C7" s="156">
        <v>4</v>
      </c>
      <c r="D7" s="156">
        <v>990.47045466153577</v>
      </c>
      <c r="E7" s="156">
        <v>0.44825676067543552</v>
      </c>
      <c r="F7" s="156">
        <v>0.18159038139111394</v>
      </c>
      <c r="G7" s="156">
        <v>0.10772631275447488</v>
      </c>
      <c r="H7" s="156">
        <v>0.12791686184701331</v>
      </c>
      <c r="I7" s="156">
        <v>7.2262358883382463E-2</v>
      </c>
      <c r="J7" s="156">
        <v>5.4634436782046318E-2</v>
      </c>
      <c r="K7" s="156">
        <v>1613892</v>
      </c>
      <c r="L7" s="156">
        <v>0.51067518934845135</v>
      </c>
      <c r="M7" s="156">
        <v>0.51119240183540704</v>
      </c>
      <c r="N7" s="156">
        <v>1.8093573646271972E-2</v>
      </c>
      <c r="O7" s="156">
        <v>0.41971446364156506</v>
      </c>
    </row>
    <row r="8" spans="1:15" x14ac:dyDescent="0.2">
      <c r="A8" s="124" t="str">
        <f t="shared" si="0"/>
        <v>20015</v>
      </c>
      <c r="B8" s="156">
        <v>2001</v>
      </c>
      <c r="C8" s="156">
        <v>5</v>
      </c>
      <c r="D8" s="156">
        <v>1093.2593623066427</v>
      </c>
      <c r="E8" s="156">
        <v>0.36920316535016379</v>
      </c>
      <c r="F8" s="156">
        <v>0.13438890380026475</v>
      </c>
      <c r="G8" s="156">
        <v>7.2727223746142336E-2</v>
      </c>
      <c r="H8" s="156">
        <v>8.2314077726658316E-2</v>
      </c>
      <c r="I8" s="156">
        <v>4.3322796946391337E-2</v>
      </c>
      <c r="J8" s="156">
        <v>3.1150825899351805E-2</v>
      </c>
      <c r="K8" s="156">
        <v>1950116</v>
      </c>
      <c r="L8" s="156">
        <v>0.48827161795526575</v>
      </c>
      <c r="M8" s="156">
        <v>0.48846971762560543</v>
      </c>
      <c r="N8" s="156">
        <v>2.1863028916911956E-2</v>
      </c>
      <c r="O8" s="156">
        <v>0.39431273459517513</v>
      </c>
    </row>
    <row r="9" spans="1:15" x14ac:dyDescent="0.2">
      <c r="A9" s="124" t="str">
        <f t="shared" si="0"/>
        <v>20020</v>
      </c>
      <c r="B9" s="156">
        <v>2002</v>
      </c>
      <c r="C9" s="156">
        <v>0</v>
      </c>
      <c r="D9" s="156">
        <v>1277.6710276688968</v>
      </c>
      <c r="E9" s="156">
        <v>0.37103645029288368</v>
      </c>
      <c r="F9" s="156">
        <v>0.12297167404734254</v>
      </c>
      <c r="G9" s="156">
        <v>6.6156224381189427E-2</v>
      </c>
      <c r="H9" s="156">
        <v>8.2466341771149559E-2</v>
      </c>
      <c r="I9" s="156">
        <v>3.9224414318316816E-2</v>
      </c>
      <c r="J9" s="156">
        <v>2.8637520528564761E-2</v>
      </c>
      <c r="K9" s="156">
        <v>6112324</v>
      </c>
      <c r="L9" s="156">
        <v>0.52292634877038224</v>
      </c>
      <c r="M9" s="156">
        <v>0.54310322421458057</v>
      </c>
      <c r="N9" s="156">
        <v>6.5890631446082121E-2</v>
      </c>
      <c r="O9" s="156">
        <v>0.4561882778893267</v>
      </c>
    </row>
    <row r="10" spans="1:15" x14ac:dyDescent="0.2">
      <c r="A10" s="124" t="str">
        <f t="shared" si="0"/>
        <v>20021</v>
      </c>
      <c r="B10" s="156">
        <v>2002</v>
      </c>
      <c r="C10" s="156">
        <v>1</v>
      </c>
      <c r="D10" s="156">
        <v>1392.4314849197644</v>
      </c>
      <c r="E10" s="156">
        <v>0.33148067987822161</v>
      </c>
      <c r="F10" s="156">
        <v>0.10363529625116193</v>
      </c>
      <c r="G10" s="156">
        <v>5.3352354850906281E-2</v>
      </c>
      <c r="H10" s="156">
        <v>6.7656648359114793E-2</v>
      </c>
      <c r="I10" s="156">
        <v>2.9494092171862399E-2</v>
      </c>
      <c r="J10" s="156">
        <v>2.0452655857592573E-2</v>
      </c>
      <c r="K10" s="156">
        <v>4444796</v>
      </c>
      <c r="L10" s="156">
        <v>0.52429918767944439</v>
      </c>
      <c r="M10" s="156">
        <v>0.54481117413962199</v>
      </c>
      <c r="N10" s="156">
        <v>4.7914739972719292E-2</v>
      </c>
      <c r="O10" s="156">
        <v>0.46456379560149408</v>
      </c>
    </row>
    <row r="11" spans="1:15" x14ac:dyDescent="0.2">
      <c r="A11" s="124" t="str">
        <f t="shared" si="0"/>
        <v>20022</v>
      </c>
      <c r="B11" s="156">
        <v>2002</v>
      </c>
      <c r="C11" s="156">
        <v>2</v>
      </c>
      <c r="D11" s="156">
        <v>1705.9077197783547</v>
      </c>
      <c r="E11" s="156">
        <v>0.27131508513982416</v>
      </c>
      <c r="F11" s="156">
        <v>7.9937150786835789E-2</v>
      </c>
      <c r="G11" s="156">
        <v>4.0411770984123914E-2</v>
      </c>
      <c r="H11" s="156">
        <v>5.27146321989726E-2</v>
      </c>
      <c r="I11" s="156">
        <v>2.1926774650887635E-2</v>
      </c>
      <c r="J11" s="156">
        <v>1.5052904793261256E-2</v>
      </c>
      <c r="K11" s="156">
        <v>2389716</v>
      </c>
      <c r="L11" s="156">
        <v>0.53850833742737725</v>
      </c>
      <c r="M11" s="156">
        <v>0.55608288425529917</v>
      </c>
      <c r="N11" s="156">
        <v>2.5761051969237839E-2</v>
      </c>
      <c r="O11" s="156">
        <v>0.49996586225834871</v>
      </c>
    </row>
    <row r="12" spans="1:15" x14ac:dyDescent="0.2">
      <c r="A12" s="124" t="str">
        <f t="shared" si="0"/>
        <v>20023</v>
      </c>
      <c r="B12" s="156">
        <v>2002</v>
      </c>
      <c r="C12" s="156">
        <v>3</v>
      </c>
      <c r="D12" s="156">
        <v>968.70210467795437</v>
      </c>
      <c r="E12" s="156">
        <v>0.541492408080263</v>
      </c>
      <c r="F12" s="156">
        <v>0.27771976789648134</v>
      </c>
      <c r="G12" s="156">
        <v>0.2026200709367342</v>
      </c>
      <c r="H12" s="156">
        <v>0.24869987278837366</v>
      </c>
      <c r="I12" s="156">
        <v>0.16503921031019092</v>
      </c>
      <c r="J12" s="156">
        <v>0.13999747681501989</v>
      </c>
      <c r="K12" s="156">
        <v>76095246</v>
      </c>
      <c r="L12" s="156">
        <v>0.60002727572417569</v>
      </c>
      <c r="M12" s="156">
        <v>0.7400541802301559</v>
      </c>
      <c r="N12" s="156">
        <v>0.8203039971352476</v>
      </c>
      <c r="O12" s="156">
        <v>0.55899798219608599</v>
      </c>
    </row>
    <row r="13" spans="1:15" x14ac:dyDescent="0.2">
      <c r="A13" s="124" t="str">
        <f t="shared" si="0"/>
        <v>20024</v>
      </c>
      <c r="B13" s="156">
        <v>2002</v>
      </c>
      <c r="C13" s="156">
        <v>4</v>
      </c>
      <c r="D13" s="156">
        <v>971.777020883418</v>
      </c>
      <c r="E13" s="156">
        <v>0.47647235908482494</v>
      </c>
      <c r="F13" s="156">
        <v>0.17451279040817347</v>
      </c>
      <c r="G13" s="156">
        <v>0.10028493950483142</v>
      </c>
      <c r="H13" s="156">
        <v>0.1219415805911505</v>
      </c>
      <c r="I13" s="156">
        <v>6.5160588676572484E-2</v>
      </c>
      <c r="J13" s="156">
        <v>5.0454277878414479E-2</v>
      </c>
      <c r="K13" s="156">
        <v>1667528</v>
      </c>
      <c r="L13" s="156">
        <v>0.49785759375472943</v>
      </c>
      <c r="M13" s="156">
        <v>0.4817383804038835</v>
      </c>
      <c r="N13" s="156">
        <v>1.7975891473362489E-2</v>
      </c>
      <c r="O13" s="156">
        <v>0.39432146285859737</v>
      </c>
    </row>
    <row r="14" spans="1:15" x14ac:dyDescent="0.2">
      <c r="A14" s="124" t="str">
        <f t="shared" si="0"/>
        <v>20025</v>
      </c>
      <c r="B14" s="156">
        <v>2002</v>
      </c>
      <c r="C14" s="156">
        <v>5</v>
      </c>
      <c r="D14" s="156">
        <v>1027.910797617445</v>
      </c>
      <c r="E14" s="156">
        <v>0.40144325281740856</v>
      </c>
      <c r="F14" s="156">
        <v>0.13119229519350156</v>
      </c>
      <c r="G14" s="156">
        <v>6.8400100104520523E-2</v>
      </c>
      <c r="H14" s="156">
        <v>8.5031726258831777E-2</v>
      </c>
      <c r="I14" s="156">
        <v>3.8293622972100823E-2</v>
      </c>
      <c r="J14" s="156">
        <v>2.6731667630588846E-2</v>
      </c>
      <c r="K14" s="156">
        <v>2055080</v>
      </c>
      <c r="L14" s="156">
        <v>0.46505500495718211</v>
      </c>
      <c r="M14" s="156">
        <v>0.43473910395622095</v>
      </c>
      <c r="N14" s="156">
        <v>2.2153688003484936E-2</v>
      </c>
      <c r="O14" s="156">
        <v>0.35746600681452012</v>
      </c>
    </row>
    <row r="15" spans="1:15" x14ac:dyDescent="0.2">
      <c r="A15" s="124" t="str">
        <f t="shared" si="0"/>
        <v>20030</v>
      </c>
      <c r="B15" s="156">
        <v>2003</v>
      </c>
      <c r="C15" s="156">
        <v>0</v>
      </c>
      <c r="D15" s="156">
        <v>1202.2264710679499</v>
      </c>
      <c r="E15" s="156">
        <v>0.39133967258009261</v>
      </c>
      <c r="F15" s="156">
        <v>0.13258347557638328</v>
      </c>
      <c r="G15" s="156">
        <v>6.814270680509639E-2</v>
      </c>
      <c r="H15" s="156">
        <v>7.849576637021792E-2</v>
      </c>
      <c r="I15" s="156">
        <v>3.7868166212612402E-2</v>
      </c>
      <c r="J15" s="156">
        <v>2.6180360011838284E-2</v>
      </c>
      <c r="K15" s="156">
        <v>6109769</v>
      </c>
      <c r="L15" s="156">
        <v>0.52246388354019657</v>
      </c>
      <c r="M15" s="156">
        <v>0.55974377922607044</v>
      </c>
      <c r="N15" s="156">
        <v>6.5074365610908708E-2</v>
      </c>
      <c r="O15" s="156">
        <v>0.45996770393424224</v>
      </c>
    </row>
    <row r="16" spans="1:15" x14ac:dyDescent="0.2">
      <c r="A16" s="124" t="str">
        <f t="shared" si="0"/>
        <v>20031</v>
      </c>
      <c r="B16" s="156">
        <v>2003</v>
      </c>
      <c r="C16" s="156">
        <v>1</v>
      </c>
      <c r="D16" s="156">
        <v>1303.2910624194592</v>
      </c>
      <c r="E16" s="156">
        <v>0.34858066382164526</v>
      </c>
      <c r="F16" s="156">
        <v>0.11148743277329805</v>
      </c>
      <c r="G16" s="156">
        <v>5.5009962743059054E-2</v>
      </c>
      <c r="H16" s="156">
        <v>6.1085809642078465E-2</v>
      </c>
      <c r="I16" s="156">
        <v>2.87342927408318E-2</v>
      </c>
      <c r="J16" s="156">
        <v>1.9629881012645675E-2</v>
      </c>
      <c r="K16" s="156">
        <v>4394343</v>
      </c>
      <c r="L16" s="156">
        <v>0.52045588880894533</v>
      </c>
      <c r="M16" s="156">
        <v>0.54735885094193648</v>
      </c>
      <c r="N16" s="156">
        <v>4.6803583409090244E-2</v>
      </c>
      <c r="O16" s="156">
        <v>0.45772529926289085</v>
      </c>
    </row>
    <row r="17" spans="1:15" x14ac:dyDescent="0.2">
      <c r="A17" s="124" t="str">
        <f t="shared" si="0"/>
        <v>20032</v>
      </c>
      <c r="B17" s="156">
        <v>2003</v>
      </c>
      <c r="C17" s="156">
        <v>2</v>
      </c>
      <c r="D17" s="156">
        <v>1580.1215015696944</v>
      </c>
      <c r="E17" s="156">
        <v>0.30175975874927857</v>
      </c>
      <c r="F17" s="156">
        <v>9.7047074822053589E-2</v>
      </c>
      <c r="G17" s="156">
        <v>4.8929697610193106E-2</v>
      </c>
      <c r="H17" s="156">
        <v>5.4892205991655896E-2</v>
      </c>
      <c r="I17" s="156">
        <v>2.7042943274659854E-2</v>
      </c>
      <c r="J17" s="156">
        <v>1.8778547619449752E-2</v>
      </c>
      <c r="K17" s="156">
        <v>2347765</v>
      </c>
      <c r="L17" s="156">
        <v>0.54534516740694161</v>
      </c>
      <c r="M17" s="156">
        <v>0.58289206210584954</v>
      </c>
      <c r="N17" s="156">
        <v>2.5005743748824472E-2</v>
      </c>
      <c r="O17" s="156">
        <v>0.50969598041546949</v>
      </c>
    </row>
    <row r="18" spans="1:15" x14ac:dyDescent="0.2">
      <c r="A18" s="124" t="str">
        <f t="shared" si="0"/>
        <v>20033</v>
      </c>
      <c r="B18" s="156">
        <v>2003</v>
      </c>
      <c r="C18" s="156">
        <v>3</v>
      </c>
      <c r="D18" s="156">
        <v>902.40607659506009</v>
      </c>
      <c r="E18" s="156">
        <v>0.55052878061132926</v>
      </c>
      <c r="F18" s="156">
        <v>0.28745270643423759</v>
      </c>
      <c r="G18" s="156">
        <v>0.20875172444564205</v>
      </c>
      <c r="H18" s="156">
        <v>0.25217705179937022</v>
      </c>
      <c r="I18" s="156">
        <v>0.17051985513574003</v>
      </c>
      <c r="J18" s="156">
        <v>0.14387176883114866</v>
      </c>
      <c r="K18" s="156">
        <v>77275148</v>
      </c>
      <c r="L18" s="156">
        <v>0.59273576644928028</v>
      </c>
      <c r="M18" s="156">
        <v>0.72222961470130631</v>
      </c>
      <c r="N18" s="156">
        <v>0.82304768536889106</v>
      </c>
      <c r="O18" s="156">
        <v>0.54604038726121829</v>
      </c>
    </row>
    <row r="19" spans="1:15" x14ac:dyDescent="0.2">
      <c r="A19" s="124" t="str">
        <f t="shared" si="0"/>
        <v>20034</v>
      </c>
      <c r="B19" s="156">
        <v>2003</v>
      </c>
      <c r="C19" s="156">
        <v>4</v>
      </c>
      <c r="D19" s="156">
        <v>943.33306525886076</v>
      </c>
      <c r="E19" s="156">
        <v>0.50087383542047281</v>
      </c>
      <c r="F19" s="156">
        <v>0.18662442401689006</v>
      </c>
      <c r="G19" s="156">
        <v>0.1017843689577019</v>
      </c>
      <c r="H19" s="156">
        <v>0.12309420517119363</v>
      </c>
      <c r="I19" s="156">
        <v>6.1266070263036577E-2</v>
      </c>
      <c r="J19" s="156">
        <v>4.2960478499462051E-2</v>
      </c>
      <c r="K19" s="156">
        <v>1715426</v>
      </c>
      <c r="L19" s="156">
        <v>0.51039090397857523</v>
      </c>
      <c r="M19" s="156">
        <v>0.56041628631120322</v>
      </c>
      <c r="N19" s="156">
        <v>1.827078220182796E-2</v>
      </c>
      <c r="O19" s="156">
        <v>0.43281861584860959</v>
      </c>
    </row>
    <row r="20" spans="1:15" x14ac:dyDescent="0.2">
      <c r="A20" s="124" t="str">
        <f t="shared" si="0"/>
        <v>20035</v>
      </c>
      <c r="B20" s="156">
        <v>2003</v>
      </c>
      <c r="C20" s="156">
        <v>5</v>
      </c>
      <c r="D20" s="156">
        <v>985.72055400414536</v>
      </c>
      <c r="E20" s="156">
        <v>0.40229202112013324</v>
      </c>
      <c r="F20" s="156">
        <v>0.12805292257402215</v>
      </c>
      <c r="G20" s="156">
        <v>6.1985037071845682E-2</v>
      </c>
      <c r="H20" s="156">
        <v>6.8190902081425683E-2</v>
      </c>
      <c r="I20" s="156">
        <v>3.0674551592166716E-2</v>
      </c>
      <c r="J20" s="156">
        <v>2.0606501861632182E-2</v>
      </c>
      <c r="K20" s="156">
        <v>2046578</v>
      </c>
      <c r="L20" s="156">
        <v>0.45018377248740543</v>
      </c>
      <c r="M20" s="156">
        <v>0.40709828566173378</v>
      </c>
      <c r="N20" s="156">
        <v>2.1797839660265845E-2</v>
      </c>
      <c r="O20" s="156">
        <v>0.33955299400336791</v>
      </c>
    </row>
    <row r="21" spans="1:15" x14ac:dyDescent="0.2">
      <c r="A21" s="124" t="str">
        <f t="shared" si="0"/>
        <v>20040</v>
      </c>
      <c r="B21" s="156">
        <v>2004</v>
      </c>
      <c r="C21" s="156">
        <v>0</v>
      </c>
      <c r="D21" s="156">
        <v>1181.3817103130766</v>
      </c>
      <c r="E21" s="156">
        <v>0.36796469763619127</v>
      </c>
      <c r="F21" s="156">
        <v>0.13542011862981865</v>
      </c>
      <c r="G21" s="156">
        <v>7.2943776703377872E-2</v>
      </c>
      <c r="H21" s="156">
        <v>8.4677826031265918E-2</v>
      </c>
      <c r="I21" s="156">
        <v>4.369343861670192E-2</v>
      </c>
      <c r="J21" s="156">
        <v>3.0384932386268264E-2</v>
      </c>
      <c r="K21" s="156">
        <v>6315951</v>
      </c>
      <c r="L21" s="156">
        <v>0.51596696664165875</v>
      </c>
      <c r="M21" s="156">
        <v>0.53340785661936252</v>
      </c>
      <c r="N21" s="156">
        <v>6.5207162263261967E-2</v>
      </c>
      <c r="O21" s="156">
        <v>0.4489146701595681</v>
      </c>
    </row>
    <row r="22" spans="1:15" x14ac:dyDescent="0.2">
      <c r="A22" s="124" t="str">
        <f t="shared" si="0"/>
        <v>20041</v>
      </c>
      <c r="B22" s="156">
        <v>2004</v>
      </c>
      <c r="C22" s="156">
        <v>1</v>
      </c>
      <c r="D22" s="156">
        <v>1280.5813619121079</v>
      </c>
      <c r="E22" s="156">
        <v>0.33220344673207153</v>
      </c>
      <c r="F22" s="156">
        <v>0.11977873075913852</v>
      </c>
      <c r="G22" s="156">
        <v>6.3591146409490804E-2</v>
      </c>
      <c r="H22" s="156">
        <v>7.3746690570464263E-2</v>
      </c>
      <c r="I22" s="156">
        <v>3.7108684729775882E-2</v>
      </c>
      <c r="J22" s="156">
        <v>2.5076607309512826E-2</v>
      </c>
      <c r="K22" s="156">
        <v>4527593</v>
      </c>
      <c r="L22" s="156">
        <v>0.51923667337546242</v>
      </c>
      <c r="M22" s="156">
        <v>0.5341536789201653</v>
      </c>
      <c r="N22" s="156">
        <v>4.6743790667935367E-2</v>
      </c>
      <c r="O22" s="156">
        <v>0.46002214919444118</v>
      </c>
    </row>
    <row r="23" spans="1:15" x14ac:dyDescent="0.2">
      <c r="A23" s="124" t="str">
        <f t="shared" si="0"/>
        <v>20042</v>
      </c>
      <c r="B23" s="156">
        <v>2004</v>
      </c>
      <c r="C23" s="156">
        <v>2</v>
      </c>
      <c r="D23" s="156">
        <v>1532.5605502108458</v>
      </c>
      <c r="E23" s="156">
        <v>0.28730527631002034</v>
      </c>
      <c r="F23" s="156">
        <v>0.102732536121762</v>
      </c>
      <c r="G23" s="156">
        <v>5.5416150835992807E-2</v>
      </c>
      <c r="H23" s="156">
        <v>6.2979323267470716E-2</v>
      </c>
      <c r="I23" s="156">
        <v>3.3777310119035557E-2</v>
      </c>
      <c r="J23" s="156">
        <v>2.3736237925343771E-2</v>
      </c>
      <c r="K23" s="156">
        <v>2533911</v>
      </c>
      <c r="L23" s="156">
        <v>0.53445116086989541</v>
      </c>
      <c r="M23" s="156">
        <v>0.54958569866531892</v>
      </c>
      <c r="N23" s="156">
        <v>2.6160612350798189E-2</v>
      </c>
      <c r="O23" s="156">
        <v>0.49832217535160783</v>
      </c>
    </row>
    <row r="24" spans="1:15" x14ac:dyDescent="0.2">
      <c r="A24" s="124" t="str">
        <f t="shared" si="0"/>
        <v>20043</v>
      </c>
      <c r="B24" s="156">
        <v>2004</v>
      </c>
      <c r="C24" s="156">
        <v>3</v>
      </c>
      <c r="D24" s="156">
        <v>909.8200880932817</v>
      </c>
      <c r="E24" s="156">
        <v>0.52319810574314296</v>
      </c>
      <c r="F24" s="156">
        <v>0.27451245731884105</v>
      </c>
      <c r="G24" s="156">
        <v>0.19752859561890512</v>
      </c>
      <c r="H24" s="156">
        <v>0.23429729775475441</v>
      </c>
      <c r="I24" s="156">
        <v>0.160416099270482</v>
      </c>
      <c r="J24" s="156">
        <v>0.13471698193800752</v>
      </c>
      <c r="K24" s="156">
        <v>79700279</v>
      </c>
      <c r="L24" s="156">
        <v>0.5821850622944561</v>
      </c>
      <c r="M24" s="156">
        <v>0.70106367651929791</v>
      </c>
      <c r="N24" s="156">
        <v>0.82284188480531562</v>
      </c>
      <c r="O24" s="156">
        <v>0.52857467990030216</v>
      </c>
    </row>
    <row r="25" spans="1:15" x14ac:dyDescent="0.2">
      <c r="A25" s="124" t="str">
        <f t="shared" si="0"/>
        <v>20044</v>
      </c>
      <c r="B25" s="156">
        <v>2004</v>
      </c>
      <c r="C25" s="156">
        <v>4</v>
      </c>
      <c r="D25" s="156">
        <v>930.23756122099587</v>
      </c>
      <c r="E25" s="156">
        <v>0.45850159755485198</v>
      </c>
      <c r="F25" s="156">
        <v>0.17501948197518252</v>
      </c>
      <c r="G25" s="156">
        <v>9.6621867695329933E-2</v>
      </c>
      <c r="H25" s="156">
        <v>0.11235222477826028</v>
      </c>
      <c r="I25" s="156">
        <v>6.0364085995564642E-2</v>
      </c>
      <c r="J25" s="156">
        <v>4.3824039913532779E-2</v>
      </c>
      <c r="K25" s="156">
        <v>1788358</v>
      </c>
      <c r="L25" s="156">
        <v>0.48847827890007278</v>
      </c>
      <c r="M25" s="156">
        <v>0.48879963559568829</v>
      </c>
      <c r="N25" s="156">
        <v>1.8463371595313357E-2</v>
      </c>
      <c r="O25" s="156">
        <v>0.38859224846810392</v>
      </c>
    </row>
    <row r="26" spans="1:15" x14ac:dyDescent="0.2">
      <c r="A26" s="124" t="str">
        <f t="shared" si="0"/>
        <v>20045</v>
      </c>
      <c r="B26" s="156">
        <v>2004</v>
      </c>
      <c r="C26" s="156">
        <v>5</v>
      </c>
      <c r="D26" s="156">
        <v>960.3232480296997</v>
      </c>
      <c r="E26" s="156">
        <v>0.38926769665372912</v>
      </c>
      <c r="F26" s="156">
        <v>0.14144394120884332</v>
      </c>
      <c r="G26" s="156">
        <v>7.3981324586671601E-2</v>
      </c>
      <c r="H26" s="156">
        <v>8.7431696729969977E-2</v>
      </c>
      <c r="I26" s="156">
        <v>4.1342763570470842E-2</v>
      </c>
      <c r="J26" s="156">
        <v>2.6780177250260048E-2</v>
      </c>
      <c r="K26" s="156">
        <v>1993682</v>
      </c>
      <c r="L26" s="156">
        <v>0.45913366759990387</v>
      </c>
      <c r="M26" s="156">
        <v>0.42631436504209486</v>
      </c>
      <c r="N26" s="156">
        <v>2.0583178317140988E-2</v>
      </c>
      <c r="O26" s="156">
        <v>0.35228194903804777</v>
      </c>
    </row>
    <row r="27" spans="1:15" x14ac:dyDescent="0.2">
      <c r="A27" s="124" t="str">
        <f t="shared" si="0"/>
        <v>20050</v>
      </c>
      <c r="B27" s="156">
        <v>2005</v>
      </c>
      <c r="C27" s="156">
        <v>0</v>
      </c>
      <c r="D27" s="156">
        <v>1211.2332463268042</v>
      </c>
      <c r="E27" s="156">
        <v>0.38418971924449019</v>
      </c>
      <c r="F27" s="156">
        <v>0.1206138069910407</v>
      </c>
      <c r="G27" s="156">
        <v>6.5871062599551236E-2</v>
      </c>
      <c r="H27" s="156">
        <v>9.9442432324926597E-2</v>
      </c>
      <c r="I27" s="156">
        <v>4.118838480120289E-2</v>
      </c>
      <c r="J27" s="156">
        <v>3.0526268243806033E-2</v>
      </c>
      <c r="K27" s="156">
        <v>6400658</v>
      </c>
      <c r="L27" s="156">
        <v>0.5126200411624513</v>
      </c>
      <c r="M27" s="156">
        <v>0.533745940889232</v>
      </c>
      <c r="N27" s="156">
        <v>6.4196744237756675E-2</v>
      </c>
      <c r="O27" s="156">
        <v>0.43508413247790312</v>
      </c>
    </row>
    <row r="28" spans="1:15" x14ac:dyDescent="0.2">
      <c r="A28" s="124" t="str">
        <f t="shared" si="0"/>
        <v>20051</v>
      </c>
      <c r="B28" s="156">
        <v>2005</v>
      </c>
      <c r="C28" s="156">
        <v>1</v>
      </c>
      <c r="D28" s="156">
        <v>1307.0681585679094</v>
      </c>
      <c r="E28" s="156">
        <v>0.34719159837098146</v>
      </c>
      <c r="F28" s="156">
        <v>0.10533755956404002</v>
      </c>
      <c r="G28" s="156">
        <v>5.735528965948989E-2</v>
      </c>
      <c r="H28" s="156">
        <v>8.7794861854416276E-2</v>
      </c>
      <c r="I28" s="156">
        <v>3.5660891403651598E-2</v>
      </c>
      <c r="J28" s="156">
        <v>2.6273605587051191E-2</v>
      </c>
      <c r="K28" s="156">
        <v>4663667</v>
      </c>
      <c r="L28" s="156">
        <v>0.51421228856499746</v>
      </c>
      <c r="M28" s="156">
        <v>0.52885655060482506</v>
      </c>
      <c r="N28" s="156">
        <v>4.6775228048281763E-2</v>
      </c>
      <c r="O28" s="156">
        <v>0.44150787887088239</v>
      </c>
    </row>
    <row r="29" spans="1:15" x14ac:dyDescent="0.2">
      <c r="A29" s="124" t="str">
        <f t="shared" si="0"/>
        <v>20052</v>
      </c>
      <c r="B29" s="156">
        <v>2005</v>
      </c>
      <c r="C29" s="156">
        <v>2</v>
      </c>
      <c r="D29" s="156">
        <v>1545.3675624092505</v>
      </c>
      <c r="E29" s="156">
        <v>0.31524593723929123</v>
      </c>
      <c r="F29" s="156">
        <v>0.10109604681710781</v>
      </c>
      <c r="G29" s="156">
        <v>5.7661072271262222E-2</v>
      </c>
      <c r="H29" s="156">
        <v>9.0211488528032346E-2</v>
      </c>
      <c r="I29" s="156">
        <v>3.7671290486595663E-2</v>
      </c>
      <c r="J29" s="156">
        <v>2.7381309580610899E-2</v>
      </c>
      <c r="K29" s="156">
        <v>2560328</v>
      </c>
      <c r="L29" s="156">
        <v>0.53988704108138674</v>
      </c>
      <c r="M29" s="156">
        <v>0.55992133496095775</v>
      </c>
      <c r="N29" s="156">
        <v>2.567934762031468E-2</v>
      </c>
      <c r="O29" s="156">
        <v>0.49957396015241518</v>
      </c>
    </row>
    <row r="30" spans="1:15" x14ac:dyDescent="0.2">
      <c r="A30" s="124" t="str">
        <f t="shared" si="0"/>
        <v>20053</v>
      </c>
      <c r="B30" s="156">
        <v>2005</v>
      </c>
      <c r="C30" s="156">
        <v>3</v>
      </c>
      <c r="D30" s="156">
        <v>945.01382872118268</v>
      </c>
      <c r="E30" s="156">
        <v>0.53213258375037498</v>
      </c>
      <c r="F30" s="156">
        <v>0.25993255461603859</v>
      </c>
      <c r="G30" s="156">
        <v>0.1903968100128014</v>
      </c>
      <c r="H30" s="156">
        <v>0.25197392238086752</v>
      </c>
      <c r="I30" s="156">
        <v>0.15813469585221063</v>
      </c>
      <c r="J30" s="156">
        <v>0.13486296055542712</v>
      </c>
      <c r="K30" s="156">
        <v>82238796</v>
      </c>
      <c r="L30" s="156">
        <v>0.58056273674412673</v>
      </c>
      <c r="M30" s="156">
        <v>0.70588800607549196</v>
      </c>
      <c r="N30" s="156">
        <v>0.82483128347582324</v>
      </c>
      <c r="O30" s="156">
        <v>0.52383078705058939</v>
      </c>
    </row>
    <row r="31" spans="1:15" x14ac:dyDescent="0.2">
      <c r="A31" s="124" t="str">
        <f t="shared" si="0"/>
        <v>20054</v>
      </c>
      <c r="B31" s="156">
        <v>2005</v>
      </c>
      <c r="C31" s="156">
        <v>4</v>
      </c>
      <c r="D31" s="156">
        <v>953.92499448967044</v>
      </c>
      <c r="E31" s="156">
        <v>0.48352639708553469</v>
      </c>
      <c r="F31" s="156">
        <v>0.1616291784057918</v>
      </c>
      <c r="G31" s="156">
        <v>8.8735158752063656E-2</v>
      </c>
      <c r="H31" s="156">
        <v>0.13071512748195011</v>
      </c>
      <c r="I31" s="156">
        <v>5.6029215036295384E-2</v>
      </c>
      <c r="J31" s="156">
        <v>4.1944290844060352E-2</v>
      </c>
      <c r="K31" s="156">
        <v>1736991</v>
      </c>
      <c r="L31" s="156">
        <v>0.48933212059536035</v>
      </c>
      <c r="M31" s="156">
        <v>0.51040607824737982</v>
      </c>
      <c r="N31" s="156">
        <v>1.742151618947068E-2</v>
      </c>
      <c r="O31" s="156">
        <v>0.3858508890980934</v>
      </c>
    </row>
    <row r="32" spans="1:15" x14ac:dyDescent="0.2">
      <c r="A32" s="124" t="str">
        <f t="shared" si="0"/>
        <v>20055</v>
      </c>
      <c r="B32" s="156">
        <v>2005</v>
      </c>
      <c r="C32" s="156">
        <v>5</v>
      </c>
      <c r="D32" s="156">
        <v>1016.9938357705456</v>
      </c>
      <c r="E32" s="156">
        <v>0.38607804067722795</v>
      </c>
      <c r="F32" s="156">
        <v>0.11050061879906398</v>
      </c>
      <c r="G32" s="156">
        <v>5.6983070163331651E-2</v>
      </c>
      <c r="H32" s="156">
        <v>8.4853178683987701E-2</v>
      </c>
      <c r="I32" s="156">
        <v>3.3213696223398682E-2</v>
      </c>
      <c r="J32" s="156">
        <v>2.4925232571373405E-2</v>
      </c>
      <c r="K32" s="156">
        <v>2103339</v>
      </c>
      <c r="L32" s="156">
        <v>0.44565396152337899</v>
      </c>
      <c r="M32" s="156">
        <v>0.41255392297564608</v>
      </c>
      <c r="N32" s="156">
        <v>2.1095880427962954E-2</v>
      </c>
      <c r="O32" s="156">
        <v>0.32388885086109731</v>
      </c>
    </row>
    <row r="33" spans="1:15" x14ac:dyDescent="0.2">
      <c r="A33" s="124" t="str">
        <f t="shared" si="0"/>
        <v>20060</v>
      </c>
      <c r="B33" s="156">
        <v>2006</v>
      </c>
      <c r="C33" s="156">
        <v>0</v>
      </c>
      <c r="D33" s="156">
        <v>1338.2843648534099</v>
      </c>
      <c r="E33" s="156">
        <v>0.3446789085816595</v>
      </c>
      <c r="F33" s="156">
        <v>0.10359857703259789</v>
      </c>
      <c r="G33" s="156">
        <v>5.930768974458285E-2</v>
      </c>
      <c r="H33" s="156">
        <v>9.0208357423408672E-2</v>
      </c>
      <c r="I33" s="156">
        <v>4.1664829210521455E-2</v>
      </c>
      <c r="J33" s="156">
        <v>3.1069096685690117E-2</v>
      </c>
      <c r="K33" s="156">
        <v>6615795</v>
      </c>
      <c r="L33" s="156">
        <v>0.52645051631154849</v>
      </c>
      <c r="M33" s="156">
        <v>0.59801802589234221</v>
      </c>
      <c r="N33" s="156">
        <v>6.4830418810625748E-2</v>
      </c>
      <c r="O33" s="156">
        <v>0.46813557498343616</v>
      </c>
    </row>
    <row r="34" spans="1:15" x14ac:dyDescent="0.2">
      <c r="A34" s="124" t="str">
        <f t="shared" si="0"/>
        <v>20061</v>
      </c>
      <c r="B34" s="156">
        <v>2006</v>
      </c>
      <c r="C34" s="156">
        <v>1</v>
      </c>
      <c r="D34" s="156">
        <v>1451.311505675307</v>
      </c>
      <c r="E34" s="156">
        <v>0.30758065578879884</v>
      </c>
      <c r="F34" s="156">
        <v>8.8055590559140806E-2</v>
      </c>
      <c r="G34" s="156">
        <v>4.8916297626121874E-2</v>
      </c>
      <c r="H34" s="156">
        <v>7.4774481739426926E-2</v>
      </c>
      <c r="I34" s="156">
        <v>3.3411337073968934E-2</v>
      </c>
      <c r="J34" s="156">
        <v>2.4497145919134627E-2</v>
      </c>
      <c r="K34" s="156">
        <v>4780655</v>
      </c>
      <c r="L34" s="156">
        <v>0.52941239843061416</v>
      </c>
      <c r="M34" s="156">
        <v>0.60603373995892262</v>
      </c>
      <c r="N34" s="156">
        <v>4.6847259602066572E-2</v>
      </c>
      <c r="O34" s="156">
        <v>0.47716889444955068</v>
      </c>
    </row>
    <row r="35" spans="1:15" x14ac:dyDescent="0.2">
      <c r="A35" s="124" t="str">
        <f t="shared" si="0"/>
        <v>20062</v>
      </c>
      <c r="B35" s="156">
        <v>2006</v>
      </c>
      <c r="C35" s="156">
        <v>2</v>
      </c>
      <c r="D35" s="156">
        <v>1768.7869098578453</v>
      </c>
      <c r="E35" s="156">
        <v>0.27655266012936325</v>
      </c>
      <c r="F35" s="156">
        <v>8.2294102590097729E-2</v>
      </c>
      <c r="G35" s="156">
        <v>4.7187499783266584E-2</v>
      </c>
      <c r="H35" s="156">
        <v>7.1208549182028097E-2</v>
      </c>
      <c r="I35" s="156">
        <v>3.3144528737116256E-2</v>
      </c>
      <c r="J35" s="156">
        <v>2.4464805897302114E-2</v>
      </c>
      <c r="K35" s="156">
        <v>2637071</v>
      </c>
      <c r="L35" s="156">
        <v>0.56090701596295689</v>
      </c>
      <c r="M35" s="156">
        <v>0.66537801860741919</v>
      </c>
      <c r="N35" s="156">
        <v>2.5841553035325659E-2</v>
      </c>
      <c r="O35" s="156">
        <v>0.55023075408461875</v>
      </c>
    </row>
    <row r="36" spans="1:15" x14ac:dyDescent="0.2">
      <c r="A36" s="124" t="str">
        <f t="shared" si="0"/>
        <v>20063</v>
      </c>
      <c r="B36" s="156">
        <v>2006</v>
      </c>
      <c r="C36" s="156">
        <v>3</v>
      </c>
      <c r="D36" s="156">
        <v>1019.4624689773059</v>
      </c>
      <c r="E36" s="156">
        <v>0.49222193161736155</v>
      </c>
      <c r="F36" s="156">
        <v>0.23413136904250664</v>
      </c>
      <c r="G36" s="156">
        <v>0.1747606352024263</v>
      </c>
      <c r="H36" s="156">
        <v>0.23322372046950232</v>
      </c>
      <c r="I36" s="156">
        <v>0.14898783482305092</v>
      </c>
      <c r="J36" s="156">
        <v>0.12696211457632448</v>
      </c>
      <c r="K36" s="156">
        <v>84035453</v>
      </c>
      <c r="L36" s="156">
        <v>0.57590237046785953</v>
      </c>
      <c r="M36" s="156">
        <v>0.6957243629276908</v>
      </c>
      <c r="N36" s="156">
        <v>0.82349190277630657</v>
      </c>
      <c r="O36" s="156">
        <v>0.51921669470208354</v>
      </c>
    </row>
    <row r="37" spans="1:15" x14ac:dyDescent="0.2">
      <c r="A37" s="124" t="str">
        <f t="shared" si="0"/>
        <v>20064</v>
      </c>
      <c r="B37" s="156">
        <v>2006</v>
      </c>
      <c r="C37" s="156">
        <v>4</v>
      </c>
      <c r="D37" s="156">
        <v>1043.8415616310069</v>
      </c>
      <c r="E37" s="156">
        <v>0.44132218795296274</v>
      </c>
      <c r="F37" s="156">
        <v>0.1440890333461588</v>
      </c>
      <c r="G37" s="156">
        <v>8.6377919093877362E-2</v>
      </c>
      <c r="H37" s="156">
        <v>0.13041457327506348</v>
      </c>
      <c r="I37" s="156">
        <v>6.3165694784847987E-2</v>
      </c>
      <c r="J37" s="156">
        <v>4.8189441341620468E-2</v>
      </c>
      <c r="K37" s="156">
        <v>1835140</v>
      </c>
      <c r="L37" s="156">
        <v>0.50012493479995357</v>
      </c>
      <c r="M37" s="156">
        <v>0.52380023797553665</v>
      </c>
      <c r="N37" s="156">
        <v>1.7983159208549215E-2</v>
      </c>
      <c r="O37" s="156">
        <v>0.4106533058819446</v>
      </c>
    </row>
    <row r="38" spans="1:15" x14ac:dyDescent="0.2">
      <c r="A38" s="124" t="str">
        <f t="shared" si="0"/>
        <v>20065</v>
      </c>
      <c r="B38" s="156">
        <v>2006</v>
      </c>
      <c r="C38" s="156">
        <v>5</v>
      </c>
      <c r="D38" s="156">
        <v>1060.748233331803</v>
      </c>
      <c r="E38" s="156">
        <v>0.3457517876602923</v>
      </c>
      <c r="F38" s="156">
        <v>9.5143464344358261E-2</v>
      </c>
      <c r="G38" s="156">
        <v>5.1043092123675436E-2</v>
      </c>
      <c r="H38" s="156">
        <v>7.9161348470598775E-2</v>
      </c>
      <c r="I38" s="156">
        <v>3.3739568917307401E-2</v>
      </c>
      <c r="J38" s="156">
        <v>2.4536931126392145E-2</v>
      </c>
      <c r="K38" s="156">
        <v>2143584</v>
      </c>
      <c r="L38" s="156">
        <v>0.43767391251283683</v>
      </c>
      <c r="M38" s="156">
        <v>0.39197416761364501</v>
      </c>
      <c r="N38" s="156">
        <v>2.1005706566747846E-2</v>
      </c>
      <c r="O38" s="156">
        <v>0.3175937487086955</v>
      </c>
    </row>
    <row r="39" spans="1:15" x14ac:dyDescent="0.2">
      <c r="A39" s="124" t="str">
        <f t="shared" si="0"/>
        <v>20070</v>
      </c>
      <c r="B39" s="156">
        <v>2007</v>
      </c>
      <c r="C39" s="156">
        <v>0</v>
      </c>
      <c r="D39" s="156">
        <v>1342.610022094703</v>
      </c>
      <c r="E39" s="156">
        <v>0.30401273743376495</v>
      </c>
      <c r="F39" s="156">
        <v>9.1544504857173956E-2</v>
      </c>
      <c r="G39" s="156">
        <v>5.312253465310713E-2</v>
      </c>
      <c r="H39" s="156">
        <v>7.6368103910513518E-2</v>
      </c>
      <c r="I39" s="156">
        <v>3.7770866193715551E-2</v>
      </c>
      <c r="J39" s="156">
        <v>2.8879652231905299E-2</v>
      </c>
      <c r="K39" s="156">
        <v>6460328</v>
      </c>
      <c r="L39" s="156">
        <v>0.51545485103441913</v>
      </c>
      <c r="M39" s="156">
        <v>0.58138050866633062</v>
      </c>
      <c r="N39" s="156">
        <v>6.294490213588104E-2</v>
      </c>
      <c r="O39" s="156">
        <v>0.43768732702289714</v>
      </c>
    </row>
    <row r="40" spans="1:15" x14ac:dyDescent="0.2">
      <c r="A40" s="124" t="str">
        <f t="shared" si="0"/>
        <v>20071</v>
      </c>
      <c r="B40" s="156">
        <v>2007</v>
      </c>
      <c r="C40" s="156">
        <v>1</v>
      </c>
      <c r="D40" s="156">
        <v>1467.3726980872082</v>
      </c>
      <c r="E40" s="156">
        <v>0.26414353971438614</v>
      </c>
      <c r="F40" s="156">
        <v>7.794169356173393E-2</v>
      </c>
      <c r="G40" s="156">
        <v>4.4048434494726361E-2</v>
      </c>
      <c r="H40" s="156">
        <v>6.4112471457951126E-2</v>
      </c>
      <c r="I40" s="156">
        <v>3.0700171682241446E-2</v>
      </c>
      <c r="J40" s="156">
        <v>2.2953290350528021E-2</v>
      </c>
      <c r="K40" s="156">
        <v>4577019</v>
      </c>
      <c r="L40" s="156">
        <v>0.52101702653315896</v>
      </c>
      <c r="M40" s="156">
        <v>0.59501139565650973</v>
      </c>
      <c r="N40" s="156">
        <v>4.4595260957186439E-2</v>
      </c>
      <c r="O40" s="156">
        <v>0.45213529526427898</v>
      </c>
    </row>
    <row r="41" spans="1:15" x14ac:dyDescent="0.2">
      <c r="A41" s="124" t="str">
        <f t="shared" si="0"/>
        <v>20072</v>
      </c>
      <c r="B41" s="156">
        <v>2007</v>
      </c>
      <c r="C41" s="156">
        <v>2</v>
      </c>
      <c r="D41" s="156">
        <v>1792.421295302863</v>
      </c>
      <c r="E41" s="156">
        <v>0.23248479057999369</v>
      </c>
      <c r="F41" s="156">
        <v>7.0997985353353499E-2</v>
      </c>
      <c r="G41" s="156">
        <v>4.1505652781088059E-2</v>
      </c>
      <c r="H41" s="156">
        <v>5.8776489905137647E-2</v>
      </c>
      <c r="I41" s="156">
        <v>2.9657832535697058E-2</v>
      </c>
      <c r="J41" s="156">
        <v>2.3152648323492998E-2</v>
      </c>
      <c r="K41" s="156">
        <v>2394733</v>
      </c>
      <c r="L41" s="156">
        <v>0.55311042218103557</v>
      </c>
      <c r="M41" s="156">
        <v>0.65238039742351717</v>
      </c>
      <c r="N41" s="156">
        <v>2.3332597714318067E-2</v>
      </c>
      <c r="O41" s="156">
        <v>0.51715955176040307</v>
      </c>
    </row>
    <row r="42" spans="1:15" x14ac:dyDescent="0.2">
      <c r="A42" s="124" t="str">
        <f t="shared" si="0"/>
        <v>20073</v>
      </c>
      <c r="B42" s="156">
        <v>2007</v>
      </c>
      <c r="C42" s="156">
        <v>3</v>
      </c>
      <c r="D42" s="156">
        <v>1054.6180681954804</v>
      </c>
      <c r="E42" s="156">
        <v>0.44799746526112771</v>
      </c>
      <c r="F42" s="156">
        <v>0.21381045181789976</v>
      </c>
      <c r="G42" s="156">
        <v>0.16131023580475395</v>
      </c>
      <c r="H42" s="156">
        <v>0.20901264109982767</v>
      </c>
      <c r="I42" s="156">
        <v>0.1387350820009399</v>
      </c>
      <c r="J42" s="156">
        <v>0.11907453970642819</v>
      </c>
      <c r="K42" s="156">
        <v>85136975</v>
      </c>
      <c r="L42" s="156">
        <v>0.5625217710074587</v>
      </c>
      <c r="M42" s="156">
        <v>0.65850598193271193</v>
      </c>
      <c r="N42" s="156">
        <v>0.82951493477100879</v>
      </c>
      <c r="O42" s="156">
        <v>0.49148473564444295</v>
      </c>
    </row>
    <row r="43" spans="1:15" x14ac:dyDescent="0.2">
      <c r="A43" s="124" t="str">
        <f t="shared" si="0"/>
        <v>20074</v>
      </c>
      <c r="B43" s="156">
        <v>2007</v>
      </c>
      <c r="C43" s="156">
        <v>4</v>
      </c>
      <c r="D43" s="156">
        <v>1039.3984203296197</v>
      </c>
      <c r="E43" s="156">
        <v>0.40090712676464668</v>
      </c>
      <c r="F43" s="156">
        <v>0.12460351203689873</v>
      </c>
      <c r="G43" s="156">
        <v>7.5175383565734513E-2</v>
      </c>
      <c r="H43" s="156">
        <v>0.10615305295094964</v>
      </c>
      <c r="I43" s="156">
        <v>5.4954824387624002E-2</v>
      </c>
      <c r="J43" s="156">
        <v>4.3282530852428662E-2</v>
      </c>
      <c r="K43" s="156">
        <v>1883309</v>
      </c>
      <c r="L43" s="156">
        <v>0.47968443734432092</v>
      </c>
      <c r="M43" s="156">
        <v>0.48571542123798306</v>
      </c>
      <c r="N43" s="156">
        <v>1.8349641178685774E-2</v>
      </c>
      <c r="O43" s="156">
        <v>0.36564234199786139</v>
      </c>
    </row>
    <row r="44" spans="1:15" x14ac:dyDescent="0.2">
      <c r="A44" s="124" t="str">
        <f t="shared" si="0"/>
        <v>20075</v>
      </c>
      <c r="B44" s="156">
        <v>2007</v>
      </c>
      <c r="C44" s="156">
        <v>5</v>
      </c>
      <c r="D44" s="156">
        <v>1110.6804027803712</v>
      </c>
      <c r="E44" s="156">
        <v>0.2988842892269849</v>
      </c>
      <c r="F44" s="156">
        <v>8.5561376403020695E-2</v>
      </c>
      <c r="G44" s="156">
        <v>4.6838757706922265E-2</v>
      </c>
      <c r="H44" s="156">
        <v>6.9967914379691756E-2</v>
      </c>
      <c r="I44" s="156">
        <v>3.1843983241048819E-2</v>
      </c>
      <c r="J44" s="156">
        <v>2.2734524745711571E-2</v>
      </c>
      <c r="K44" s="156">
        <v>2182286</v>
      </c>
      <c r="L44" s="156">
        <v>0.44119259640921288</v>
      </c>
      <c r="M44" s="156">
        <v>0.41756862745368384</v>
      </c>
      <c r="N44" s="156">
        <v>2.1262663242871231E-2</v>
      </c>
      <c r="O44" s="156">
        <v>0.32157809666650827</v>
      </c>
    </row>
    <row r="45" spans="1:15" x14ac:dyDescent="0.2">
      <c r="A45" s="124" t="str">
        <f t="shared" si="0"/>
        <v>20080</v>
      </c>
      <c r="B45" s="156">
        <v>2008</v>
      </c>
      <c r="C45" s="156">
        <v>0</v>
      </c>
      <c r="D45" s="156">
        <v>1344.3386683283452</v>
      </c>
      <c r="E45" s="156">
        <v>0.28509478267779931</v>
      </c>
      <c r="F45" s="156">
        <v>8.5914975936345506E-2</v>
      </c>
      <c r="G45" s="156">
        <v>4.9958998855070505E-2</v>
      </c>
      <c r="H45" s="156">
        <v>6.9948469941234895E-2</v>
      </c>
      <c r="I45" s="156">
        <v>3.566988654558724E-2</v>
      </c>
      <c r="J45" s="156">
        <v>2.6451264093616131E-2</v>
      </c>
      <c r="K45" s="156">
        <v>6883167</v>
      </c>
      <c r="L45" s="156">
        <v>0.50061772969850871</v>
      </c>
      <c r="M45" s="156">
        <v>0.50628877784349946</v>
      </c>
      <c r="N45" s="156">
        <v>6.4653457142075418E-2</v>
      </c>
      <c r="O45" s="156">
        <v>0.41906637444590444</v>
      </c>
    </row>
    <row r="46" spans="1:15" x14ac:dyDescent="0.2">
      <c r="A46" s="124" t="str">
        <f t="shared" si="0"/>
        <v>20081</v>
      </c>
      <c r="B46" s="156">
        <v>2008</v>
      </c>
      <c r="C46" s="156">
        <v>1</v>
      </c>
      <c r="D46" s="156">
        <v>1450.4679199670404</v>
      </c>
      <c r="E46" s="156">
        <v>0.25696317903768823</v>
      </c>
      <c r="F46" s="156">
        <v>7.6703283688281554E-2</v>
      </c>
      <c r="G46" s="156">
        <v>4.3815320209497785E-2</v>
      </c>
      <c r="H46" s="156">
        <v>6.2008419776235515E-2</v>
      </c>
      <c r="I46" s="156">
        <v>3.0505190633754876E-2</v>
      </c>
      <c r="J46" s="156">
        <v>2.2247621780101132E-2</v>
      </c>
      <c r="K46" s="156">
        <v>4981130</v>
      </c>
      <c r="L46" s="156">
        <v>0.50666792887232737</v>
      </c>
      <c r="M46" s="156">
        <v>0.51552953224182652</v>
      </c>
      <c r="N46" s="156">
        <v>4.6787659659303496E-2</v>
      </c>
      <c r="O46" s="156">
        <v>0.43155418115788979</v>
      </c>
    </row>
    <row r="47" spans="1:15" x14ac:dyDescent="0.2">
      <c r="A47" s="124" t="str">
        <f t="shared" si="0"/>
        <v>20082</v>
      </c>
      <c r="B47" s="156">
        <v>2008</v>
      </c>
      <c r="C47" s="156">
        <v>2</v>
      </c>
      <c r="D47" s="156">
        <v>1755.8958286761153</v>
      </c>
      <c r="E47" s="156">
        <v>0.21869812588392254</v>
      </c>
      <c r="F47" s="156">
        <v>6.8668196837058867E-2</v>
      </c>
      <c r="G47" s="156">
        <v>4.1030050030331645E-2</v>
      </c>
      <c r="H47" s="156">
        <v>5.7319193370490351E-2</v>
      </c>
      <c r="I47" s="156">
        <v>2.9910358893123212E-2</v>
      </c>
      <c r="J47" s="156">
        <v>2.2548655174824756E-2</v>
      </c>
      <c r="K47" s="156">
        <v>2621129</v>
      </c>
      <c r="L47" s="156">
        <v>0.52931805563369116</v>
      </c>
      <c r="M47" s="156">
        <v>0.54590371227938572</v>
      </c>
      <c r="N47" s="156">
        <v>2.4620215006464049E-2</v>
      </c>
      <c r="O47" s="156">
        <v>0.47846840823354864</v>
      </c>
    </row>
    <row r="48" spans="1:15" x14ac:dyDescent="0.2">
      <c r="A48" s="124" t="str">
        <f t="shared" si="0"/>
        <v>20083</v>
      </c>
      <c r="B48" s="156">
        <v>2008</v>
      </c>
      <c r="C48" s="156">
        <v>3</v>
      </c>
      <c r="D48" s="156">
        <v>1079.8563664967073</v>
      </c>
      <c r="E48" s="156">
        <v>0.42201598107325072</v>
      </c>
      <c r="F48" s="156">
        <v>0.19997812139233734</v>
      </c>
      <c r="G48" s="156">
        <v>0.15102891213259803</v>
      </c>
      <c r="H48" s="156">
        <v>0.18997680100589398</v>
      </c>
      <c r="I48" s="156">
        <v>0.12998495297505189</v>
      </c>
      <c r="J48" s="156">
        <v>0.11146126582339126</v>
      </c>
      <c r="K48" s="156">
        <v>87715010</v>
      </c>
      <c r="L48" s="156">
        <v>0.55367748599953248</v>
      </c>
      <c r="M48" s="156">
        <v>0.64088962883210332</v>
      </c>
      <c r="N48" s="156">
        <v>0.8239054260567068</v>
      </c>
      <c r="O48" s="156">
        <v>0.48087383577798448</v>
      </c>
    </row>
    <row r="49" spans="1:15" x14ac:dyDescent="0.2">
      <c r="A49" s="124" t="str">
        <f t="shared" si="0"/>
        <v>20084</v>
      </c>
      <c r="B49" s="156">
        <v>2008</v>
      </c>
      <c r="C49" s="156">
        <v>4</v>
      </c>
      <c r="D49" s="156">
        <v>1066.4031711667201</v>
      </c>
      <c r="E49" s="156">
        <v>0.35876694301951012</v>
      </c>
      <c r="F49" s="156">
        <v>0.11003892126842865</v>
      </c>
      <c r="G49" s="156">
        <v>6.6048308375227419E-2</v>
      </c>
      <c r="H49" s="156">
        <v>9.074218850632243E-2</v>
      </c>
      <c r="I49" s="156">
        <v>4.919539722035645E-2</v>
      </c>
      <c r="J49" s="156">
        <v>3.7459929454552919E-2</v>
      </c>
      <c r="K49" s="156">
        <v>1902037</v>
      </c>
      <c r="L49" s="156">
        <v>0.46469553755190124</v>
      </c>
      <c r="M49" s="156">
        <v>0.43432770326082082</v>
      </c>
      <c r="N49" s="156">
        <v>1.7865797482781248E-2</v>
      </c>
      <c r="O49" s="156">
        <v>0.35543056528905126</v>
      </c>
    </row>
    <row r="50" spans="1:15" x14ac:dyDescent="0.2">
      <c r="A50" s="124" t="str">
        <f t="shared" si="0"/>
        <v>20085</v>
      </c>
      <c r="B50" s="156">
        <v>2008</v>
      </c>
      <c r="C50" s="156">
        <v>5</v>
      </c>
      <c r="D50" s="156">
        <v>1111.2452039908653</v>
      </c>
      <c r="E50" s="156">
        <v>0.29946216124484693</v>
      </c>
      <c r="F50" s="156">
        <v>8.5627432094680711E-2</v>
      </c>
      <c r="G50" s="156">
        <v>4.6908773322209739E-2</v>
      </c>
      <c r="H50" s="156">
        <v>6.7216496942162307E-2</v>
      </c>
      <c r="I50" s="156">
        <v>3.116583896631489E-2</v>
      </c>
      <c r="J50" s="156">
        <v>2.1913279819704441E-2</v>
      </c>
      <c r="K50" s="156">
        <v>2360001</v>
      </c>
      <c r="L50" s="156">
        <v>0.4418867473454387</v>
      </c>
      <c r="M50" s="156">
        <v>0.39327051013768966</v>
      </c>
      <c r="N50" s="156">
        <v>2.2167444652846136E-2</v>
      </c>
      <c r="O50" s="156">
        <v>0.32508893495704605</v>
      </c>
    </row>
    <row r="51" spans="1:15" x14ac:dyDescent="0.2">
      <c r="A51" s="124" t="str">
        <f t="shared" si="0"/>
        <v>20090</v>
      </c>
      <c r="B51" s="156">
        <v>2009</v>
      </c>
      <c r="C51" s="156">
        <v>0</v>
      </c>
      <c r="D51" s="156">
        <v>1444.1020217807834</v>
      </c>
      <c r="E51" s="156">
        <v>0.24793365443205237</v>
      </c>
      <c r="F51" s="156">
        <v>6.5887057637963792E-2</v>
      </c>
      <c r="G51" s="156">
        <v>3.9222824407239475E-2</v>
      </c>
      <c r="H51" s="156">
        <v>5.3863340202609411E-2</v>
      </c>
      <c r="I51" s="156">
        <v>2.686574759907831E-2</v>
      </c>
      <c r="J51" s="156">
        <v>2.0033742386824541E-2</v>
      </c>
      <c r="K51" s="156">
        <v>7010928</v>
      </c>
      <c r="L51" s="156">
        <v>0.50968724449073355</v>
      </c>
      <c r="M51" s="156">
        <v>0.55695220885592267</v>
      </c>
      <c r="N51" s="156">
        <v>6.5589513204058994E-2</v>
      </c>
      <c r="O51" s="156">
        <v>0.43234653365278852</v>
      </c>
    </row>
    <row r="52" spans="1:15" x14ac:dyDescent="0.2">
      <c r="A52" s="124" t="str">
        <f t="shared" si="0"/>
        <v>20091</v>
      </c>
      <c r="B52" s="156">
        <v>2009</v>
      </c>
      <c r="C52" s="156">
        <v>1</v>
      </c>
      <c r="D52" s="156">
        <v>1565.0675327464462</v>
      </c>
      <c r="E52" s="156">
        <v>0.22177309745941931</v>
      </c>
      <c r="F52" s="156">
        <v>6.0287202067660077E-2</v>
      </c>
      <c r="G52" s="156">
        <v>3.5582727391883735E-2</v>
      </c>
      <c r="H52" s="156">
        <v>4.870880719594041E-2</v>
      </c>
      <c r="I52" s="156">
        <v>2.4125473452008446E-2</v>
      </c>
      <c r="J52" s="156">
        <v>1.7611939614264497E-2</v>
      </c>
      <c r="K52" s="156">
        <v>5095095</v>
      </c>
      <c r="L52" s="156">
        <v>0.5212794698563683</v>
      </c>
      <c r="M52" s="156">
        <v>0.58093469488132854</v>
      </c>
      <c r="N52" s="156">
        <v>4.7666271965480782E-2</v>
      </c>
      <c r="O52" s="156">
        <v>0.45770686427808549</v>
      </c>
    </row>
    <row r="53" spans="1:15" x14ac:dyDescent="0.2">
      <c r="A53" s="124" t="str">
        <f t="shared" si="0"/>
        <v>20092</v>
      </c>
      <c r="B53" s="156">
        <v>2009</v>
      </c>
      <c r="C53" s="156">
        <v>2</v>
      </c>
      <c r="D53" s="156">
        <v>1941.4546790981833</v>
      </c>
      <c r="E53" s="156">
        <v>0.17518654129228212</v>
      </c>
      <c r="F53" s="156">
        <v>4.8338669420695743E-2</v>
      </c>
      <c r="G53" s="156">
        <v>2.9385289194483334E-2</v>
      </c>
      <c r="H53" s="156">
        <v>3.9899877096611427E-2</v>
      </c>
      <c r="I53" s="156">
        <v>2.062753522476838E-2</v>
      </c>
      <c r="J53" s="156">
        <v>1.5618049827706921E-2</v>
      </c>
      <c r="K53" s="156">
        <v>2733041</v>
      </c>
      <c r="L53" s="156">
        <v>0.54742031937780067</v>
      </c>
      <c r="M53" s="156">
        <v>0.61807779060799994</v>
      </c>
      <c r="N53" s="156">
        <v>2.5568488045623113E-2</v>
      </c>
      <c r="O53" s="156">
        <v>0.50969762943638397</v>
      </c>
    </row>
    <row r="54" spans="1:15" x14ac:dyDescent="0.2">
      <c r="A54" s="124" t="str">
        <f t="shared" si="0"/>
        <v>20093</v>
      </c>
      <c r="B54" s="156">
        <v>2009</v>
      </c>
      <c r="C54" s="156">
        <v>3</v>
      </c>
      <c r="D54" s="156">
        <v>1110.5921443394045</v>
      </c>
      <c r="E54" s="156">
        <v>0.39538099642423885</v>
      </c>
      <c r="F54" s="156">
        <v>0.185103461306342</v>
      </c>
      <c r="G54" s="156">
        <v>0.14348786620596476</v>
      </c>
      <c r="H54" s="156">
        <v>0.18346816648143535</v>
      </c>
      <c r="I54" s="156">
        <v>0.12338419525013046</v>
      </c>
      <c r="J54" s="156">
        <v>0.10514762856354599</v>
      </c>
      <c r="K54" s="156">
        <v>87774039</v>
      </c>
      <c r="L54" s="156">
        <v>0.54651611784062559</v>
      </c>
      <c r="M54" s="156">
        <v>0.63288076906271851</v>
      </c>
      <c r="N54" s="156">
        <v>0.82115470162601034</v>
      </c>
      <c r="O54" s="156">
        <v>0.47132443098886512</v>
      </c>
    </row>
    <row r="55" spans="1:15" x14ac:dyDescent="0.2">
      <c r="A55" s="124" t="str">
        <f t="shared" si="0"/>
        <v>20094</v>
      </c>
      <c r="B55" s="156">
        <v>2009</v>
      </c>
      <c r="C55" s="156">
        <v>4</v>
      </c>
      <c r="D55" s="156">
        <v>1122.3982145628747</v>
      </c>
      <c r="E55" s="156">
        <v>0.31750679730435794</v>
      </c>
      <c r="F55" s="156">
        <v>8.0779689781245875E-2</v>
      </c>
      <c r="G55" s="156">
        <v>4.8903542978463825E-2</v>
      </c>
      <c r="H55" s="156">
        <v>6.7571651600113372E-2</v>
      </c>
      <c r="I55" s="156">
        <v>3.415341677763778E-2</v>
      </c>
      <c r="J55" s="156">
        <v>2.6474447394753985E-2</v>
      </c>
      <c r="K55" s="156">
        <v>1915833</v>
      </c>
      <c r="L55" s="156">
        <v>0.45312400827266802</v>
      </c>
      <c r="M55" s="156">
        <v>0.4217323186884725</v>
      </c>
      <c r="N55" s="156">
        <v>1.7923241238573837E-2</v>
      </c>
      <c r="O55" s="156">
        <v>0.3283376053347471</v>
      </c>
    </row>
    <row r="56" spans="1:15" x14ac:dyDescent="0.2">
      <c r="A56" s="124" t="str">
        <f t="shared" si="0"/>
        <v>20095</v>
      </c>
      <c r="B56" s="156">
        <v>2009</v>
      </c>
      <c r="C56" s="156">
        <v>5</v>
      </c>
      <c r="D56" s="156">
        <v>1129.5645752136297</v>
      </c>
      <c r="E56" s="156">
        <v>0.27567659333783223</v>
      </c>
      <c r="F56" s="156">
        <v>7.4112385409775841E-2</v>
      </c>
      <c r="G56" s="156">
        <v>4.2753542575809003E-2</v>
      </c>
      <c r="H56" s="156">
        <v>5.8901278294230364E-2</v>
      </c>
      <c r="I56" s="156">
        <v>2.8172802001869685E-2</v>
      </c>
      <c r="J56" s="156">
        <v>1.9918992093226607E-2</v>
      </c>
      <c r="K56" s="156">
        <v>2362054</v>
      </c>
      <c r="L56" s="156">
        <v>0.43770606800673928</v>
      </c>
      <c r="M56" s="156">
        <v>0.40457935846161419</v>
      </c>
      <c r="N56" s="156">
        <v>2.209778391986263E-2</v>
      </c>
      <c r="O56" s="156">
        <v>0.32096775108131226</v>
      </c>
    </row>
    <row r="57" spans="1:15" x14ac:dyDescent="0.2">
      <c r="A57" s="124" t="str">
        <f t="shared" si="0"/>
        <v>20110</v>
      </c>
      <c r="B57" s="156">
        <v>2011</v>
      </c>
      <c r="C57" s="156">
        <v>0</v>
      </c>
      <c r="D57" s="156">
        <v>1477.4427506970021</v>
      </c>
      <c r="E57" s="156">
        <v>0.2085356408684029</v>
      </c>
      <c r="F57" s="156">
        <v>4.7368216952493589E-2</v>
      </c>
      <c r="G57" s="156">
        <v>3.0079516316385745E-2</v>
      </c>
      <c r="H57" s="156">
        <v>3.9292057393474626E-2</v>
      </c>
      <c r="I57" s="156">
        <v>2.1020365612340483E-2</v>
      </c>
      <c r="J57" s="156">
        <v>1.5770586383312177E-2</v>
      </c>
      <c r="K57" s="156">
        <v>6759305</v>
      </c>
      <c r="L57" s="156">
        <v>0.48788982567739958</v>
      </c>
      <c r="M57" s="156">
        <v>0.49231558927944885</v>
      </c>
      <c r="N57" s="156">
        <v>6.3899516111811897E-2</v>
      </c>
      <c r="O57" s="156">
        <v>0.39532606255719127</v>
      </c>
    </row>
    <row r="58" spans="1:15" x14ac:dyDescent="0.2">
      <c r="A58" s="124" t="str">
        <f t="shared" si="0"/>
        <v>20111</v>
      </c>
      <c r="B58" s="156">
        <v>2011</v>
      </c>
      <c r="C58" s="156">
        <v>1</v>
      </c>
      <c r="D58" s="156">
        <v>1601.0185628971672</v>
      </c>
      <c r="E58" s="156">
        <v>0.18023787224186028</v>
      </c>
      <c r="F58" s="156">
        <v>3.80649086010433E-2</v>
      </c>
      <c r="G58" s="156">
        <v>2.2943550693909045E-2</v>
      </c>
      <c r="H58" s="156">
        <v>2.9880661047161545E-2</v>
      </c>
      <c r="I58" s="156">
        <v>1.5149939302655457E-2</v>
      </c>
      <c r="J58" s="156">
        <v>1.0711641036300019E-2</v>
      </c>
      <c r="K58" s="156">
        <v>4964850</v>
      </c>
      <c r="L58" s="156">
        <v>0.49676885015699407</v>
      </c>
      <c r="M58" s="156">
        <v>0.50771485691634677</v>
      </c>
      <c r="N58" s="156">
        <v>4.693552259703309E-2</v>
      </c>
      <c r="O58" s="156">
        <v>0.41202114152565983</v>
      </c>
    </row>
    <row r="59" spans="1:15" x14ac:dyDescent="0.2">
      <c r="A59" s="124" t="str">
        <f t="shared" si="0"/>
        <v>20112</v>
      </c>
      <c r="B59" s="156">
        <v>2011</v>
      </c>
      <c r="C59" s="156">
        <v>2</v>
      </c>
      <c r="D59" s="156">
        <v>1923.4901809000482</v>
      </c>
      <c r="E59" s="156">
        <v>0.1450497039943433</v>
      </c>
      <c r="F59" s="156">
        <v>3.2660484316463692E-2</v>
      </c>
      <c r="G59" s="156">
        <v>2.0056002252580144E-2</v>
      </c>
      <c r="H59" s="156">
        <v>2.6088627621340753E-2</v>
      </c>
      <c r="I59" s="156">
        <v>1.3923939689176908E-2</v>
      </c>
      <c r="J59" s="156">
        <v>9.9759078390458736E-3</v>
      </c>
      <c r="K59" s="156">
        <v>2596572</v>
      </c>
      <c r="L59" s="156">
        <v>0.52218669828455555</v>
      </c>
      <c r="M59" s="156">
        <v>0.53817086606828735</v>
      </c>
      <c r="N59" s="156">
        <v>2.4546857162012024E-2</v>
      </c>
      <c r="O59" s="156">
        <v>0.46121587037283973</v>
      </c>
    </row>
    <row r="60" spans="1:15" x14ac:dyDescent="0.2">
      <c r="A60" s="124" t="str">
        <f t="shared" si="0"/>
        <v>20113</v>
      </c>
      <c r="B60" s="156">
        <v>2011</v>
      </c>
      <c r="C60" s="156">
        <v>3</v>
      </c>
      <c r="D60" s="156">
        <v>1226.4633812763868</v>
      </c>
      <c r="E60" s="156">
        <v>0.33943721761409662</v>
      </c>
      <c r="F60" s="156">
        <v>0.14355819703408121</v>
      </c>
      <c r="G60" s="156">
        <v>0.11382761814277108</v>
      </c>
      <c r="H60" s="156">
        <v>0.14046315944685325</v>
      </c>
      <c r="I60" s="156">
        <v>9.768479187719814E-2</v>
      </c>
      <c r="J60" s="156">
        <v>8.4710313182223079E-2</v>
      </c>
      <c r="K60" s="156">
        <v>87296762</v>
      </c>
      <c r="L60" s="156">
        <v>0.5262615168446696</v>
      </c>
      <c r="M60" s="156">
        <v>0.58594718205856733</v>
      </c>
      <c r="N60" s="156">
        <v>0.82526544517921441</v>
      </c>
      <c r="O60" s="156">
        <v>0.43565817737331969</v>
      </c>
    </row>
    <row r="61" spans="1:15" x14ac:dyDescent="0.2">
      <c r="A61" s="124" t="str">
        <f t="shared" si="0"/>
        <v>20114</v>
      </c>
      <c r="B61" s="156">
        <v>2011</v>
      </c>
      <c r="C61" s="156">
        <v>4</v>
      </c>
      <c r="D61" s="156">
        <v>1135.5365055128159</v>
      </c>
      <c r="E61" s="156">
        <v>0.28682914868302634</v>
      </c>
      <c r="F61" s="156">
        <v>7.3108361157110557E-2</v>
      </c>
      <c r="G61" s="156">
        <v>4.9823114746413329E-2</v>
      </c>
      <c r="H61" s="156">
        <v>6.5331256565363857E-2</v>
      </c>
      <c r="I61" s="156">
        <v>3.7262503790026526E-2</v>
      </c>
      <c r="J61" s="156">
        <v>2.9767540782343109E-2</v>
      </c>
      <c r="K61" s="156">
        <v>1794455</v>
      </c>
      <c r="L61" s="156">
        <v>0.43721588835787695</v>
      </c>
      <c r="M61" s="156">
        <v>0.3820998399604667</v>
      </c>
      <c r="N61" s="156">
        <v>1.6963993514780097E-2</v>
      </c>
      <c r="O61" s="156">
        <v>0.31077996645592432</v>
      </c>
    </row>
    <row r="62" spans="1:15" x14ac:dyDescent="0.2">
      <c r="A62" s="124" t="str">
        <f t="shared" si="0"/>
        <v>20115</v>
      </c>
      <c r="B62" s="156">
        <v>2011</v>
      </c>
      <c r="C62" s="156">
        <v>5</v>
      </c>
      <c r="D62" s="156">
        <v>1247.4617701131372</v>
      </c>
      <c r="E62" s="156">
        <v>0.21881806105533219</v>
      </c>
      <c r="F62" s="156">
        <v>4.3990301132434989E-2</v>
      </c>
      <c r="G62" s="156">
        <v>2.6109449051871583E-2</v>
      </c>
      <c r="H62" s="156">
        <v>3.4038233687092481E-2</v>
      </c>
      <c r="I62" s="156">
        <v>1.649412113788308E-2</v>
      </c>
      <c r="J62" s="156">
        <v>1.1518296428724638E-2</v>
      </c>
      <c r="K62" s="156">
        <v>2368278</v>
      </c>
      <c r="L62" s="156">
        <v>0.43214506307278699</v>
      </c>
      <c r="M62" s="156">
        <v>0.39553644000080723</v>
      </c>
      <c r="N62" s="156">
        <v>2.2388665435018131E-2</v>
      </c>
      <c r="O62" s="156">
        <v>0.30999241890472717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sqref="A1:XFD1048576"/>
    </sheetView>
  </sheetViews>
  <sheetFormatPr defaultRowHeight="15" x14ac:dyDescent="0.25"/>
  <sheetData>
    <row r="1" spans="1:9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247</v>
      </c>
      <c r="H1" s="46" t="s">
        <v>246</v>
      </c>
      <c r="I1" s="46" t="s">
        <v>305</v>
      </c>
    </row>
    <row r="2" spans="1:9" x14ac:dyDescent="0.25">
      <c r="B2">
        <v>2</v>
      </c>
      <c r="C2">
        <f>B2+1</f>
        <v>3</v>
      </c>
      <c r="D2">
        <f t="shared" ref="D2:I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</row>
    <row r="3" spans="1:9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27001</v>
      </c>
      <c r="G3" s="46">
        <v>1197383</v>
      </c>
      <c r="H3" s="46">
        <v>11132054</v>
      </c>
      <c r="I3" s="46">
        <v>14753415</v>
      </c>
    </row>
    <row r="4" spans="1:9" x14ac:dyDescent="0.25">
      <c r="A4" s="39" t="str">
        <f t="shared" ref="A4:A6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18423</v>
      </c>
      <c r="G4" s="46">
        <v>873989</v>
      </c>
      <c r="H4" s="46">
        <v>8338425</v>
      </c>
      <c r="I4" s="46">
        <v>10953266</v>
      </c>
    </row>
    <row r="5" spans="1:9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9966</v>
      </c>
      <c r="G5" s="46">
        <v>448895</v>
      </c>
      <c r="H5" s="46">
        <v>4627891</v>
      </c>
      <c r="I5" s="46">
        <v>5925215</v>
      </c>
    </row>
    <row r="6" spans="1:9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378837</v>
      </c>
      <c r="G6" s="46">
        <v>16812758</v>
      </c>
      <c r="H6" s="46">
        <v>122028443</v>
      </c>
      <c r="I6" s="46">
        <v>170821274</v>
      </c>
    </row>
    <row r="7" spans="1:9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8578</v>
      </c>
      <c r="G7" s="46">
        <v>323394</v>
      </c>
      <c r="H7" s="46">
        <v>2793629</v>
      </c>
      <c r="I7" s="46">
        <v>3800149</v>
      </c>
    </row>
    <row r="8" spans="1:9" x14ac:dyDescent="0.25">
      <c r="A8" s="39" t="str">
        <f t="shared" si="1"/>
        <v>2001TOT5</v>
      </c>
      <c r="B8" s="46">
        <v>2001</v>
      </c>
      <c r="C8" s="46" t="s">
        <v>5</v>
      </c>
      <c r="D8" s="46">
        <v>5</v>
      </c>
      <c r="E8" s="46">
        <v>0</v>
      </c>
      <c r="F8" s="46">
        <v>8457</v>
      </c>
      <c r="G8" s="46">
        <v>425094</v>
      </c>
      <c r="H8" s="46">
        <v>3710534</v>
      </c>
      <c r="I8" s="46">
        <v>5028051</v>
      </c>
    </row>
    <row r="9" spans="1:9" x14ac:dyDescent="0.25">
      <c r="A9" s="39" t="str">
        <f t="shared" si="1"/>
        <v>2002TOT0</v>
      </c>
      <c r="B9" s="46">
        <v>2002</v>
      </c>
      <c r="C9" s="46" t="s">
        <v>5</v>
      </c>
      <c r="D9" s="46">
        <v>0</v>
      </c>
      <c r="E9" s="46">
        <v>0</v>
      </c>
      <c r="F9" s="46">
        <v>26175</v>
      </c>
      <c r="G9" s="46">
        <v>1223461</v>
      </c>
      <c r="H9" s="46">
        <v>11508165</v>
      </c>
      <c r="I9" s="46">
        <v>14942828</v>
      </c>
    </row>
    <row r="10" spans="1:9" x14ac:dyDescent="0.25">
      <c r="A10" s="39" t="str">
        <f t="shared" si="1"/>
        <v>2002TOT1</v>
      </c>
      <c r="B10" s="46">
        <v>2002</v>
      </c>
      <c r="C10" s="46" t="s">
        <v>5</v>
      </c>
      <c r="D10" s="46">
        <v>1</v>
      </c>
      <c r="E10" s="46">
        <v>0</v>
      </c>
      <c r="F10" s="46">
        <v>17924</v>
      </c>
      <c r="G10" s="46">
        <v>896609</v>
      </c>
      <c r="H10" s="46">
        <v>8582134</v>
      </c>
      <c r="I10" s="46">
        <v>11068232</v>
      </c>
    </row>
    <row r="11" spans="1:9" x14ac:dyDescent="0.25">
      <c r="A11" s="39" t="str">
        <f t="shared" si="1"/>
        <v>2002TOT2</v>
      </c>
      <c r="B11" s="46">
        <v>2002</v>
      </c>
      <c r="C11" s="46" t="s">
        <v>5</v>
      </c>
      <c r="D11" s="46">
        <v>2</v>
      </c>
      <c r="E11" s="46">
        <v>0</v>
      </c>
      <c r="F11" s="46">
        <v>9645</v>
      </c>
      <c r="G11" s="46">
        <v>439655</v>
      </c>
      <c r="H11" s="46">
        <v>4707239</v>
      </c>
      <c r="I11" s="46">
        <v>5955843</v>
      </c>
    </row>
    <row r="12" spans="1:9" x14ac:dyDescent="0.25">
      <c r="A12" s="39" t="str">
        <f t="shared" si="1"/>
        <v>2002TOT3</v>
      </c>
      <c r="B12" s="46">
        <v>2002</v>
      </c>
      <c r="C12" s="46" t="s">
        <v>5</v>
      </c>
      <c r="D12" s="46">
        <v>3</v>
      </c>
      <c r="E12" s="46">
        <v>0</v>
      </c>
      <c r="F12" s="46">
        <v>385431</v>
      </c>
      <c r="G12" s="46">
        <v>16732396</v>
      </c>
      <c r="H12" s="46">
        <v>124886234</v>
      </c>
      <c r="I12" s="46">
        <v>173253666</v>
      </c>
    </row>
    <row r="13" spans="1:9" x14ac:dyDescent="0.25">
      <c r="A13" s="39" t="str">
        <f t="shared" si="1"/>
        <v>2002TOT4</v>
      </c>
      <c r="B13" s="46">
        <v>2002</v>
      </c>
      <c r="C13" s="46" t="s">
        <v>5</v>
      </c>
      <c r="D13" s="46">
        <v>4</v>
      </c>
      <c r="E13" s="46">
        <v>0</v>
      </c>
      <c r="F13" s="46">
        <v>8251</v>
      </c>
      <c r="G13" s="46">
        <v>326852</v>
      </c>
      <c r="H13" s="46">
        <v>2926031</v>
      </c>
      <c r="I13" s="46">
        <v>3874596</v>
      </c>
    </row>
    <row r="14" spans="1:9" x14ac:dyDescent="0.25">
      <c r="A14" s="39" t="str">
        <f t="shared" si="1"/>
        <v>2002TOT5</v>
      </c>
      <c r="B14" s="46">
        <v>2002</v>
      </c>
      <c r="C14" s="46" t="s">
        <v>5</v>
      </c>
      <c r="D14" s="46">
        <v>5</v>
      </c>
      <c r="E14" s="46">
        <v>0</v>
      </c>
      <c r="F14" s="46">
        <v>8279</v>
      </c>
      <c r="G14" s="46">
        <v>456954</v>
      </c>
      <c r="H14" s="46">
        <v>3874895</v>
      </c>
      <c r="I14" s="46">
        <v>5112389</v>
      </c>
    </row>
    <row r="15" spans="1:9" x14ac:dyDescent="0.25">
      <c r="A15" s="39" t="str">
        <f t="shared" si="1"/>
        <v>2003TOT0</v>
      </c>
      <c r="B15" s="46">
        <v>2003</v>
      </c>
      <c r="C15" s="46" t="s">
        <v>5</v>
      </c>
      <c r="D15" s="46">
        <v>0</v>
      </c>
      <c r="E15" s="46">
        <v>0</v>
      </c>
      <c r="F15" s="46">
        <v>24852</v>
      </c>
      <c r="G15" s="46">
        <v>1164269</v>
      </c>
      <c r="H15" s="46">
        <v>11741548</v>
      </c>
      <c r="I15" s="46">
        <v>15124603</v>
      </c>
    </row>
    <row r="16" spans="1:9" x14ac:dyDescent="0.25">
      <c r="A16" s="39" t="str">
        <f t="shared" si="1"/>
        <v>2003TOT1</v>
      </c>
      <c r="B16" s="46">
        <v>2003</v>
      </c>
      <c r="C16" s="46" t="s">
        <v>5</v>
      </c>
      <c r="D16" s="46">
        <v>1</v>
      </c>
      <c r="E16" s="46">
        <v>0</v>
      </c>
      <c r="F16" s="46">
        <v>16741</v>
      </c>
      <c r="G16" s="46">
        <v>813982</v>
      </c>
      <c r="H16" s="46">
        <v>8773379</v>
      </c>
      <c r="I16" s="46">
        <v>11178569</v>
      </c>
    </row>
    <row r="17" spans="1:9" x14ac:dyDescent="0.25">
      <c r="A17" s="39" t="str">
        <f t="shared" si="1"/>
        <v>2003TOT2</v>
      </c>
      <c r="B17" s="46">
        <v>2003</v>
      </c>
      <c r="C17" s="46" t="s">
        <v>5</v>
      </c>
      <c r="D17" s="46">
        <v>2</v>
      </c>
      <c r="E17" s="46">
        <v>0</v>
      </c>
      <c r="F17" s="46">
        <v>8994</v>
      </c>
      <c r="G17" s="46">
        <v>425360</v>
      </c>
      <c r="H17" s="46">
        <v>4786342</v>
      </c>
      <c r="I17" s="46">
        <v>6005626</v>
      </c>
    </row>
    <row r="18" spans="1:9" x14ac:dyDescent="0.25">
      <c r="A18" s="39" t="str">
        <f t="shared" si="1"/>
        <v>2003TOT3</v>
      </c>
      <c r="B18" s="46">
        <v>2003</v>
      </c>
      <c r="C18" s="46" t="s">
        <v>5</v>
      </c>
      <c r="D18" s="46">
        <v>3</v>
      </c>
      <c r="E18" s="46">
        <v>0</v>
      </c>
      <c r="F18" s="46">
        <v>384834</v>
      </c>
      <c r="G18" s="46">
        <v>16449021</v>
      </c>
      <c r="H18" s="46">
        <v>127818725</v>
      </c>
      <c r="I18" s="46">
        <v>175591424</v>
      </c>
    </row>
    <row r="19" spans="1:9" x14ac:dyDescent="0.25">
      <c r="A19" s="39" t="str">
        <f t="shared" si="1"/>
        <v>2003TOT4</v>
      </c>
      <c r="B19" s="46">
        <v>2003</v>
      </c>
      <c r="C19" s="46" t="s">
        <v>5</v>
      </c>
      <c r="D19" s="46">
        <v>4</v>
      </c>
      <c r="E19" s="46">
        <v>0</v>
      </c>
      <c r="F19" s="46">
        <v>8111</v>
      </c>
      <c r="G19" s="46">
        <v>350287</v>
      </c>
      <c r="H19" s="46">
        <v>2968169</v>
      </c>
      <c r="I19" s="46">
        <v>3946034</v>
      </c>
    </row>
    <row r="20" spans="1:9" x14ac:dyDescent="0.25">
      <c r="A20" s="39" t="str">
        <f t="shared" si="1"/>
        <v>2003TOT5</v>
      </c>
      <c r="B20" s="46">
        <v>2003</v>
      </c>
      <c r="C20" s="46" t="s">
        <v>5</v>
      </c>
      <c r="D20" s="46">
        <v>5</v>
      </c>
      <c r="E20" s="46">
        <v>0</v>
      </c>
      <c r="F20" s="46">
        <v>7747</v>
      </c>
      <c r="G20" s="46">
        <v>388622</v>
      </c>
      <c r="H20" s="46">
        <v>3987037</v>
      </c>
      <c r="I20" s="46">
        <v>5172943</v>
      </c>
    </row>
    <row r="21" spans="1:9" x14ac:dyDescent="0.25">
      <c r="A21" s="39" t="str">
        <f t="shared" si="1"/>
        <v>2004TOT0</v>
      </c>
      <c r="B21" s="46">
        <v>2004</v>
      </c>
      <c r="C21" s="46" t="s">
        <v>5</v>
      </c>
      <c r="D21" s="46">
        <v>0</v>
      </c>
      <c r="E21" s="46">
        <v>0</v>
      </c>
      <c r="F21" s="46">
        <v>26019</v>
      </c>
      <c r="G21" s="46">
        <v>1220757</v>
      </c>
      <c r="H21" s="46">
        <v>11858175</v>
      </c>
      <c r="I21" s="46">
        <v>15298464</v>
      </c>
    </row>
    <row r="22" spans="1:9" x14ac:dyDescent="0.25">
      <c r="A22" s="39" t="str">
        <f t="shared" si="1"/>
        <v>2004TOT1</v>
      </c>
      <c r="B22" s="46">
        <v>2004</v>
      </c>
      <c r="C22" s="46" t="s">
        <v>5</v>
      </c>
      <c r="D22" s="46">
        <v>1</v>
      </c>
      <c r="E22" s="46">
        <v>0</v>
      </c>
      <c r="F22" s="46">
        <v>17608</v>
      </c>
      <c r="G22" s="46">
        <v>867094</v>
      </c>
      <c r="H22" s="46">
        <v>8800745</v>
      </c>
      <c r="I22" s="46">
        <v>11284087</v>
      </c>
    </row>
    <row r="23" spans="1:9" x14ac:dyDescent="0.25">
      <c r="A23" s="39" t="str">
        <f t="shared" si="1"/>
        <v>2004TOT2</v>
      </c>
      <c r="B23" s="46">
        <v>2004</v>
      </c>
      <c r="C23" s="46" t="s">
        <v>5</v>
      </c>
      <c r="D23" s="46">
        <v>2</v>
      </c>
      <c r="E23" s="46">
        <v>0</v>
      </c>
      <c r="F23" s="46">
        <v>9386</v>
      </c>
      <c r="G23" s="46">
        <v>408233</v>
      </c>
      <c r="H23" s="46">
        <v>4851210</v>
      </c>
      <c r="I23" s="46">
        <v>6015019</v>
      </c>
    </row>
    <row r="24" spans="1:9" x14ac:dyDescent="0.25">
      <c r="A24" s="39" t="str">
        <f t="shared" si="1"/>
        <v>2004TOT3</v>
      </c>
      <c r="B24" s="46">
        <v>2004</v>
      </c>
      <c r="C24" s="46" t="s">
        <v>5</v>
      </c>
      <c r="D24" s="46">
        <v>3</v>
      </c>
      <c r="E24" s="46">
        <v>0</v>
      </c>
      <c r="F24" s="46">
        <v>389150</v>
      </c>
      <c r="G24" s="46">
        <v>16533123</v>
      </c>
      <c r="H24" s="46">
        <v>129988511</v>
      </c>
      <c r="I24" s="46">
        <v>177808453</v>
      </c>
    </row>
    <row r="25" spans="1:9" x14ac:dyDescent="0.25">
      <c r="A25" s="39" t="str">
        <f t="shared" si="1"/>
        <v>2004TOT4</v>
      </c>
      <c r="B25" s="46">
        <v>2004</v>
      </c>
      <c r="C25" s="46" t="s">
        <v>5</v>
      </c>
      <c r="D25" s="46">
        <v>4</v>
      </c>
      <c r="E25" s="46">
        <v>0</v>
      </c>
      <c r="F25" s="46">
        <v>8411</v>
      </c>
      <c r="G25" s="46">
        <v>353663</v>
      </c>
      <c r="H25" s="46">
        <v>3057430</v>
      </c>
      <c r="I25" s="46">
        <v>4014377</v>
      </c>
    </row>
    <row r="26" spans="1:9" x14ac:dyDescent="0.25">
      <c r="A26" s="39" t="str">
        <f t="shared" si="1"/>
        <v>2004TOT5</v>
      </c>
      <c r="B26" s="46">
        <v>2004</v>
      </c>
      <c r="C26" s="46" t="s">
        <v>5</v>
      </c>
      <c r="D26" s="46">
        <v>5</v>
      </c>
      <c r="E26" s="46">
        <v>0</v>
      </c>
      <c r="F26" s="46">
        <v>8222</v>
      </c>
      <c r="G26" s="46">
        <v>458861</v>
      </c>
      <c r="H26" s="46">
        <v>3949535</v>
      </c>
      <c r="I26" s="46">
        <v>5269068</v>
      </c>
    </row>
    <row r="27" spans="1:9" x14ac:dyDescent="0.25">
      <c r="A27" s="39" t="str">
        <f t="shared" si="1"/>
        <v>2005TOT0</v>
      </c>
      <c r="B27" s="46">
        <v>2005</v>
      </c>
      <c r="C27" s="46" t="s">
        <v>5</v>
      </c>
      <c r="D27" s="46">
        <v>0</v>
      </c>
      <c r="E27" s="46">
        <v>0</v>
      </c>
      <c r="F27" s="46">
        <v>26919</v>
      </c>
      <c r="G27" s="46">
        <v>1227749</v>
      </c>
      <c r="H27" s="46">
        <v>12065022</v>
      </c>
      <c r="I27" s="46">
        <v>15465621</v>
      </c>
    </row>
    <row r="28" spans="1:9" x14ac:dyDescent="0.25">
      <c r="A28" s="39" t="str">
        <f t="shared" si="1"/>
        <v>2005TOT1</v>
      </c>
      <c r="B28" s="46">
        <v>2005</v>
      </c>
      <c r="C28" s="46" t="s">
        <v>5</v>
      </c>
      <c r="D28" s="46">
        <v>1</v>
      </c>
      <c r="E28" s="46">
        <v>0</v>
      </c>
      <c r="F28" s="46">
        <v>18437</v>
      </c>
      <c r="G28" s="46">
        <v>864573</v>
      </c>
      <c r="H28" s="46">
        <v>8956135</v>
      </c>
      <c r="I28" s="46">
        <v>11385549</v>
      </c>
    </row>
    <row r="29" spans="1:9" x14ac:dyDescent="0.25">
      <c r="A29" s="39" t="str">
        <f t="shared" si="1"/>
        <v>2005TOT2</v>
      </c>
      <c r="B29" s="46">
        <v>2005</v>
      </c>
      <c r="C29" s="46" t="s">
        <v>5</v>
      </c>
      <c r="D29" s="46">
        <v>2</v>
      </c>
      <c r="E29" s="46">
        <v>0</v>
      </c>
      <c r="F29" s="46">
        <v>9599</v>
      </c>
      <c r="G29" s="46">
        <v>421168</v>
      </c>
      <c r="H29" s="46">
        <v>4786542</v>
      </c>
      <c r="I29" s="46">
        <v>5927758</v>
      </c>
    </row>
    <row r="30" spans="1:9" x14ac:dyDescent="0.25">
      <c r="A30" s="39" t="str">
        <f t="shared" si="1"/>
        <v>2005TOT3</v>
      </c>
      <c r="B30" s="46">
        <v>2005</v>
      </c>
      <c r="C30" s="46" t="s">
        <v>5</v>
      </c>
      <c r="D30" s="46">
        <v>3</v>
      </c>
      <c r="E30" s="46">
        <v>0</v>
      </c>
      <c r="F30" s="46">
        <v>397738</v>
      </c>
      <c r="G30" s="46">
        <v>16680870</v>
      </c>
      <c r="H30" s="46">
        <v>132628866</v>
      </c>
      <c r="I30" s="46">
        <v>179988158</v>
      </c>
    </row>
    <row r="31" spans="1:9" x14ac:dyDescent="0.25">
      <c r="A31" s="39" t="str">
        <f t="shared" si="1"/>
        <v>2005TOT4</v>
      </c>
      <c r="B31" s="46">
        <v>2005</v>
      </c>
      <c r="C31" s="46" t="s">
        <v>5</v>
      </c>
      <c r="D31" s="46">
        <v>4</v>
      </c>
      <c r="E31" s="46">
        <v>0</v>
      </c>
      <c r="F31" s="46">
        <v>8482</v>
      </c>
      <c r="G31" s="46">
        <v>363176</v>
      </c>
      <c r="H31" s="46">
        <v>3108887</v>
      </c>
      <c r="I31" s="46">
        <v>4080072</v>
      </c>
    </row>
    <row r="32" spans="1:9" x14ac:dyDescent="0.25">
      <c r="A32" s="39" t="str">
        <f t="shared" si="1"/>
        <v>2005TOT5</v>
      </c>
      <c r="B32" s="46">
        <v>2005</v>
      </c>
      <c r="C32" s="46" t="s">
        <v>5</v>
      </c>
      <c r="D32" s="46">
        <v>5</v>
      </c>
      <c r="E32" s="46">
        <v>0</v>
      </c>
      <c r="F32" s="46">
        <v>8838</v>
      </c>
      <c r="G32" s="46">
        <v>443405</v>
      </c>
      <c r="H32" s="46">
        <v>4169593</v>
      </c>
      <c r="I32" s="46">
        <v>5457791</v>
      </c>
    </row>
    <row r="33" spans="1:9" x14ac:dyDescent="0.25">
      <c r="A33" s="39" t="str">
        <f t="shared" si="1"/>
        <v>2006TOT0</v>
      </c>
      <c r="B33" s="46">
        <v>2006</v>
      </c>
      <c r="C33" s="46" t="s">
        <v>5</v>
      </c>
      <c r="D33" s="46">
        <v>0</v>
      </c>
      <c r="E33" s="46">
        <v>0</v>
      </c>
      <c r="F33" s="46">
        <v>27067</v>
      </c>
      <c r="G33" s="46">
        <v>1209914</v>
      </c>
      <c r="H33" s="46">
        <v>12379908</v>
      </c>
      <c r="I33" s="46">
        <v>15628878</v>
      </c>
    </row>
    <row r="34" spans="1:9" x14ac:dyDescent="0.25">
      <c r="A34" s="39" t="str">
        <f t="shared" si="1"/>
        <v>2006TOT1</v>
      </c>
      <c r="B34" s="46">
        <v>2006</v>
      </c>
      <c r="C34" s="46" t="s">
        <v>5</v>
      </c>
      <c r="D34" s="46">
        <v>1</v>
      </c>
      <c r="E34" s="46">
        <v>0</v>
      </c>
      <c r="F34" s="46">
        <v>18409</v>
      </c>
      <c r="G34" s="46">
        <v>838458</v>
      </c>
      <c r="H34" s="46">
        <v>9161402</v>
      </c>
      <c r="I34" s="46">
        <v>11484639</v>
      </c>
    </row>
    <row r="35" spans="1:9" x14ac:dyDescent="0.25">
      <c r="A35" s="39" t="str">
        <f t="shared" si="1"/>
        <v>2006TOT2</v>
      </c>
      <c r="B35" s="46">
        <v>2006</v>
      </c>
      <c r="C35" s="46" t="s">
        <v>5</v>
      </c>
      <c r="D35" s="46">
        <v>2</v>
      </c>
      <c r="E35" s="46">
        <v>0</v>
      </c>
      <c r="F35" s="46">
        <v>9849</v>
      </c>
      <c r="G35" s="46">
        <v>391772</v>
      </c>
      <c r="H35" s="46">
        <v>5010242</v>
      </c>
      <c r="I35" s="46">
        <v>6144400</v>
      </c>
    </row>
    <row r="36" spans="1:9" x14ac:dyDescent="0.25">
      <c r="A36" s="39" t="str">
        <f t="shared" si="1"/>
        <v>2006TOT3</v>
      </c>
      <c r="B36" s="46">
        <v>2006</v>
      </c>
      <c r="C36" s="46" t="s">
        <v>5</v>
      </c>
      <c r="D36" s="46">
        <v>3</v>
      </c>
      <c r="E36" s="46">
        <v>0</v>
      </c>
      <c r="F36" s="46">
        <v>399560</v>
      </c>
      <c r="G36" s="46">
        <v>17109753</v>
      </c>
      <c r="H36" s="46">
        <v>135137649</v>
      </c>
      <c r="I36" s="46">
        <v>182098226</v>
      </c>
    </row>
    <row r="37" spans="1:9" x14ac:dyDescent="0.25">
      <c r="A37" s="39" t="str">
        <f t="shared" si="1"/>
        <v>2006TOT4</v>
      </c>
      <c r="B37" s="46">
        <v>2006</v>
      </c>
      <c r="C37" s="46" t="s">
        <v>5</v>
      </c>
      <c r="D37" s="46">
        <v>4</v>
      </c>
      <c r="E37" s="46">
        <v>0</v>
      </c>
      <c r="F37" s="46">
        <v>8658</v>
      </c>
      <c r="G37" s="46">
        <v>371456</v>
      </c>
      <c r="H37" s="46">
        <v>3218506</v>
      </c>
      <c r="I37" s="46">
        <v>4144239</v>
      </c>
    </row>
    <row r="38" spans="1:9" x14ac:dyDescent="0.25">
      <c r="A38" s="39" t="str">
        <f t="shared" si="1"/>
        <v>2006TOT5</v>
      </c>
      <c r="B38" s="46">
        <v>2006</v>
      </c>
      <c r="C38" s="46" t="s">
        <v>5</v>
      </c>
      <c r="D38" s="46">
        <v>5</v>
      </c>
      <c r="E38" s="46">
        <v>0</v>
      </c>
      <c r="F38" s="46">
        <v>8560</v>
      </c>
      <c r="G38" s="46">
        <v>446686</v>
      </c>
      <c r="H38" s="46">
        <v>4151160</v>
      </c>
      <c r="I38" s="46">
        <v>5340239</v>
      </c>
    </row>
    <row r="39" spans="1:9" x14ac:dyDescent="0.25">
      <c r="A39" s="39" t="str">
        <f t="shared" si="1"/>
        <v>2007TOT0</v>
      </c>
      <c r="B39" s="46">
        <v>2007</v>
      </c>
      <c r="C39" s="46" t="s">
        <v>5</v>
      </c>
      <c r="D39" s="46">
        <v>0</v>
      </c>
      <c r="E39" s="46">
        <v>0</v>
      </c>
      <c r="F39" s="46">
        <v>27279</v>
      </c>
      <c r="G39" s="46">
        <v>1236635</v>
      </c>
      <c r="H39" s="46">
        <v>12466635</v>
      </c>
      <c r="I39" s="46">
        <v>15782190</v>
      </c>
    </row>
    <row r="40" spans="1:9" x14ac:dyDescent="0.25">
      <c r="A40" s="39" t="str">
        <f t="shared" si="1"/>
        <v>2007TOT1</v>
      </c>
      <c r="B40" s="46">
        <v>2007</v>
      </c>
      <c r="C40" s="46" t="s">
        <v>5</v>
      </c>
      <c r="D40" s="46">
        <v>1</v>
      </c>
      <c r="E40" s="46">
        <v>0</v>
      </c>
      <c r="F40" s="46">
        <v>18425</v>
      </c>
      <c r="G40" s="46">
        <v>867183</v>
      </c>
      <c r="H40" s="46">
        <v>9204290</v>
      </c>
      <c r="I40" s="46">
        <v>11577699</v>
      </c>
    </row>
    <row r="41" spans="1:9" x14ac:dyDescent="0.25">
      <c r="A41" s="39" t="str">
        <f t="shared" si="1"/>
        <v>2007TOT2</v>
      </c>
      <c r="B41" s="46">
        <v>2007</v>
      </c>
      <c r="C41" s="46" t="s">
        <v>5</v>
      </c>
      <c r="D41" s="46">
        <v>2</v>
      </c>
      <c r="E41" s="46">
        <v>0</v>
      </c>
      <c r="F41" s="46">
        <v>9755</v>
      </c>
      <c r="G41" s="46">
        <v>405308</v>
      </c>
      <c r="H41" s="46">
        <v>4997376</v>
      </c>
      <c r="I41" s="46">
        <v>6129700</v>
      </c>
    </row>
    <row r="42" spans="1:9" x14ac:dyDescent="0.25">
      <c r="A42" s="39" t="str">
        <f t="shared" si="1"/>
        <v>2007TOT3</v>
      </c>
      <c r="B42" s="46">
        <v>2007</v>
      </c>
      <c r="C42" s="46" t="s">
        <v>5</v>
      </c>
      <c r="D42" s="46">
        <v>3</v>
      </c>
      <c r="E42" s="46">
        <v>0</v>
      </c>
      <c r="F42" s="46">
        <v>389593</v>
      </c>
      <c r="G42" s="46">
        <v>17210266</v>
      </c>
      <c r="H42" s="46">
        <v>137583921</v>
      </c>
      <c r="I42" s="46">
        <v>184083345</v>
      </c>
    </row>
    <row r="43" spans="1:9" x14ac:dyDescent="0.25">
      <c r="A43" s="39" t="str">
        <f t="shared" si="1"/>
        <v>2007TOT4</v>
      </c>
      <c r="B43" s="46">
        <v>2007</v>
      </c>
      <c r="C43" s="46" t="s">
        <v>5</v>
      </c>
      <c r="D43" s="46">
        <v>4</v>
      </c>
      <c r="E43" s="46">
        <v>0</v>
      </c>
      <c r="F43" s="46">
        <v>8854</v>
      </c>
      <c r="G43" s="46">
        <v>369452</v>
      </c>
      <c r="H43" s="46">
        <v>3262345</v>
      </c>
      <c r="I43" s="46">
        <v>4204491</v>
      </c>
    </row>
    <row r="44" spans="1:9" x14ac:dyDescent="0.25">
      <c r="A44" s="39" t="str">
        <f t="shared" si="1"/>
        <v>2007TOT5</v>
      </c>
      <c r="B44" s="46">
        <v>2007</v>
      </c>
      <c r="C44" s="46" t="s">
        <v>5</v>
      </c>
      <c r="D44" s="46">
        <v>5</v>
      </c>
      <c r="E44" s="46">
        <v>0</v>
      </c>
      <c r="F44" s="46">
        <v>8670</v>
      </c>
      <c r="G44" s="46">
        <v>461875</v>
      </c>
      <c r="H44" s="46">
        <v>4206914</v>
      </c>
      <c r="I44" s="46">
        <v>5447999</v>
      </c>
    </row>
    <row r="45" spans="1:9" x14ac:dyDescent="0.25">
      <c r="A45" s="39" t="str">
        <f t="shared" si="1"/>
        <v>2008TOT0</v>
      </c>
      <c r="B45" s="46">
        <v>2008</v>
      </c>
      <c r="C45" s="46" t="s">
        <v>5</v>
      </c>
      <c r="D45" s="46">
        <v>0</v>
      </c>
      <c r="E45" s="46">
        <v>0</v>
      </c>
      <c r="F45" s="46">
        <v>26637</v>
      </c>
      <c r="G45" s="46">
        <v>1250319</v>
      </c>
      <c r="H45" s="46">
        <v>12700108</v>
      </c>
      <c r="I45" s="46">
        <v>15928578</v>
      </c>
    </row>
    <row r="46" spans="1:9" x14ac:dyDescent="0.25">
      <c r="A46" s="39" t="str">
        <f t="shared" si="1"/>
        <v>2008TOT1</v>
      </c>
      <c r="B46" s="46">
        <v>2008</v>
      </c>
      <c r="C46" s="46" t="s">
        <v>5</v>
      </c>
      <c r="D46" s="46">
        <v>1</v>
      </c>
      <c r="E46" s="46">
        <v>0</v>
      </c>
      <c r="F46" s="46">
        <v>18093</v>
      </c>
      <c r="G46" s="46">
        <v>895646</v>
      </c>
      <c r="H46" s="46">
        <v>9348469</v>
      </c>
      <c r="I46" s="46">
        <v>11666548</v>
      </c>
    </row>
    <row r="47" spans="1:9" x14ac:dyDescent="0.25">
      <c r="A47" s="39" t="str">
        <f t="shared" si="1"/>
        <v>2008TOT2</v>
      </c>
      <c r="B47" s="46">
        <v>2008</v>
      </c>
      <c r="C47" s="46" t="s">
        <v>5</v>
      </c>
      <c r="D47" s="46">
        <v>2</v>
      </c>
      <c r="E47" s="46">
        <v>0</v>
      </c>
      <c r="F47" s="46">
        <v>9343</v>
      </c>
      <c r="G47" s="46">
        <v>408174</v>
      </c>
      <c r="H47" s="46">
        <v>4919253</v>
      </c>
      <c r="I47" s="46">
        <v>6024434</v>
      </c>
    </row>
    <row r="48" spans="1:9" x14ac:dyDescent="0.25">
      <c r="A48" s="39" t="str">
        <f t="shared" si="1"/>
        <v>2008TOT3</v>
      </c>
      <c r="B48" s="46">
        <v>2008</v>
      </c>
      <c r="C48" s="46" t="s">
        <v>5</v>
      </c>
      <c r="D48" s="46">
        <v>3</v>
      </c>
      <c r="E48" s="46">
        <v>0</v>
      </c>
      <c r="F48" s="46">
        <v>382181</v>
      </c>
      <c r="G48" s="46">
        <v>17079226</v>
      </c>
      <c r="H48" s="46">
        <v>140378955</v>
      </c>
      <c r="I48" s="46">
        <v>185982565</v>
      </c>
    </row>
    <row r="49" spans="1:9" x14ac:dyDescent="0.25">
      <c r="A49" s="39" t="str">
        <f t="shared" si="1"/>
        <v>2008TOT4</v>
      </c>
      <c r="B49" s="46">
        <v>2008</v>
      </c>
      <c r="C49" s="46" t="s">
        <v>5</v>
      </c>
      <c r="D49" s="46">
        <v>4</v>
      </c>
      <c r="E49" s="46">
        <v>0</v>
      </c>
      <c r="F49" s="46">
        <v>8544</v>
      </c>
      <c r="G49" s="46">
        <v>354673</v>
      </c>
      <c r="H49" s="46">
        <v>3351639</v>
      </c>
      <c r="I49" s="46">
        <v>4262030</v>
      </c>
    </row>
    <row r="50" spans="1:9" x14ac:dyDescent="0.25">
      <c r="A50" s="39" t="str">
        <f t="shared" si="1"/>
        <v>2008TOT5</v>
      </c>
      <c r="B50" s="46">
        <v>2008</v>
      </c>
      <c r="C50" s="46" t="s">
        <v>5</v>
      </c>
      <c r="D50" s="46">
        <v>5</v>
      </c>
      <c r="E50" s="46">
        <v>0</v>
      </c>
      <c r="F50" s="46">
        <v>8750</v>
      </c>
      <c r="G50" s="46">
        <v>487472</v>
      </c>
      <c r="H50" s="46">
        <v>4429216</v>
      </c>
      <c r="I50" s="46">
        <v>5642114</v>
      </c>
    </row>
    <row r="51" spans="1:9" x14ac:dyDescent="0.25">
      <c r="A51" s="39" t="str">
        <f t="shared" si="1"/>
        <v>2009TOT0</v>
      </c>
      <c r="B51" s="46">
        <v>2009</v>
      </c>
      <c r="C51" s="46" t="s">
        <v>5</v>
      </c>
      <c r="D51" s="46">
        <v>0</v>
      </c>
      <c r="E51" s="46">
        <v>0</v>
      </c>
      <c r="F51" s="46">
        <v>27056</v>
      </c>
      <c r="G51" s="46">
        <v>1256433</v>
      </c>
      <c r="H51" s="46">
        <v>12849583</v>
      </c>
      <c r="I51" s="46">
        <v>16069091</v>
      </c>
    </row>
    <row r="52" spans="1:9" x14ac:dyDescent="0.25">
      <c r="A52" s="39" t="str">
        <f t="shared" si="1"/>
        <v>2009TOT1</v>
      </c>
      <c r="B52" s="46">
        <v>2009</v>
      </c>
      <c r="C52" s="46" t="s">
        <v>5</v>
      </c>
      <c r="D52" s="46">
        <v>1</v>
      </c>
      <c r="E52" s="46">
        <v>0</v>
      </c>
      <c r="F52" s="46">
        <v>18752</v>
      </c>
      <c r="G52" s="46">
        <v>893034</v>
      </c>
      <c r="H52" s="46">
        <v>9437464</v>
      </c>
      <c r="I52" s="46">
        <v>11751841</v>
      </c>
    </row>
    <row r="53" spans="1:9" x14ac:dyDescent="0.25">
      <c r="A53" s="39" t="str">
        <f t="shared" si="1"/>
        <v>2009TOT2</v>
      </c>
      <c r="B53" s="46">
        <v>2009</v>
      </c>
      <c r="C53" s="46" t="s">
        <v>5</v>
      </c>
      <c r="D53" s="46">
        <v>2</v>
      </c>
      <c r="E53" s="46">
        <v>0</v>
      </c>
      <c r="F53" s="46">
        <v>9834</v>
      </c>
      <c r="G53" s="46">
        <v>426157</v>
      </c>
      <c r="H53" s="46">
        <v>5040521</v>
      </c>
      <c r="I53" s="46">
        <v>6162939</v>
      </c>
    </row>
    <row r="54" spans="1:9" x14ac:dyDescent="0.25">
      <c r="A54" s="39" t="str">
        <f t="shared" si="1"/>
        <v>2009TOT3</v>
      </c>
      <c r="B54" s="46">
        <v>2009</v>
      </c>
      <c r="C54" s="46" t="s">
        <v>5</v>
      </c>
      <c r="D54" s="46">
        <v>3</v>
      </c>
      <c r="E54" s="46">
        <v>0</v>
      </c>
      <c r="F54" s="46">
        <v>389128</v>
      </c>
      <c r="G54" s="46">
        <v>16950194</v>
      </c>
      <c r="H54" s="46">
        <v>142756127</v>
      </c>
      <c r="I54" s="46">
        <v>187808836</v>
      </c>
    </row>
    <row r="55" spans="1:9" x14ac:dyDescent="0.25">
      <c r="A55" s="39" t="str">
        <f t="shared" si="1"/>
        <v>2009TOT4</v>
      </c>
      <c r="B55" s="46">
        <v>2009</v>
      </c>
      <c r="C55" s="46" t="s">
        <v>5</v>
      </c>
      <c r="D55" s="46">
        <v>4</v>
      </c>
      <c r="E55" s="46">
        <v>0</v>
      </c>
      <c r="F55" s="46">
        <v>8304</v>
      </c>
      <c r="G55" s="46">
        <v>363399</v>
      </c>
      <c r="H55" s="46">
        <v>3412119</v>
      </c>
      <c r="I55" s="46">
        <v>4317250</v>
      </c>
    </row>
    <row r="56" spans="1:9" x14ac:dyDescent="0.25">
      <c r="A56" s="39" t="str">
        <f t="shared" si="1"/>
        <v>2009TOT5</v>
      </c>
      <c r="B56" s="46">
        <v>2009</v>
      </c>
      <c r="C56" s="46" t="s">
        <v>5</v>
      </c>
      <c r="D56" s="46">
        <v>5</v>
      </c>
      <c r="E56" s="46">
        <v>0</v>
      </c>
      <c r="F56" s="46">
        <v>8918</v>
      </c>
      <c r="G56" s="46">
        <v>466877</v>
      </c>
      <c r="H56" s="46">
        <v>4396943</v>
      </c>
      <c r="I56" s="46">
        <v>5588902</v>
      </c>
    </row>
    <row r="57" spans="1:9" x14ac:dyDescent="0.25">
      <c r="A57" s="39" t="str">
        <f t="shared" si="1"/>
        <v>2011TOT0</v>
      </c>
      <c r="B57" s="46">
        <v>2011</v>
      </c>
      <c r="C57" s="46" t="s">
        <v>5</v>
      </c>
      <c r="D57" s="46">
        <v>0</v>
      </c>
      <c r="E57" s="46">
        <v>0</v>
      </c>
      <c r="F57" s="46">
        <v>25094</v>
      </c>
      <c r="G57" s="46">
        <v>1328639</v>
      </c>
      <c r="H57" s="46">
        <v>12996440</v>
      </c>
      <c r="I57" s="46">
        <v>16332133</v>
      </c>
    </row>
    <row r="58" spans="1:9" x14ac:dyDescent="0.25">
      <c r="A58" s="39" t="str">
        <f t="shared" si="1"/>
        <v>2011TOT1</v>
      </c>
      <c r="B58" s="46">
        <v>2011</v>
      </c>
      <c r="C58" s="46" t="s">
        <v>5</v>
      </c>
      <c r="D58" s="46">
        <v>1</v>
      </c>
      <c r="E58" s="46">
        <v>0</v>
      </c>
      <c r="F58" s="46">
        <v>17777</v>
      </c>
      <c r="G58" s="46">
        <v>933491</v>
      </c>
      <c r="H58" s="46">
        <v>9699428</v>
      </c>
      <c r="I58" s="46">
        <v>12042585</v>
      </c>
    </row>
    <row r="59" spans="1:9" x14ac:dyDescent="0.25">
      <c r="A59" s="39" t="str">
        <f t="shared" si="1"/>
        <v>2011TOT2</v>
      </c>
      <c r="B59" s="46">
        <v>2011</v>
      </c>
      <c r="C59" s="46" t="s">
        <v>5</v>
      </c>
      <c r="D59" s="46">
        <v>2</v>
      </c>
      <c r="E59" s="46">
        <v>0</v>
      </c>
      <c r="F59" s="46">
        <v>9604</v>
      </c>
      <c r="G59" s="46">
        <v>457939</v>
      </c>
      <c r="H59" s="46">
        <v>5318483</v>
      </c>
      <c r="I59" s="46">
        <v>6505959</v>
      </c>
    </row>
    <row r="60" spans="1:9" x14ac:dyDescent="0.25">
      <c r="A60" s="39" t="str">
        <f t="shared" si="1"/>
        <v>2011TOT3</v>
      </c>
      <c r="B60" s="46">
        <v>2011</v>
      </c>
      <c r="C60" s="46" t="s">
        <v>5</v>
      </c>
      <c r="D60" s="46">
        <v>3</v>
      </c>
      <c r="E60" s="46">
        <v>0</v>
      </c>
      <c r="F60" s="46">
        <v>347939</v>
      </c>
      <c r="G60" s="46">
        <v>16732658</v>
      </c>
      <c r="H60" s="46">
        <v>147248895</v>
      </c>
      <c r="I60" s="46">
        <v>191381735</v>
      </c>
    </row>
    <row r="61" spans="1:9" x14ac:dyDescent="0.25">
      <c r="A61" s="39" t="str">
        <f t="shared" si="1"/>
        <v>2011TOT4</v>
      </c>
      <c r="B61" s="46">
        <v>2011</v>
      </c>
      <c r="C61" s="46" t="s">
        <v>5</v>
      </c>
      <c r="D61" s="46">
        <v>4</v>
      </c>
      <c r="E61" s="46">
        <v>0</v>
      </c>
      <c r="F61" s="46">
        <v>7317</v>
      </c>
      <c r="G61" s="46">
        <v>395148</v>
      </c>
      <c r="H61" s="46">
        <v>3297012</v>
      </c>
      <c r="I61" s="46">
        <v>4289548</v>
      </c>
    </row>
    <row r="62" spans="1:9" x14ac:dyDescent="0.25">
      <c r="A62" s="39" t="str">
        <f t="shared" si="1"/>
        <v>2011TOT5</v>
      </c>
      <c r="B62" s="46">
        <v>2011</v>
      </c>
      <c r="C62" s="46" t="s">
        <v>5</v>
      </c>
      <c r="D62" s="46">
        <v>5</v>
      </c>
      <c r="E62" s="46">
        <v>0</v>
      </c>
      <c r="F62" s="46">
        <v>8173</v>
      </c>
      <c r="G62" s="46">
        <v>475552</v>
      </c>
      <c r="H62" s="46">
        <v>4380945</v>
      </c>
      <c r="I62" s="46">
        <v>5536626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workbookViewId="0">
      <selection sqref="A1:XFD1048576"/>
    </sheetView>
  </sheetViews>
  <sheetFormatPr defaultRowHeight="15" x14ac:dyDescent="0.25"/>
  <sheetData>
    <row r="1" spans="1:34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54</v>
      </c>
      <c r="H1" s="46" t="s">
        <v>55</v>
      </c>
      <c r="I1" s="46" t="s">
        <v>245</v>
      </c>
      <c r="J1" s="46" t="s">
        <v>53</v>
      </c>
      <c r="K1" s="46" t="s">
        <v>56</v>
      </c>
      <c r="L1" s="46" t="s">
        <v>57</v>
      </c>
      <c r="M1" s="46" t="s">
        <v>58</v>
      </c>
      <c r="N1" s="46" t="s">
        <v>59</v>
      </c>
      <c r="O1" s="46" t="s">
        <v>60</v>
      </c>
      <c r="P1" s="46" t="s">
        <v>61</v>
      </c>
      <c r="Q1" s="46" t="s">
        <v>62</v>
      </c>
      <c r="R1" s="46" t="s">
        <v>63</v>
      </c>
      <c r="S1" s="46" t="s">
        <v>64</v>
      </c>
      <c r="T1" s="46" t="s">
        <v>65</v>
      </c>
      <c r="U1" s="46" t="s">
        <v>66</v>
      </c>
      <c r="V1" s="46" t="s">
        <v>67</v>
      </c>
      <c r="W1" s="46" t="s">
        <v>91</v>
      </c>
      <c r="X1" s="46" t="s">
        <v>95</v>
      </c>
      <c r="Y1" s="46" t="s">
        <v>96</v>
      </c>
      <c r="Z1" s="46" t="s">
        <v>97</v>
      </c>
      <c r="AA1" s="46" t="s">
        <v>98</v>
      </c>
      <c r="AB1" s="46" t="s">
        <v>99</v>
      </c>
      <c r="AC1" s="46" t="s">
        <v>100</v>
      </c>
      <c r="AD1" s="46" t="s">
        <v>101</v>
      </c>
      <c r="AE1" s="46" t="s">
        <v>102</v>
      </c>
      <c r="AF1" s="46" t="s">
        <v>92</v>
      </c>
      <c r="AG1" s="46" t="s">
        <v>93</v>
      </c>
      <c r="AH1" s="46" t="s">
        <v>94</v>
      </c>
    </row>
    <row r="2" spans="1:34" x14ac:dyDescent="0.25">
      <c r="B2">
        <v>2</v>
      </c>
      <c r="C2">
        <f>B2+1</f>
        <v>3</v>
      </c>
      <c r="D2">
        <f t="shared" ref="D2:AH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  <c r="AA2">
        <f t="shared" si="0"/>
        <v>27</v>
      </c>
      <c r="AB2">
        <f t="shared" si="0"/>
        <v>28</v>
      </c>
      <c r="AC2">
        <f t="shared" si="0"/>
        <v>29</v>
      </c>
      <c r="AD2">
        <f t="shared" si="0"/>
        <v>30</v>
      </c>
      <c r="AE2">
        <f t="shared" si="0"/>
        <v>31</v>
      </c>
      <c r="AF2">
        <f t="shared" si="0"/>
        <v>32</v>
      </c>
      <c r="AG2">
        <f t="shared" si="0"/>
        <v>33</v>
      </c>
      <c r="AH2">
        <f t="shared" si="0"/>
        <v>34</v>
      </c>
    </row>
    <row r="3" spans="1:34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22531</v>
      </c>
      <c r="G3" s="46">
        <v>6075431</v>
      </c>
      <c r="H3" s="46">
        <v>832403</v>
      </c>
      <c r="I3" s="46">
        <v>6907834</v>
      </c>
      <c r="J3" s="46">
        <v>38675</v>
      </c>
      <c r="K3" s="46">
        <v>375340</v>
      </c>
      <c r="L3" s="46">
        <v>475307</v>
      </c>
      <c r="M3" s="46">
        <v>450157</v>
      </c>
      <c r="N3" s="46">
        <v>399896</v>
      </c>
      <c r="O3" s="46">
        <v>357489</v>
      </c>
      <c r="P3" s="46">
        <v>399970</v>
      </c>
      <c r="Q3" s="46">
        <v>74944</v>
      </c>
      <c r="R3" s="46">
        <v>377320</v>
      </c>
      <c r="S3" s="46">
        <v>126761</v>
      </c>
      <c r="T3" s="46">
        <v>90193</v>
      </c>
      <c r="U3" s="46">
        <v>186307</v>
      </c>
      <c r="V3" s="46">
        <v>70066</v>
      </c>
      <c r="W3" s="46">
        <v>3905709</v>
      </c>
      <c r="X3" s="46">
        <v>3002125</v>
      </c>
      <c r="Y3" s="46">
        <v>4136180</v>
      </c>
      <c r="Z3" s="46">
        <v>2764519</v>
      </c>
      <c r="AA3" s="46">
        <v>1446993</v>
      </c>
      <c r="AB3" s="46">
        <v>4289763</v>
      </c>
      <c r="AC3" s="46">
        <v>1171078</v>
      </c>
      <c r="AD3" s="46">
        <v>2859200</v>
      </c>
      <c r="AE3" s="46">
        <v>943367</v>
      </c>
      <c r="AF3" s="46">
        <v>476152</v>
      </c>
      <c r="AG3" s="46">
        <v>1564625</v>
      </c>
      <c r="AH3" s="46">
        <v>1059140</v>
      </c>
    </row>
    <row r="4" spans="1:34" x14ac:dyDescent="0.25">
      <c r="A4" s="39" t="str">
        <f t="shared" ref="A4:A6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15495</v>
      </c>
      <c r="G4" s="46">
        <v>4453122</v>
      </c>
      <c r="H4" s="46">
        <v>637919</v>
      </c>
      <c r="I4" s="46">
        <v>5091041</v>
      </c>
      <c r="J4" s="46">
        <v>19626</v>
      </c>
      <c r="K4" s="46">
        <v>290724</v>
      </c>
      <c r="L4" s="46">
        <v>359680</v>
      </c>
      <c r="M4" s="46">
        <v>328772</v>
      </c>
      <c r="N4" s="46">
        <v>321038</v>
      </c>
      <c r="O4" s="46">
        <v>272874</v>
      </c>
      <c r="P4" s="46">
        <v>309152</v>
      </c>
      <c r="Q4" s="46">
        <v>55893</v>
      </c>
      <c r="R4" s="46">
        <v>277642</v>
      </c>
      <c r="S4" s="46">
        <v>101067</v>
      </c>
      <c r="T4" s="46">
        <v>63610</v>
      </c>
      <c r="U4" s="46">
        <v>152195</v>
      </c>
      <c r="V4" s="46">
        <v>55890</v>
      </c>
      <c r="W4" s="46">
        <v>2861532</v>
      </c>
      <c r="X4" s="46">
        <v>2229509</v>
      </c>
      <c r="Y4" s="46">
        <v>2990548</v>
      </c>
      <c r="Z4" s="46">
        <v>2093358</v>
      </c>
      <c r="AA4" s="46">
        <v>1043404</v>
      </c>
      <c r="AB4" s="46">
        <v>3176032</v>
      </c>
      <c r="AC4" s="46">
        <v>871605</v>
      </c>
      <c r="AD4" s="46">
        <v>1913821</v>
      </c>
      <c r="AE4" s="46">
        <v>734265</v>
      </c>
      <c r="AF4" s="46">
        <v>350771</v>
      </c>
      <c r="AG4" s="46">
        <v>1216417</v>
      </c>
      <c r="AH4" s="46">
        <v>870417</v>
      </c>
    </row>
    <row r="5" spans="1:34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8539</v>
      </c>
      <c r="G5" s="46">
        <v>2489933</v>
      </c>
      <c r="H5" s="46">
        <v>291314</v>
      </c>
      <c r="I5" s="46">
        <v>2781247</v>
      </c>
      <c r="J5" s="46">
        <v>8922</v>
      </c>
      <c r="K5" s="46">
        <v>136145</v>
      </c>
      <c r="L5" s="46">
        <v>159926</v>
      </c>
      <c r="M5" s="46">
        <v>164682</v>
      </c>
      <c r="N5" s="46">
        <v>130795</v>
      </c>
      <c r="O5" s="46">
        <v>120090</v>
      </c>
      <c r="P5" s="46">
        <v>143274</v>
      </c>
      <c r="Q5" s="46">
        <v>27950</v>
      </c>
      <c r="R5" s="46">
        <v>104038</v>
      </c>
      <c r="S5" s="46">
        <v>36863</v>
      </c>
      <c r="T5" s="46">
        <v>29129</v>
      </c>
      <c r="U5" s="46">
        <v>87394</v>
      </c>
      <c r="V5" s="46">
        <v>38647</v>
      </c>
      <c r="W5" s="46">
        <v>1532723</v>
      </c>
      <c r="X5" s="46">
        <v>1248524</v>
      </c>
      <c r="Y5" s="46">
        <v>1806220</v>
      </c>
      <c r="Z5" s="46">
        <v>971459</v>
      </c>
      <c r="AA5" s="46">
        <v>529131</v>
      </c>
      <c r="AB5" s="46">
        <v>1730686</v>
      </c>
      <c r="AC5" s="46">
        <v>521430</v>
      </c>
      <c r="AD5" s="46">
        <v>823433</v>
      </c>
      <c r="AE5" s="46">
        <v>366834</v>
      </c>
      <c r="AF5" s="46">
        <v>188463</v>
      </c>
      <c r="AG5" s="46">
        <v>747308</v>
      </c>
      <c r="AH5" s="46">
        <v>654021</v>
      </c>
    </row>
    <row r="6" spans="1:34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306578</v>
      </c>
      <c r="G6" s="46">
        <v>74139817</v>
      </c>
      <c r="H6" s="46">
        <v>7643112</v>
      </c>
      <c r="I6" s="46">
        <v>81782929</v>
      </c>
      <c r="J6" s="46">
        <v>1954195</v>
      </c>
      <c r="K6" s="46">
        <v>3674128</v>
      </c>
      <c r="L6" s="46">
        <v>4178018</v>
      </c>
      <c r="M6" s="46">
        <v>3762653</v>
      </c>
      <c r="N6" s="46">
        <v>4076582</v>
      </c>
      <c r="O6" s="46">
        <v>3711441</v>
      </c>
      <c r="P6" s="46">
        <v>3418455</v>
      </c>
      <c r="Q6" s="46">
        <v>513216</v>
      </c>
      <c r="R6" s="46">
        <v>3859033</v>
      </c>
      <c r="S6" s="46">
        <v>1000464</v>
      </c>
      <c r="T6" s="46">
        <v>960248</v>
      </c>
      <c r="U6" s="46">
        <v>1571080</v>
      </c>
      <c r="V6" s="46">
        <v>459376</v>
      </c>
      <c r="W6" s="46">
        <v>47372531</v>
      </c>
      <c r="X6" s="46">
        <v>34410398</v>
      </c>
      <c r="Y6" s="46">
        <v>44801369</v>
      </c>
      <c r="Z6" s="46">
        <v>36857838</v>
      </c>
      <c r="AA6" s="46">
        <v>20741527</v>
      </c>
      <c r="AB6" s="46">
        <v>47547306</v>
      </c>
      <c r="AC6" s="46">
        <v>13494096</v>
      </c>
      <c r="AD6" s="46">
        <v>43662748</v>
      </c>
      <c r="AE6" s="46">
        <v>8497193</v>
      </c>
      <c r="AF6" s="46">
        <v>5624187</v>
      </c>
      <c r="AG6" s="46">
        <v>15390447</v>
      </c>
      <c r="AH6" s="46">
        <v>8589721</v>
      </c>
    </row>
    <row r="7" spans="1:34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7036</v>
      </c>
      <c r="G7" s="46">
        <v>1622309</v>
      </c>
      <c r="H7" s="46">
        <v>194484</v>
      </c>
      <c r="I7" s="46">
        <v>1816793</v>
      </c>
      <c r="J7" s="46">
        <v>19049</v>
      </c>
      <c r="K7" s="46">
        <v>84616</v>
      </c>
      <c r="L7" s="46">
        <v>115627</v>
      </c>
      <c r="M7" s="46">
        <v>121385</v>
      </c>
      <c r="N7" s="46">
        <v>78858</v>
      </c>
      <c r="O7" s="46">
        <v>84615</v>
      </c>
      <c r="P7" s="46">
        <v>90818</v>
      </c>
      <c r="Q7" s="46">
        <v>19051</v>
      </c>
      <c r="R7" s="46">
        <v>99678</v>
      </c>
      <c r="S7" s="46">
        <v>25694</v>
      </c>
      <c r="T7" s="46">
        <v>26583</v>
      </c>
      <c r="U7" s="46">
        <v>34112</v>
      </c>
      <c r="V7" s="46">
        <v>14176</v>
      </c>
      <c r="W7" s="46">
        <v>1044177</v>
      </c>
      <c r="X7" s="46">
        <v>772616</v>
      </c>
      <c r="Y7" s="46">
        <v>1145632</v>
      </c>
      <c r="Z7" s="46">
        <v>671161</v>
      </c>
      <c r="AA7" s="46">
        <v>403589</v>
      </c>
      <c r="AB7" s="46">
        <v>1113731</v>
      </c>
      <c r="AC7" s="46">
        <v>299473</v>
      </c>
      <c r="AD7" s="46">
        <v>945379</v>
      </c>
      <c r="AE7" s="46">
        <v>209102</v>
      </c>
      <c r="AF7" s="46">
        <v>125381</v>
      </c>
      <c r="AG7" s="46">
        <v>348208</v>
      </c>
      <c r="AH7" s="46">
        <v>188723</v>
      </c>
    </row>
    <row r="8" spans="1:34" x14ac:dyDescent="0.25">
      <c r="A8" s="39" t="str">
        <f t="shared" si="1"/>
        <v>2001TOT5</v>
      </c>
      <c r="B8" s="46">
        <v>2001</v>
      </c>
      <c r="C8" s="46" t="s">
        <v>5</v>
      </c>
      <c r="D8" s="46">
        <v>5</v>
      </c>
      <c r="E8" s="46">
        <v>0</v>
      </c>
      <c r="F8" s="46">
        <v>6956</v>
      </c>
      <c r="G8" s="46">
        <v>1963189</v>
      </c>
      <c r="H8" s="46">
        <v>346605</v>
      </c>
      <c r="I8" s="46">
        <v>2309794</v>
      </c>
      <c r="J8" s="46">
        <v>10704</v>
      </c>
      <c r="K8" s="46">
        <v>154579</v>
      </c>
      <c r="L8" s="46">
        <v>199754</v>
      </c>
      <c r="M8" s="46">
        <v>164090</v>
      </c>
      <c r="N8" s="46">
        <v>190243</v>
      </c>
      <c r="O8" s="46">
        <v>152784</v>
      </c>
      <c r="P8" s="46">
        <v>165878</v>
      </c>
      <c r="Q8" s="46">
        <v>27943</v>
      </c>
      <c r="R8" s="46">
        <v>173604</v>
      </c>
      <c r="S8" s="46">
        <v>64204</v>
      </c>
      <c r="T8" s="46">
        <v>34481</v>
      </c>
      <c r="U8" s="46">
        <v>64801</v>
      </c>
      <c r="V8" s="46">
        <v>17243</v>
      </c>
      <c r="W8" s="46">
        <v>1328809</v>
      </c>
      <c r="X8" s="46">
        <v>980985</v>
      </c>
      <c r="Y8" s="46">
        <v>1184328</v>
      </c>
      <c r="Z8" s="46">
        <v>1121899</v>
      </c>
      <c r="AA8" s="46">
        <v>514273</v>
      </c>
      <c r="AB8" s="46">
        <v>1445346</v>
      </c>
      <c r="AC8" s="46">
        <v>350175</v>
      </c>
      <c r="AD8" s="46">
        <v>1090388</v>
      </c>
      <c r="AE8" s="46">
        <v>367431</v>
      </c>
      <c r="AF8" s="46">
        <v>162308</v>
      </c>
      <c r="AG8" s="46">
        <v>469109</v>
      </c>
      <c r="AH8" s="46">
        <v>216396</v>
      </c>
    </row>
    <row r="9" spans="1:34" x14ac:dyDescent="0.25">
      <c r="A9" s="39" t="str">
        <f t="shared" si="1"/>
        <v>2002TOT0</v>
      </c>
      <c r="B9" s="46">
        <v>2002</v>
      </c>
      <c r="C9" s="46" t="s">
        <v>5</v>
      </c>
      <c r="D9" s="46">
        <v>0</v>
      </c>
      <c r="E9" s="46">
        <v>0</v>
      </c>
      <c r="F9" s="46">
        <v>22277</v>
      </c>
      <c r="G9" s="46">
        <v>6278896</v>
      </c>
      <c r="H9" s="46">
        <v>816983</v>
      </c>
      <c r="I9" s="46">
        <v>7095879</v>
      </c>
      <c r="J9" s="46">
        <v>39137</v>
      </c>
      <c r="K9" s="46">
        <v>353133</v>
      </c>
      <c r="L9" s="46">
        <v>473634</v>
      </c>
      <c r="M9" s="46">
        <v>451555</v>
      </c>
      <c r="N9" s="46">
        <v>375212</v>
      </c>
      <c r="O9" s="46">
        <v>349410</v>
      </c>
      <c r="P9" s="46">
        <v>402137</v>
      </c>
      <c r="Q9" s="46">
        <v>65436</v>
      </c>
      <c r="R9" s="46">
        <v>325618</v>
      </c>
      <c r="S9" s="46">
        <v>114073</v>
      </c>
      <c r="T9" s="46">
        <v>88978</v>
      </c>
      <c r="U9" s="46">
        <v>215798</v>
      </c>
      <c r="V9" s="46">
        <v>82300</v>
      </c>
      <c r="W9" s="46">
        <v>3988841</v>
      </c>
      <c r="X9" s="46">
        <v>3107038</v>
      </c>
      <c r="Y9" s="46">
        <v>4304571</v>
      </c>
      <c r="Z9" s="46">
        <v>2788368</v>
      </c>
      <c r="AA9" s="46">
        <v>1398128</v>
      </c>
      <c r="AB9" s="46">
        <v>4435037</v>
      </c>
      <c r="AC9" s="46">
        <v>1262714</v>
      </c>
      <c r="AD9" s="46">
        <v>2839400</v>
      </c>
      <c r="AE9" s="46">
        <v>930798</v>
      </c>
      <c r="AF9" s="46">
        <v>474382</v>
      </c>
      <c r="AG9" s="46">
        <v>1720512</v>
      </c>
      <c r="AH9" s="46">
        <v>1127698</v>
      </c>
    </row>
    <row r="10" spans="1:34" x14ac:dyDescent="0.25">
      <c r="A10" s="39" t="str">
        <f t="shared" si="1"/>
        <v>2002TOT1</v>
      </c>
      <c r="B10" s="46">
        <v>2002</v>
      </c>
      <c r="C10" s="46" t="s">
        <v>5</v>
      </c>
      <c r="D10" s="46">
        <v>1</v>
      </c>
      <c r="E10" s="46">
        <v>0</v>
      </c>
      <c r="F10" s="46">
        <v>15350</v>
      </c>
      <c r="G10" s="46">
        <v>4599160</v>
      </c>
      <c r="H10" s="46">
        <v>636662</v>
      </c>
      <c r="I10" s="46">
        <v>5235822</v>
      </c>
      <c r="J10" s="46">
        <v>22229</v>
      </c>
      <c r="K10" s="46">
        <v>280349</v>
      </c>
      <c r="L10" s="46">
        <v>361870</v>
      </c>
      <c r="M10" s="46">
        <v>350123</v>
      </c>
      <c r="N10" s="46">
        <v>292096</v>
      </c>
      <c r="O10" s="46">
        <v>266764</v>
      </c>
      <c r="P10" s="46">
        <v>314323</v>
      </c>
      <c r="Q10" s="46">
        <v>55575</v>
      </c>
      <c r="R10" s="46">
        <v>234039</v>
      </c>
      <c r="S10" s="46">
        <v>92008</v>
      </c>
      <c r="T10" s="46">
        <v>73482</v>
      </c>
      <c r="U10" s="46">
        <v>173532</v>
      </c>
      <c r="V10" s="46">
        <v>69158</v>
      </c>
      <c r="W10" s="46">
        <v>2929450</v>
      </c>
      <c r="X10" s="46">
        <v>2306372</v>
      </c>
      <c r="Y10" s="46">
        <v>3151745</v>
      </c>
      <c r="Z10" s="46">
        <v>2081607</v>
      </c>
      <c r="AA10" s="46">
        <v>1010246</v>
      </c>
      <c r="AB10" s="46">
        <v>3270925</v>
      </c>
      <c r="AC10" s="46">
        <v>954651</v>
      </c>
      <c r="AD10" s="46">
        <v>1869215</v>
      </c>
      <c r="AE10" s="46">
        <v>711977</v>
      </c>
      <c r="AF10" s="46">
        <v>363088</v>
      </c>
      <c r="AG10" s="46">
        <v>1352347</v>
      </c>
      <c r="AH10" s="46">
        <v>936106</v>
      </c>
    </row>
    <row r="11" spans="1:34" x14ac:dyDescent="0.25">
      <c r="A11" s="39" t="str">
        <f t="shared" si="1"/>
        <v>2002TOT2</v>
      </c>
      <c r="B11" s="46">
        <v>2002</v>
      </c>
      <c r="C11" s="46" t="s">
        <v>5</v>
      </c>
      <c r="D11" s="46">
        <v>2</v>
      </c>
      <c r="E11" s="46">
        <v>0</v>
      </c>
      <c r="F11" s="46">
        <v>8335</v>
      </c>
      <c r="G11" s="46">
        <v>2517530</v>
      </c>
      <c r="H11" s="46">
        <v>300727</v>
      </c>
      <c r="I11" s="46">
        <v>2818257</v>
      </c>
      <c r="J11" s="46">
        <v>7409</v>
      </c>
      <c r="K11" s="46">
        <v>129681</v>
      </c>
      <c r="L11" s="46">
        <v>172281</v>
      </c>
      <c r="M11" s="46">
        <v>190794</v>
      </c>
      <c r="N11" s="46">
        <v>111168</v>
      </c>
      <c r="O11" s="46">
        <v>116086</v>
      </c>
      <c r="P11" s="46">
        <v>151911</v>
      </c>
      <c r="Q11" s="46">
        <v>32730</v>
      </c>
      <c r="R11" s="46">
        <v>85836</v>
      </c>
      <c r="S11" s="46">
        <v>41368</v>
      </c>
      <c r="T11" s="46">
        <v>37051</v>
      </c>
      <c r="U11" s="46">
        <v>83986</v>
      </c>
      <c r="V11" s="46">
        <v>53721</v>
      </c>
      <c r="W11" s="46">
        <v>1536339</v>
      </c>
      <c r="X11" s="46">
        <v>1281918</v>
      </c>
      <c r="Y11" s="46">
        <v>1898803</v>
      </c>
      <c r="Z11" s="46">
        <v>917602</v>
      </c>
      <c r="AA11" s="46">
        <v>495849</v>
      </c>
      <c r="AB11" s="46">
        <v>1758639</v>
      </c>
      <c r="AC11" s="46">
        <v>563769</v>
      </c>
      <c r="AD11" s="46">
        <v>802136</v>
      </c>
      <c r="AE11" s="46">
        <v>364317</v>
      </c>
      <c r="AF11" s="46">
        <v>187711</v>
      </c>
      <c r="AG11" s="46">
        <v>756455</v>
      </c>
      <c r="AH11" s="46">
        <v>706402</v>
      </c>
    </row>
    <row r="12" spans="1:34" x14ac:dyDescent="0.25">
      <c r="A12" s="39" t="str">
        <f t="shared" si="1"/>
        <v>2002TOT3</v>
      </c>
      <c r="B12" s="46">
        <v>2002</v>
      </c>
      <c r="C12" s="46" t="s">
        <v>5</v>
      </c>
      <c r="D12" s="46">
        <v>3</v>
      </c>
      <c r="E12" s="46">
        <v>0</v>
      </c>
      <c r="F12" s="46">
        <v>313810</v>
      </c>
      <c r="G12" s="46">
        <v>76996521</v>
      </c>
      <c r="H12" s="46">
        <v>7708970</v>
      </c>
      <c r="I12" s="46">
        <v>84705491</v>
      </c>
      <c r="J12" s="46">
        <v>1886820</v>
      </c>
      <c r="K12" s="46">
        <v>3677269</v>
      </c>
      <c r="L12" s="46">
        <v>4265771</v>
      </c>
      <c r="M12" s="46">
        <v>3825460</v>
      </c>
      <c r="N12" s="46">
        <v>4102300</v>
      </c>
      <c r="O12" s="46">
        <v>3831424</v>
      </c>
      <c r="P12" s="46">
        <v>3367397</v>
      </c>
      <c r="Q12" s="46">
        <v>510149</v>
      </c>
      <c r="R12" s="46">
        <v>3581496</v>
      </c>
      <c r="S12" s="46">
        <v>998557</v>
      </c>
      <c r="T12" s="46">
        <v>1014574</v>
      </c>
      <c r="U12" s="46">
        <v>1847578</v>
      </c>
      <c r="V12" s="46">
        <v>499379</v>
      </c>
      <c r="W12" s="46">
        <v>48571731</v>
      </c>
      <c r="X12" s="46">
        <v>36133760</v>
      </c>
      <c r="Y12" s="46">
        <v>46082151</v>
      </c>
      <c r="Z12" s="46">
        <v>38444237</v>
      </c>
      <c r="AA12" s="46">
        <v>21280402</v>
      </c>
      <c r="AB12" s="46">
        <v>49165365</v>
      </c>
      <c r="AC12" s="46">
        <v>14259724</v>
      </c>
      <c r="AD12" s="46">
        <v>43567753</v>
      </c>
      <c r="AE12" s="46">
        <v>8728613</v>
      </c>
      <c r="AF12" s="46">
        <v>5834418</v>
      </c>
      <c r="AG12" s="46">
        <v>17162253</v>
      </c>
      <c r="AH12" s="46">
        <v>9397740</v>
      </c>
    </row>
    <row r="13" spans="1:34" x14ac:dyDescent="0.25">
      <c r="A13" s="39" t="str">
        <f t="shared" si="1"/>
        <v>2002TOT4</v>
      </c>
      <c r="B13" s="46">
        <v>2002</v>
      </c>
      <c r="C13" s="46" t="s">
        <v>5</v>
      </c>
      <c r="D13" s="46">
        <v>4</v>
      </c>
      <c r="E13" s="46">
        <v>0</v>
      </c>
      <c r="F13" s="46">
        <v>6927</v>
      </c>
      <c r="G13" s="46">
        <v>1679736</v>
      </c>
      <c r="H13" s="46">
        <v>180321</v>
      </c>
      <c r="I13" s="46">
        <v>1860057</v>
      </c>
      <c r="J13" s="46">
        <v>16908</v>
      </c>
      <c r="K13" s="46">
        <v>72784</v>
      </c>
      <c r="L13" s="46">
        <v>111764</v>
      </c>
      <c r="M13" s="46">
        <v>101432</v>
      </c>
      <c r="N13" s="46">
        <v>83116</v>
      </c>
      <c r="O13" s="46">
        <v>82646</v>
      </c>
      <c r="P13" s="46">
        <v>87814</v>
      </c>
      <c r="Q13" s="46">
        <v>9861</v>
      </c>
      <c r="R13" s="46">
        <v>91579</v>
      </c>
      <c r="S13" s="46">
        <v>22065</v>
      </c>
      <c r="T13" s="46">
        <v>15496</v>
      </c>
      <c r="U13" s="46">
        <v>42266</v>
      </c>
      <c r="V13" s="46">
        <v>13142</v>
      </c>
      <c r="W13" s="46">
        <v>1059391</v>
      </c>
      <c r="X13" s="46">
        <v>800666</v>
      </c>
      <c r="Y13" s="46">
        <v>1152826</v>
      </c>
      <c r="Z13" s="46">
        <v>706761</v>
      </c>
      <c r="AA13" s="46">
        <v>387882</v>
      </c>
      <c r="AB13" s="46">
        <v>1164112</v>
      </c>
      <c r="AC13" s="46">
        <v>308063</v>
      </c>
      <c r="AD13" s="46">
        <v>970185</v>
      </c>
      <c r="AE13" s="46">
        <v>218821</v>
      </c>
      <c r="AF13" s="46">
        <v>111294</v>
      </c>
      <c r="AG13" s="46">
        <v>368165</v>
      </c>
      <c r="AH13" s="46">
        <v>191592</v>
      </c>
    </row>
    <row r="14" spans="1:34" x14ac:dyDescent="0.25">
      <c r="A14" s="39" t="str">
        <f t="shared" si="1"/>
        <v>2002TOT5</v>
      </c>
      <c r="B14" s="46">
        <v>2002</v>
      </c>
      <c r="C14" s="46" t="s">
        <v>5</v>
      </c>
      <c r="D14" s="46">
        <v>5</v>
      </c>
      <c r="E14" s="46">
        <v>0</v>
      </c>
      <c r="F14" s="46">
        <v>7015</v>
      </c>
      <c r="G14" s="46">
        <v>2081630</v>
      </c>
      <c r="H14" s="46">
        <v>335935</v>
      </c>
      <c r="I14" s="46">
        <v>2417565</v>
      </c>
      <c r="J14" s="46">
        <v>14820</v>
      </c>
      <c r="K14" s="46">
        <v>150668</v>
      </c>
      <c r="L14" s="46">
        <v>189589</v>
      </c>
      <c r="M14" s="46">
        <v>159329</v>
      </c>
      <c r="N14" s="46">
        <v>180928</v>
      </c>
      <c r="O14" s="46">
        <v>150678</v>
      </c>
      <c r="P14" s="46">
        <v>162412</v>
      </c>
      <c r="Q14" s="46">
        <v>22845</v>
      </c>
      <c r="R14" s="46">
        <v>148203</v>
      </c>
      <c r="S14" s="46">
        <v>50640</v>
      </c>
      <c r="T14" s="46">
        <v>36431</v>
      </c>
      <c r="U14" s="46">
        <v>89546</v>
      </c>
      <c r="V14" s="46">
        <v>15437</v>
      </c>
      <c r="W14" s="46">
        <v>1393111</v>
      </c>
      <c r="X14" s="46">
        <v>1024454</v>
      </c>
      <c r="Y14" s="46">
        <v>1252942</v>
      </c>
      <c r="Z14" s="46">
        <v>1164005</v>
      </c>
      <c r="AA14" s="46">
        <v>514397</v>
      </c>
      <c r="AB14" s="46">
        <v>1512286</v>
      </c>
      <c r="AC14" s="46">
        <v>390882</v>
      </c>
      <c r="AD14" s="46">
        <v>1067079</v>
      </c>
      <c r="AE14" s="46">
        <v>347660</v>
      </c>
      <c r="AF14" s="46">
        <v>175377</v>
      </c>
      <c r="AG14" s="46">
        <v>595892</v>
      </c>
      <c r="AH14" s="46">
        <v>229704</v>
      </c>
    </row>
    <row r="15" spans="1:34" x14ac:dyDescent="0.25">
      <c r="A15" s="39" t="str">
        <f t="shared" si="1"/>
        <v>2003TOT0</v>
      </c>
      <c r="B15" s="46">
        <v>2003</v>
      </c>
      <c r="C15" s="46" t="s">
        <v>5</v>
      </c>
      <c r="D15" s="46">
        <v>0</v>
      </c>
      <c r="E15" s="46">
        <v>0</v>
      </c>
      <c r="F15" s="46">
        <v>21179</v>
      </c>
      <c r="G15" s="46">
        <v>6336324</v>
      </c>
      <c r="H15" s="46">
        <v>932253</v>
      </c>
      <c r="I15" s="46">
        <v>7268577</v>
      </c>
      <c r="J15" s="46">
        <v>21931</v>
      </c>
      <c r="K15" s="46">
        <v>405729</v>
      </c>
      <c r="L15" s="46">
        <v>538489</v>
      </c>
      <c r="M15" s="46">
        <v>480667</v>
      </c>
      <c r="N15" s="46">
        <v>463551</v>
      </c>
      <c r="O15" s="46">
        <v>383312</v>
      </c>
      <c r="P15" s="46">
        <v>455371</v>
      </c>
      <c r="Q15" s="46">
        <v>93570</v>
      </c>
      <c r="R15" s="46">
        <v>375285</v>
      </c>
      <c r="S15" s="46">
        <v>130929</v>
      </c>
      <c r="T15" s="46">
        <v>118407</v>
      </c>
      <c r="U15" s="46">
        <v>222321</v>
      </c>
      <c r="V15" s="46">
        <v>97276</v>
      </c>
      <c r="W15" s="46">
        <v>4086011</v>
      </c>
      <c r="X15" s="46">
        <v>3182566</v>
      </c>
      <c r="Y15" s="46">
        <v>4252692</v>
      </c>
      <c r="Z15" s="46">
        <v>3010724</v>
      </c>
      <c r="AA15" s="46">
        <v>1434307</v>
      </c>
      <c r="AB15" s="46">
        <v>4461172</v>
      </c>
      <c r="AC15" s="46">
        <v>1373098</v>
      </c>
      <c r="AD15" s="46">
        <v>2777955</v>
      </c>
      <c r="AE15" s="46">
        <v>964822</v>
      </c>
      <c r="AF15" s="46">
        <v>522442</v>
      </c>
      <c r="AG15" s="46">
        <v>1768200</v>
      </c>
      <c r="AH15" s="46">
        <v>1231513</v>
      </c>
    </row>
    <row r="16" spans="1:34" x14ac:dyDescent="0.25">
      <c r="A16" s="39" t="str">
        <f t="shared" si="1"/>
        <v>2003TOT1</v>
      </c>
      <c r="B16" s="46">
        <v>2003</v>
      </c>
      <c r="C16" s="46" t="s">
        <v>5</v>
      </c>
      <c r="D16" s="46">
        <v>1</v>
      </c>
      <c r="E16" s="46">
        <v>0</v>
      </c>
      <c r="F16" s="46">
        <v>14358</v>
      </c>
      <c r="G16" s="46">
        <v>4610683</v>
      </c>
      <c r="H16" s="46">
        <v>719163</v>
      </c>
      <c r="I16" s="46">
        <v>5329846</v>
      </c>
      <c r="J16" s="46">
        <v>12685</v>
      </c>
      <c r="K16" s="46">
        <v>317177</v>
      </c>
      <c r="L16" s="46">
        <v>412004</v>
      </c>
      <c r="M16" s="46">
        <v>369262</v>
      </c>
      <c r="N16" s="46">
        <v>359919</v>
      </c>
      <c r="O16" s="46">
        <v>293798</v>
      </c>
      <c r="P16" s="46">
        <v>345904</v>
      </c>
      <c r="Q16" s="46">
        <v>79461</v>
      </c>
      <c r="R16" s="46">
        <v>267770</v>
      </c>
      <c r="S16" s="46">
        <v>104172</v>
      </c>
      <c r="T16" s="46">
        <v>92142</v>
      </c>
      <c r="U16" s="46">
        <v>180960</v>
      </c>
      <c r="V16" s="46">
        <v>84137</v>
      </c>
      <c r="W16" s="46">
        <v>2966091</v>
      </c>
      <c r="X16" s="46">
        <v>2363755</v>
      </c>
      <c r="Y16" s="46">
        <v>3096272</v>
      </c>
      <c r="Z16" s="46">
        <v>2228900</v>
      </c>
      <c r="AA16" s="46">
        <v>1020286</v>
      </c>
      <c r="AB16" s="46">
        <v>3263876</v>
      </c>
      <c r="AC16" s="46">
        <v>1045684</v>
      </c>
      <c r="AD16" s="46">
        <v>1788868</v>
      </c>
      <c r="AE16" s="46">
        <v>745877</v>
      </c>
      <c r="AF16" s="46">
        <v>395962</v>
      </c>
      <c r="AG16" s="46">
        <v>1390199</v>
      </c>
      <c r="AH16" s="46">
        <v>1006269</v>
      </c>
    </row>
    <row r="17" spans="1:34" x14ac:dyDescent="0.25">
      <c r="A17" s="39" t="str">
        <f t="shared" si="1"/>
        <v>2003TOT2</v>
      </c>
      <c r="B17" s="46">
        <v>2003</v>
      </c>
      <c r="C17" s="46" t="s">
        <v>5</v>
      </c>
      <c r="D17" s="46">
        <v>2</v>
      </c>
      <c r="E17" s="46">
        <v>0</v>
      </c>
      <c r="F17" s="46">
        <v>7805</v>
      </c>
      <c r="G17" s="46">
        <v>2535395</v>
      </c>
      <c r="H17" s="46">
        <v>318508</v>
      </c>
      <c r="I17" s="46">
        <v>2853903</v>
      </c>
      <c r="J17" s="46">
        <v>6009</v>
      </c>
      <c r="K17" s="46">
        <v>144899</v>
      </c>
      <c r="L17" s="46">
        <v>180287</v>
      </c>
      <c r="M17" s="46">
        <v>186303</v>
      </c>
      <c r="N17" s="46">
        <v>138883</v>
      </c>
      <c r="O17" s="46">
        <v>120866</v>
      </c>
      <c r="P17" s="46">
        <v>158247</v>
      </c>
      <c r="Q17" s="46">
        <v>39395</v>
      </c>
      <c r="R17" s="46">
        <v>99492</v>
      </c>
      <c r="S17" s="46">
        <v>39396</v>
      </c>
      <c r="T17" s="46">
        <v>44737</v>
      </c>
      <c r="U17" s="46">
        <v>88143</v>
      </c>
      <c r="V17" s="46">
        <v>53418</v>
      </c>
      <c r="W17" s="46">
        <v>1549167</v>
      </c>
      <c r="X17" s="46">
        <v>1304736</v>
      </c>
      <c r="Y17" s="46">
        <v>1868993</v>
      </c>
      <c r="Z17" s="46">
        <v>980236</v>
      </c>
      <c r="AA17" s="46">
        <v>486782</v>
      </c>
      <c r="AB17" s="46">
        <v>1764152</v>
      </c>
      <c r="AC17" s="46">
        <v>602969</v>
      </c>
      <c r="AD17" s="46">
        <v>792602</v>
      </c>
      <c r="AE17" s="46">
        <v>362595</v>
      </c>
      <c r="AF17" s="46">
        <v>192977</v>
      </c>
      <c r="AG17" s="46">
        <v>777904</v>
      </c>
      <c r="AH17" s="46">
        <v>725154</v>
      </c>
    </row>
    <row r="18" spans="1:34" x14ac:dyDescent="0.25">
      <c r="A18" s="39" t="str">
        <f t="shared" si="1"/>
        <v>2003TOT3</v>
      </c>
      <c r="B18" s="46">
        <v>2003</v>
      </c>
      <c r="C18" s="46" t="s">
        <v>5</v>
      </c>
      <c r="D18" s="46">
        <v>3</v>
      </c>
      <c r="E18" s="46">
        <v>0</v>
      </c>
      <c r="F18" s="46">
        <v>314686</v>
      </c>
      <c r="G18" s="46">
        <v>78261857</v>
      </c>
      <c r="H18" s="46">
        <v>8424432</v>
      </c>
      <c r="I18" s="46">
        <v>86686289</v>
      </c>
      <c r="J18" s="46">
        <v>1706904</v>
      </c>
      <c r="K18" s="46">
        <v>3956754</v>
      </c>
      <c r="L18" s="46">
        <v>4653527</v>
      </c>
      <c r="M18" s="46">
        <v>4151456</v>
      </c>
      <c r="N18" s="46">
        <v>4437026</v>
      </c>
      <c r="O18" s="46">
        <v>4077439</v>
      </c>
      <c r="P18" s="46">
        <v>3766203</v>
      </c>
      <c r="Q18" s="46">
        <v>580790</v>
      </c>
      <c r="R18" s="46">
        <v>3603920</v>
      </c>
      <c r="S18" s="46">
        <v>1138478</v>
      </c>
      <c r="T18" s="46">
        <v>1180467</v>
      </c>
      <c r="U18" s="46">
        <v>2088682</v>
      </c>
      <c r="V18" s="46">
        <v>598365</v>
      </c>
      <c r="W18" s="46">
        <v>49516228</v>
      </c>
      <c r="X18" s="46">
        <v>37170061</v>
      </c>
      <c r="Y18" s="46">
        <v>46273871</v>
      </c>
      <c r="Z18" s="46">
        <v>40237594</v>
      </c>
      <c r="AA18" s="46">
        <v>21442401</v>
      </c>
      <c r="AB18" s="46">
        <v>50295212</v>
      </c>
      <c r="AC18" s="46">
        <v>14948676</v>
      </c>
      <c r="AD18" s="46">
        <v>42562990</v>
      </c>
      <c r="AE18" s="46">
        <v>9158709</v>
      </c>
      <c r="AF18" s="46">
        <v>6280164</v>
      </c>
      <c r="AG18" s="46">
        <v>18535926</v>
      </c>
      <c r="AH18" s="46">
        <v>10138803</v>
      </c>
    </row>
    <row r="19" spans="1:34" x14ac:dyDescent="0.25">
      <c r="A19" s="39" t="str">
        <f t="shared" si="1"/>
        <v>2003TOT4</v>
      </c>
      <c r="B19" s="46">
        <v>2003</v>
      </c>
      <c r="C19" s="46" t="s">
        <v>5</v>
      </c>
      <c r="D19" s="46">
        <v>4</v>
      </c>
      <c r="E19" s="46">
        <v>0</v>
      </c>
      <c r="F19" s="46">
        <v>6821</v>
      </c>
      <c r="G19" s="46">
        <v>1725641</v>
      </c>
      <c r="H19" s="46">
        <v>213090</v>
      </c>
      <c r="I19" s="46">
        <v>1938731</v>
      </c>
      <c r="J19" s="46">
        <v>9246</v>
      </c>
      <c r="K19" s="46">
        <v>88552</v>
      </c>
      <c r="L19" s="46">
        <v>126485</v>
      </c>
      <c r="M19" s="46">
        <v>111405</v>
      </c>
      <c r="N19" s="46">
        <v>103632</v>
      </c>
      <c r="O19" s="46">
        <v>89514</v>
      </c>
      <c r="P19" s="46">
        <v>109467</v>
      </c>
      <c r="Q19" s="46">
        <v>14109</v>
      </c>
      <c r="R19" s="46">
        <v>107515</v>
      </c>
      <c r="S19" s="46">
        <v>26757</v>
      </c>
      <c r="T19" s="46">
        <v>26265</v>
      </c>
      <c r="U19" s="46">
        <v>41361</v>
      </c>
      <c r="V19" s="46">
        <v>13139</v>
      </c>
      <c r="W19" s="46">
        <v>1119920</v>
      </c>
      <c r="X19" s="46">
        <v>818811</v>
      </c>
      <c r="Y19" s="46">
        <v>1156420</v>
      </c>
      <c r="Z19" s="46">
        <v>781824</v>
      </c>
      <c r="AA19" s="46">
        <v>414021</v>
      </c>
      <c r="AB19" s="46">
        <v>1197296</v>
      </c>
      <c r="AC19" s="46">
        <v>327414</v>
      </c>
      <c r="AD19" s="46">
        <v>989087</v>
      </c>
      <c r="AE19" s="46">
        <v>218945</v>
      </c>
      <c r="AF19" s="46">
        <v>126480</v>
      </c>
      <c r="AG19" s="46">
        <v>378001</v>
      </c>
      <c r="AH19" s="46">
        <v>225244</v>
      </c>
    </row>
    <row r="20" spans="1:34" x14ac:dyDescent="0.25">
      <c r="A20" s="39" t="str">
        <f t="shared" si="1"/>
        <v>2003TOT5</v>
      </c>
      <c r="B20" s="46">
        <v>2003</v>
      </c>
      <c r="C20" s="46" t="s">
        <v>5</v>
      </c>
      <c r="D20" s="46">
        <v>5</v>
      </c>
      <c r="E20" s="46">
        <v>0</v>
      </c>
      <c r="F20" s="46">
        <v>6553</v>
      </c>
      <c r="G20" s="46">
        <v>2075288</v>
      </c>
      <c r="H20" s="46">
        <v>400655</v>
      </c>
      <c r="I20" s="46">
        <v>2475943</v>
      </c>
      <c r="J20" s="46">
        <v>6676</v>
      </c>
      <c r="K20" s="46">
        <v>172278</v>
      </c>
      <c r="L20" s="46">
        <v>231717</v>
      </c>
      <c r="M20" s="46">
        <v>182959</v>
      </c>
      <c r="N20" s="46">
        <v>221036</v>
      </c>
      <c r="O20" s="46">
        <v>172932</v>
      </c>
      <c r="P20" s="46">
        <v>187657</v>
      </c>
      <c r="Q20" s="46">
        <v>40066</v>
      </c>
      <c r="R20" s="46">
        <v>168278</v>
      </c>
      <c r="S20" s="46">
        <v>64776</v>
      </c>
      <c r="T20" s="46">
        <v>47405</v>
      </c>
      <c r="U20" s="46">
        <v>92817</v>
      </c>
      <c r="V20" s="46">
        <v>30719</v>
      </c>
      <c r="W20" s="46">
        <v>1416924</v>
      </c>
      <c r="X20" s="46">
        <v>1059019</v>
      </c>
      <c r="Y20" s="46">
        <v>1227279</v>
      </c>
      <c r="Z20" s="46">
        <v>1248664</v>
      </c>
      <c r="AA20" s="46">
        <v>533504</v>
      </c>
      <c r="AB20" s="46">
        <v>1499724</v>
      </c>
      <c r="AC20" s="46">
        <v>442715</v>
      </c>
      <c r="AD20" s="46">
        <v>996266</v>
      </c>
      <c r="AE20" s="46">
        <v>383282</v>
      </c>
      <c r="AF20" s="46">
        <v>202985</v>
      </c>
      <c r="AG20" s="46">
        <v>612295</v>
      </c>
      <c r="AH20" s="46">
        <v>281115</v>
      </c>
    </row>
    <row r="21" spans="1:34" x14ac:dyDescent="0.25">
      <c r="A21" s="39" t="str">
        <f t="shared" si="1"/>
        <v>2004TOT0</v>
      </c>
      <c r="B21" s="46">
        <v>2004</v>
      </c>
      <c r="C21" s="46" t="s">
        <v>5</v>
      </c>
      <c r="D21" s="46">
        <v>0</v>
      </c>
      <c r="E21" s="46">
        <v>0</v>
      </c>
      <c r="F21" s="46">
        <v>22233</v>
      </c>
      <c r="G21" s="46">
        <v>6619070</v>
      </c>
      <c r="H21" s="46">
        <v>843585</v>
      </c>
      <c r="I21" s="46">
        <v>7462655</v>
      </c>
      <c r="J21" s="46">
        <v>21749</v>
      </c>
      <c r="K21" s="46">
        <v>371551</v>
      </c>
      <c r="L21" s="46">
        <v>486390</v>
      </c>
      <c r="M21" s="46">
        <v>453239</v>
      </c>
      <c r="N21" s="46">
        <v>404702</v>
      </c>
      <c r="O21" s="46">
        <v>364304</v>
      </c>
      <c r="P21" s="46">
        <v>399302</v>
      </c>
      <c r="Q21" s="46">
        <v>79979</v>
      </c>
      <c r="R21" s="46">
        <v>313188</v>
      </c>
      <c r="S21" s="46">
        <v>113403</v>
      </c>
      <c r="T21" s="46">
        <v>114840</v>
      </c>
      <c r="U21" s="46">
        <v>228318</v>
      </c>
      <c r="V21" s="46">
        <v>88192</v>
      </c>
      <c r="W21" s="46">
        <v>4107666</v>
      </c>
      <c r="X21" s="46">
        <v>3354989</v>
      </c>
      <c r="Y21" s="46">
        <v>4298186</v>
      </c>
      <c r="Z21" s="46">
        <v>3159342</v>
      </c>
      <c r="AA21" s="46">
        <v>1485851</v>
      </c>
      <c r="AB21" s="46">
        <v>4559498</v>
      </c>
      <c r="AC21" s="46">
        <v>1417306</v>
      </c>
      <c r="AD21" s="46">
        <v>2717686</v>
      </c>
      <c r="AE21" s="46">
        <v>961561</v>
      </c>
      <c r="AF21" s="46">
        <v>533451</v>
      </c>
      <c r="AG21" s="46">
        <v>1974241</v>
      </c>
      <c r="AH21" s="46">
        <v>1275716</v>
      </c>
    </row>
    <row r="22" spans="1:34" x14ac:dyDescent="0.25">
      <c r="A22" s="39" t="str">
        <f t="shared" si="1"/>
        <v>2004TOT1</v>
      </c>
      <c r="B22" s="46">
        <v>2004</v>
      </c>
      <c r="C22" s="46" t="s">
        <v>5</v>
      </c>
      <c r="D22" s="46">
        <v>1</v>
      </c>
      <c r="E22" s="46">
        <v>0</v>
      </c>
      <c r="F22" s="46">
        <v>15086</v>
      </c>
      <c r="G22" s="46">
        <v>4808279</v>
      </c>
      <c r="H22" s="46">
        <v>645981</v>
      </c>
      <c r="I22" s="46">
        <v>5454260</v>
      </c>
      <c r="J22" s="46">
        <v>16021</v>
      </c>
      <c r="K22" s="46">
        <v>283253</v>
      </c>
      <c r="L22" s="46">
        <v>368493</v>
      </c>
      <c r="M22" s="46">
        <v>337731</v>
      </c>
      <c r="N22" s="46">
        <v>314015</v>
      </c>
      <c r="O22" s="46">
        <v>269795</v>
      </c>
      <c r="P22" s="46">
        <v>315298</v>
      </c>
      <c r="Q22" s="46">
        <v>60888</v>
      </c>
      <c r="R22" s="46">
        <v>217250</v>
      </c>
      <c r="S22" s="46">
        <v>87153</v>
      </c>
      <c r="T22" s="46">
        <v>87160</v>
      </c>
      <c r="U22" s="46">
        <v>183924</v>
      </c>
      <c r="V22" s="46">
        <v>76259</v>
      </c>
      <c r="W22" s="46">
        <v>2988914</v>
      </c>
      <c r="X22" s="46">
        <v>2465346</v>
      </c>
      <c r="Y22" s="46">
        <v>3094007</v>
      </c>
      <c r="Z22" s="46">
        <v>2355126</v>
      </c>
      <c r="AA22" s="46">
        <v>1054851</v>
      </c>
      <c r="AB22" s="46">
        <v>3336242</v>
      </c>
      <c r="AC22" s="46">
        <v>1063167</v>
      </c>
      <c r="AD22" s="46">
        <v>1787965</v>
      </c>
      <c r="AE22" s="46">
        <v>704305</v>
      </c>
      <c r="AF22" s="46">
        <v>390267</v>
      </c>
      <c r="AG22" s="46">
        <v>1530348</v>
      </c>
      <c r="AH22" s="46">
        <v>1041375</v>
      </c>
    </row>
    <row r="23" spans="1:34" x14ac:dyDescent="0.25">
      <c r="A23" s="39" t="str">
        <f t="shared" si="1"/>
        <v>2004TOT2</v>
      </c>
      <c r="B23" s="46">
        <v>2004</v>
      </c>
      <c r="C23" s="46" t="s">
        <v>5</v>
      </c>
      <c r="D23" s="46">
        <v>2</v>
      </c>
      <c r="E23" s="46">
        <v>0</v>
      </c>
      <c r="F23" s="46">
        <v>8207</v>
      </c>
      <c r="G23" s="46">
        <v>2722958</v>
      </c>
      <c r="H23" s="46">
        <v>276206</v>
      </c>
      <c r="I23" s="46">
        <v>2999164</v>
      </c>
      <c r="J23" s="46">
        <v>7691</v>
      </c>
      <c r="K23" s="46">
        <v>118561</v>
      </c>
      <c r="L23" s="46">
        <v>159568</v>
      </c>
      <c r="M23" s="46">
        <v>155727</v>
      </c>
      <c r="N23" s="46">
        <v>122402</v>
      </c>
      <c r="O23" s="46">
        <v>105743</v>
      </c>
      <c r="P23" s="46">
        <v>144185</v>
      </c>
      <c r="Q23" s="46">
        <v>26278</v>
      </c>
      <c r="R23" s="46">
        <v>65370</v>
      </c>
      <c r="S23" s="46">
        <v>34600</v>
      </c>
      <c r="T23" s="46">
        <v>37813</v>
      </c>
      <c r="U23" s="46">
        <v>88436</v>
      </c>
      <c r="V23" s="46">
        <v>51910</v>
      </c>
      <c r="W23" s="46">
        <v>1602132</v>
      </c>
      <c r="X23" s="46">
        <v>1397032</v>
      </c>
      <c r="Y23" s="46">
        <v>1841797</v>
      </c>
      <c r="Z23" s="46">
        <v>1152881</v>
      </c>
      <c r="AA23" s="46">
        <v>526789</v>
      </c>
      <c r="AB23" s="46">
        <v>1849464</v>
      </c>
      <c r="AC23" s="46">
        <v>622911</v>
      </c>
      <c r="AD23" s="46">
        <v>772842</v>
      </c>
      <c r="AE23" s="46">
        <v>337735</v>
      </c>
      <c r="AF23" s="46">
        <v>200584</v>
      </c>
      <c r="AG23" s="46">
        <v>909368</v>
      </c>
      <c r="AH23" s="46">
        <v>778635</v>
      </c>
    </row>
    <row r="24" spans="1:34" x14ac:dyDescent="0.25">
      <c r="A24" s="39" t="str">
        <f t="shared" si="1"/>
        <v>2004TOT3</v>
      </c>
      <c r="B24" s="46">
        <v>2004</v>
      </c>
      <c r="C24" s="46" t="s">
        <v>5</v>
      </c>
      <c r="D24" s="46">
        <v>3</v>
      </c>
      <c r="E24" s="46">
        <v>0</v>
      </c>
      <c r="F24" s="46">
        <v>319596</v>
      </c>
      <c r="G24" s="46">
        <v>80875562</v>
      </c>
      <c r="H24" s="46">
        <v>7993225</v>
      </c>
      <c r="I24" s="46">
        <v>88868787</v>
      </c>
      <c r="J24" s="46">
        <v>1571445</v>
      </c>
      <c r="K24" s="46">
        <v>3554654</v>
      </c>
      <c r="L24" s="46">
        <v>4614904</v>
      </c>
      <c r="M24" s="46">
        <v>3807871</v>
      </c>
      <c r="N24" s="46">
        <v>4343437</v>
      </c>
      <c r="O24" s="46">
        <v>3970541</v>
      </c>
      <c r="P24" s="46">
        <v>3521882</v>
      </c>
      <c r="Q24" s="46">
        <v>500802</v>
      </c>
      <c r="R24" s="46">
        <v>3247620</v>
      </c>
      <c r="S24" s="46">
        <v>1027144</v>
      </c>
      <c r="T24" s="46">
        <v>1169659</v>
      </c>
      <c r="U24" s="46">
        <v>2146757</v>
      </c>
      <c r="V24" s="46">
        <v>577792</v>
      </c>
      <c r="W24" s="46">
        <v>50257323</v>
      </c>
      <c r="X24" s="46">
        <v>38611464</v>
      </c>
      <c r="Y24" s="46">
        <v>47207612</v>
      </c>
      <c r="Z24" s="46">
        <v>41500086</v>
      </c>
      <c r="AA24" s="46">
        <v>21658510</v>
      </c>
      <c r="AB24" s="46">
        <v>51873580</v>
      </c>
      <c r="AC24" s="46">
        <v>15336697</v>
      </c>
      <c r="AD24" s="46">
        <v>41842753</v>
      </c>
      <c r="AE24" s="46">
        <v>9399796</v>
      </c>
      <c r="AF24" s="46">
        <v>6671645</v>
      </c>
      <c r="AG24" s="46">
        <v>20174512</v>
      </c>
      <c r="AH24" s="46">
        <v>10774785</v>
      </c>
    </row>
    <row r="25" spans="1:34" x14ac:dyDescent="0.25">
      <c r="A25" s="39" t="str">
        <f t="shared" si="1"/>
        <v>2004TOT4</v>
      </c>
      <c r="B25" s="46">
        <v>2004</v>
      </c>
      <c r="C25" s="46" t="s">
        <v>5</v>
      </c>
      <c r="D25" s="46">
        <v>4</v>
      </c>
      <c r="E25" s="46">
        <v>0</v>
      </c>
      <c r="F25" s="46">
        <v>7147</v>
      </c>
      <c r="G25" s="46">
        <v>1810791</v>
      </c>
      <c r="H25" s="46">
        <v>197604</v>
      </c>
      <c r="I25" s="46">
        <v>2008395</v>
      </c>
      <c r="J25" s="46">
        <v>5728</v>
      </c>
      <c r="K25" s="46">
        <v>88298</v>
      </c>
      <c r="L25" s="46">
        <v>117897</v>
      </c>
      <c r="M25" s="46">
        <v>115508</v>
      </c>
      <c r="N25" s="46">
        <v>90687</v>
      </c>
      <c r="O25" s="46">
        <v>94509</v>
      </c>
      <c r="P25" s="46">
        <v>84004</v>
      </c>
      <c r="Q25" s="46">
        <v>19091</v>
      </c>
      <c r="R25" s="46">
        <v>95938</v>
      </c>
      <c r="S25" s="46">
        <v>26250</v>
      </c>
      <c r="T25" s="46">
        <v>27680</v>
      </c>
      <c r="U25" s="46">
        <v>44394</v>
      </c>
      <c r="V25" s="46">
        <v>11933</v>
      </c>
      <c r="W25" s="46">
        <v>1118752</v>
      </c>
      <c r="X25" s="46">
        <v>889643</v>
      </c>
      <c r="Y25" s="46">
        <v>1204179</v>
      </c>
      <c r="Z25" s="46">
        <v>804216</v>
      </c>
      <c r="AA25" s="46">
        <v>431000</v>
      </c>
      <c r="AB25" s="46">
        <v>1223256</v>
      </c>
      <c r="AC25" s="46">
        <v>354139</v>
      </c>
      <c r="AD25" s="46">
        <v>929721</v>
      </c>
      <c r="AE25" s="46">
        <v>257256</v>
      </c>
      <c r="AF25" s="46">
        <v>143184</v>
      </c>
      <c r="AG25" s="46">
        <v>443893</v>
      </c>
      <c r="AH25" s="46">
        <v>234341</v>
      </c>
    </row>
    <row r="26" spans="1:34" x14ac:dyDescent="0.25">
      <c r="A26" s="39" t="str">
        <f t="shared" si="1"/>
        <v>2004TOT5</v>
      </c>
      <c r="B26" s="46">
        <v>2004</v>
      </c>
      <c r="C26" s="46" t="s">
        <v>5</v>
      </c>
      <c r="D26" s="46">
        <v>5</v>
      </c>
      <c r="E26" s="46">
        <v>0</v>
      </c>
      <c r="F26" s="46">
        <v>6879</v>
      </c>
      <c r="G26" s="46">
        <v>2085321</v>
      </c>
      <c r="H26" s="46">
        <v>369775</v>
      </c>
      <c r="I26" s="46">
        <v>2455096</v>
      </c>
      <c r="J26" s="46">
        <v>8330</v>
      </c>
      <c r="K26" s="46">
        <v>164692</v>
      </c>
      <c r="L26" s="46">
        <v>208925</v>
      </c>
      <c r="M26" s="46">
        <v>182004</v>
      </c>
      <c r="N26" s="46">
        <v>191613</v>
      </c>
      <c r="O26" s="46">
        <v>164052</v>
      </c>
      <c r="P26" s="46">
        <v>171113</v>
      </c>
      <c r="Q26" s="46">
        <v>34610</v>
      </c>
      <c r="R26" s="46">
        <v>151880</v>
      </c>
      <c r="S26" s="46">
        <v>52553</v>
      </c>
      <c r="T26" s="46">
        <v>49347</v>
      </c>
      <c r="U26" s="46">
        <v>95488</v>
      </c>
      <c r="V26" s="46">
        <v>24349</v>
      </c>
      <c r="W26" s="46">
        <v>1386782</v>
      </c>
      <c r="X26" s="46">
        <v>1068314</v>
      </c>
      <c r="Y26" s="46">
        <v>1252210</v>
      </c>
      <c r="Z26" s="46">
        <v>1202245</v>
      </c>
      <c r="AA26" s="46">
        <v>528062</v>
      </c>
      <c r="AB26" s="46">
        <v>1486778</v>
      </c>
      <c r="AC26" s="46">
        <v>440256</v>
      </c>
      <c r="AD26" s="46">
        <v>1015123</v>
      </c>
      <c r="AE26" s="46">
        <v>366570</v>
      </c>
      <c r="AF26" s="46">
        <v>189683</v>
      </c>
      <c r="AG26" s="46">
        <v>620980</v>
      </c>
      <c r="AH26" s="46">
        <v>262740</v>
      </c>
    </row>
    <row r="27" spans="1:34" x14ac:dyDescent="0.25">
      <c r="A27" s="39" t="str">
        <f t="shared" si="1"/>
        <v>2005TOT0</v>
      </c>
      <c r="B27" s="46">
        <v>2005</v>
      </c>
      <c r="C27" s="46" t="s">
        <v>5</v>
      </c>
      <c r="D27" s="46">
        <v>0</v>
      </c>
      <c r="E27" s="46">
        <v>0</v>
      </c>
      <c r="F27" s="46">
        <v>23121</v>
      </c>
      <c r="G27" s="46">
        <v>6645043</v>
      </c>
      <c r="H27" s="46">
        <v>951861</v>
      </c>
      <c r="I27" s="46">
        <v>7596904</v>
      </c>
      <c r="J27" s="46">
        <v>38303</v>
      </c>
      <c r="K27" s="46">
        <v>411922</v>
      </c>
      <c r="L27" s="46">
        <v>552912</v>
      </c>
      <c r="M27" s="46">
        <v>459654</v>
      </c>
      <c r="N27" s="46">
        <v>503328</v>
      </c>
      <c r="O27" s="46">
        <v>413501</v>
      </c>
      <c r="P27" s="46">
        <v>445623</v>
      </c>
      <c r="Q27" s="46">
        <v>92737</v>
      </c>
      <c r="R27" s="46">
        <v>338307</v>
      </c>
      <c r="S27" s="46">
        <v>135846</v>
      </c>
      <c r="T27" s="46">
        <v>121899</v>
      </c>
      <c r="U27" s="46">
        <v>261849</v>
      </c>
      <c r="V27" s="46">
        <v>106933</v>
      </c>
      <c r="W27" s="46">
        <v>4226487</v>
      </c>
      <c r="X27" s="46">
        <v>3370417</v>
      </c>
      <c r="Y27" s="46">
        <v>4072846</v>
      </c>
      <c r="Z27" s="46">
        <v>3511364</v>
      </c>
      <c r="AA27" s="46">
        <v>1508542</v>
      </c>
      <c r="AB27" s="46">
        <v>4594010</v>
      </c>
      <c r="AC27" s="46">
        <v>1494352</v>
      </c>
      <c r="AD27" s="46">
        <v>2653014</v>
      </c>
      <c r="AE27" s="46">
        <v>979993</v>
      </c>
      <c r="AF27" s="46">
        <v>548761</v>
      </c>
      <c r="AG27" s="46">
        <v>2068096</v>
      </c>
      <c r="AH27" s="46">
        <v>1347040</v>
      </c>
    </row>
    <row r="28" spans="1:34" x14ac:dyDescent="0.25">
      <c r="A28" s="39" t="str">
        <f t="shared" si="1"/>
        <v>2005TOT1</v>
      </c>
      <c r="B28" s="46">
        <v>2005</v>
      </c>
      <c r="C28" s="46" t="s">
        <v>5</v>
      </c>
      <c r="D28" s="46">
        <v>1</v>
      </c>
      <c r="E28" s="46">
        <v>0</v>
      </c>
      <c r="F28" s="46">
        <v>15903</v>
      </c>
      <c r="G28" s="46">
        <v>4874862</v>
      </c>
      <c r="H28" s="46">
        <v>704611</v>
      </c>
      <c r="I28" s="46">
        <v>5579473</v>
      </c>
      <c r="J28" s="46">
        <v>29644</v>
      </c>
      <c r="K28" s="46">
        <v>298877</v>
      </c>
      <c r="L28" s="46">
        <v>414378</v>
      </c>
      <c r="M28" s="46">
        <v>325445</v>
      </c>
      <c r="N28" s="46">
        <v>385958</v>
      </c>
      <c r="O28" s="46">
        <v>299495</v>
      </c>
      <c r="P28" s="46">
        <v>331619</v>
      </c>
      <c r="Q28" s="46">
        <v>73497</v>
      </c>
      <c r="R28" s="46">
        <v>224786</v>
      </c>
      <c r="S28" s="46">
        <v>98807</v>
      </c>
      <c r="T28" s="46">
        <v>94479</v>
      </c>
      <c r="U28" s="46">
        <v>207491</v>
      </c>
      <c r="V28" s="46">
        <v>87692</v>
      </c>
      <c r="W28" s="46">
        <v>3095105</v>
      </c>
      <c r="X28" s="46">
        <v>2484368</v>
      </c>
      <c r="Y28" s="46">
        <v>2887588</v>
      </c>
      <c r="Z28" s="46">
        <v>2680153</v>
      </c>
      <c r="AA28" s="46">
        <v>1079461</v>
      </c>
      <c r="AB28" s="46">
        <v>3384715</v>
      </c>
      <c r="AC28" s="46">
        <v>1115297</v>
      </c>
      <c r="AD28" s="46">
        <v>1700093</v>
      </c>
      <c r="AE28" s="46">
        <v>744772</v>
      </c>
      <c r="AF28" s="46">
        <v>417439</v>
      </c>
      <c r="AG28" s="46">
        <v>1600058</v>
      </c>
      <c r="AH28" s="46">
        <v>1117111</v>
      </c>
    </row>
    <row r="29" spans="1:34" x14ac:dyDescent="0.25">
      <c r="A29" s="39" t="str">
        <f t="shared" si="1"/>
        <v>2005TOT2</v>
      </c>
      <c r="B29" s="46">
        <v>2005</v>
      </c>
      <c r="C29" s="46" t="s">
        <v>5</v>
      </c>
      <c r="D29" s="46">
        <v>2</v>
      </c>
      <c r="E29" s="46">
        <v>0</v>
      </c>
      <c r="F29" s="46">
        <v>8433</v>
      </c>
      <c r="G29" s="46">
        <v>2706691</v>
      </c>
      <c r="H29" s="46">
        <v>324824</v>
      </c>
      <c r="I29" s="46">
        <v>3031515</v>
      </c>
      <c r="J29" s="46">
        <v>19762</v>
      </c>
      <c r="K29" s="46">
        <v>140176</v>
      </c>
      <c r="L29" s="46">
        <v>188352</v>
      </c>
      <c r="M29" s="46">
        <v>170450</v>
      </c>
      <c r="N29" s="46">
        <v>156226</v>
      </c>
      <c r="O29" s="46">
        <v>126597</v>
      </c>
      <c r="P29" s="46">
        <v>162406</v>
      </c>
      <c r="Q29" s="46">
        <v>35821</v>
      </c>
      <c r="R29" s="46">
        <v>87683</v>
      </c>
      <c r="S29" s="46">
        <v>41375</v>
      </c>
      <c r="T29" s="46">
        <v>46316</v>
      </c>
      <c r="U29" s="46">
        <v>93870</v>
      </c>
      <c r="V29" s="46">
        <v>59284</v>
      </c>
      <c r="W29" s="46">
        <v>1635882</v>
      </c>
      <c r="X29" s="46">
        <v>1395633</v>
      </c>
      <c r="Y29" s="46">
        <v>1700085</v>
      </c>
      <c r="Z29" s="46">
        <v>1321550</v>
      </c>
      <c r="AA29" s="46">
        <v>550241</v>
      </c>
      <c r="AB29" s="46">
        <v>1821722</v>
      </c>
      <c r="AC29" s="46">
        <v>659552</v>
      </c>
      <c r="AD29" s="46">
        <v>720051</v>
      </c>
      <c r="AE29" s="46">
        <v>385353</v>
      </c>
      <c r="AF29" s="46">
        <v>227245</v>
      </c>
      <c r="AG29" s="46">
        <v>886800</v>
      </c>
      <c r="AH29" s="46">
        <v>812066</v>
      </c>
    </row>
    <row r="30" spans="1:34" x14ac:dyDescent="0.25">
      <c r="A30" s="39" t="str">
        <f t="shared" si="1"/>
        <v>2005TOT3</v>
      </c>
      <c r="B30" s="46">
        <v>2005</v>
      </c>
      <c r="C30" s="46" t="s">
        <v>5</v>
      </c>
      <c r="D30" s="46">
        <v>3</v>
      </c>
      <c r="E30" s="46">
        <v>0</v>
      </c>
      <c r="F30" s="46">
        <v>328635</v>
      </c>
      <c r="G30" s="46">
        <v>83140084</v>
      </c>
      <c r="H30" s="46">
        <v>8634586</v>
      </c>
      <c r="I30" s="46">
        <v>91774670</v>
      </c>
      <c r="J30" s="46">
        <v>1731971</v>
      </c>
      <c r="K30" s="46">
        <v>3812043</v>
      </c>
      <c r="L30" s="46">
        <v>5021867</v>
      </c>
      <c r="M30" s="46">
        <v>3963185</v>
      </c>
      <c r="N30" s="46">
        <v>4852357</v>
      </c>
      <c r="O30" s="46">
        <v>4380391</v>
      </c>
      <c r="P30" s="46">
        <v>3689770</v>
      </c>
      <c r="Q30" s="46">
        <v>564425</v>
      </c>
      <c r="R30" s="46">
        <v>3351447</v>
      </c>
      <c r="S30" s="46">
        <v>1135873</v>
      </c>
      <c r="T30" s="46">
        <v>1273604</v>
      </c>
      <c r="U30" s="46">
        <v>2375169</v>
      </c>
      <c r="V30" s="46">
        <v>697446</v>
      </c>
      <c r="W30" s="46">
        <v>51572257</v>
      </c>
      <c r="X30" s="46">
        <v>40202413</v>
      </c>
      <c r="Y30" s="46">
        <v>47343719</v>
      </c>
      <c r="Z30" s="46">
        <v>44245547</v>
      </c>
      <c r="AA30" s="46">
        <v>22340545</v>
      </c>
      <c r="AB30" s="46">
        <v>53154226</v>
      </c>
      <c r="AC30" s="46">
        <v>16279899</v>
      </c>
      <c r="AD30" s="46">
        <v>41901479</v>
      </c>
      <c r="AE30" s="46">
        <v>9480391</v>
      </c>
      <c r="AF30" s="46">
        <v>6894871</v>
      </c>
      <c r="AG30" s="46">
        <v>21949226</v>
      </c>
      <c r="AH30" s="46">
        <v>11544140</v>
      </c>
    </row>
    <row r="31" spans="1:34" x14ac:dyDescent="0.25">
      <c r="A31" s="39" t="str">
        <f t="shared" si="1"/>
        <v>2005TOT4</v>
      </c>
      <c r="B31" s="46">
        <v>2005</v>
      </c>
      <c r="C31" s="46" t="s">
        <v>5</v>
      </c>
      <c r="D31" s="46">
        <v>4</v>
      </c>
      <c r="E31" s="46">
        <v>0</v>
      </c>
      <c r="F31" s="46">
        <v>7218</v>
      </c>
      <c r="G31" s="46">
        <v>1770181</v>
      </c>
      <c r="H31" s="46">
        <v>247250</v>
      </c>
      <c r="I31" s="46">
        <v>2017431</v>
      </c>
      <c r="J31" s="46">
        <v>8659</v>
      </c>
      <c r="K31" s="46">
        <v>113045</v>
      </c>
      <c r="L31" s="46">
        <v>138534</v>
      </c>
      <c r="M31" s="46">
        <v>134209</v>
      </c>
      <c r="N31" s="46">
        <v>117370</v>
      </c>
      <c r="O31" s="46">
        <v>114006</v>
      </c>
      <c r="P31" s="46">
        <v>114004</v>
      </c>
      <c r="Q31" s="46">
        <v>19240</v>
      </c>
      <c r="R31" s="46">
        <v>113521</v>
      </c>
      <c r="S31" s="46">
        <v>37039</v>
      </c>
      <c r="T31" s="46">
        <v>27420</v>
      </c>
      <c r="U31" s="46">
        <v>54358</v>
      </c>
      <c r="V31" s="46">
        <v>19241</v>
      </c>
      <c r="W31" s="46">
        <v>1131382</v>
      </c>
      <c r="X31" s="46">
        <v>886049</v>
      </c>
      <c r="Y31" s="46">
        <v>1185258</v>
      </c>
      <c r="Z31" s="46">
        <v>831211</v>
      </c>
      <c r="AA31" s="46">
        <v>429081</v>
      </c>
      <c r="AB31" s="46">
        <v>1209295</v>
      </c>
      <c r="AC31" s="46">
        <v>379055</v>
      </c>
      <c r="AD31" s="46">
        <v>952921</v>
      </c>
      <c r="AE31" s="46">
        <v>235221</v>
      </c>
      <c r="AF31" s="46">
        <v>131322</v>
      </c>
      <c r="AG31" s="46">
        <v>468038</v>
      </c>
      <c r="AH31" s="46">
        <v>229929</v>
      </c>
    </row>
    <row r="32" spans="1:34" x14ac:dyDescent="0.25">
      <c r="A32" s="39" t="str">
        <f t="shared" si="1"/>
        <v>2005TOT5</v>
      </c>
      <c r="B32" s="46">
        <v>2005</v>
      </c>
      <c r="C32" s="46" t="s">
        <v>5</v>
      </c>
      <c r="D32" s="46">
        <v>5</v>
      </c>
      <c r="E32" s="46">
        <v>0</v>
      </c>
      <c r="F32" s="46">
        <v>7470</v>
      </c>
      <c r="G32" s="46">
        <v>2168171</v>
      </c>
      <c r="H32" s="46">
        <v>379787</v>
      </c>
      <c r="I32" s="46">
        <v>2547958</v>
      </c>
      <c r="J32" s="46">
        <v>9882</v>
      </c>
      <c r="K32" s="46">
        <v>158701</v>
      </c>
      <c r="L32" s="46">
        <v>226026</v>
      </c>
      <c r="M32" s="46">
        <v>154995</v>
      </c>
      <c r="N32" s="46">
        <v>229732</v>
      </c>
      <c r="O32" s="46">
        <v>172898</v>
      </c>
      <c r="P32" s="46">
        <v>169213</v>
      </c>
      <c r="Q32" s="46">
        <v>37676</v>
      </c>
      <c r="R32" s="46">
        <v>137103</v>
      </c>
      <c r="S32" s="46">
        <v>57432</v>
      </c>
      <c r="T32" s="46">
        <v>48163</v>
      </c>
      <c r="U32" s="46">
        <v>113621</v>
      </c>
      <c r="V32" s="46">
        <v>28408</v>
      </c>
      <c r="W32" s="46">
        <v>1459223</v>
      </c>
      <c r="X32" s="46">
        <v>1088735</v>
      </c>
      <c r="Y32" s="46">
        <v>1187503</v>
      </c>
      <c r="Z32" s="46">
        <v>1358603</v>
      </c>
      <c r="AA32" s="46">
        <v>529220</v>
      </c>
      <c r="AB32" s="46">
        <v>1562993</v>
      </c>
      <c r="AC32" s="46">
        <v>455745</v>
      </c>
      <c r="AD32" s="46">
        <v>980042</v>
      </c>
      <c r="AE32" s="46">
        <v>359419</v>
      </c>
      <c r="AF32" s="46">
        <v>190194</v>
      </c>
      <c r="AG32" s="46">
        <v>713258</v>
      </c>
      <c r="AH32" s="46">
        <v>305045</v>
      </c>
    </row>
    <row r="33" spans="1:34" x14ac:dyDescent="0.25">
      <c r="A33" s="39" t="str">
        <f t="shared" si="1"/>
        <v>2006TOT0</v>
      </c>
      <c r="B33" s="46">
        <v>2006</v>
      </c>
      <c r="C33" s="46" t="s">
        <v>5</v>
      </c>
      <c r="D33" s="46">
        <v>0</v>
      </c>
      <c r="E33" s="46">
        <v>0</v>
      </c>
      <c r="F33" s="46">
        <v>23529</v>
      </c>
      <c r="G33" s="46">
        <v>6871744</v>
      </c>
      <c r="H33" s="46">
        <v>910293</v>
      </c>
      <c r="I33" s="46">
        <v>7782037</v>
      </c>
      <c r="J33" s="46">
        <v>24211</v>
      </c>
      <c r="K33" s="46">
        <v>369705</v>
      </c>
      <c r="L33" s="46">
        <v>551134</v>
      </c>
      <c r="M33" s="46">
        <v>456939</v>
      </c>
      <c r="N33" s="46">
        <v>461695</v>
      </c>
      <c r="O33" s="46">
        <v>375610</v>
      </c>
      <c r="P33" s="46">
        <v>453740</v>
      </c>
      <c r="Q33" s="46">
        <v>80943</v>
      </c>
      <c r="R33" s="46">
        <v>287168</v>
      </c>
      <c r="S33" s="46">
        <v>113998</v>
      </c>
      <c r="T33" s="46">
        <v>133382</v>
      </c>
      <c r="U33" s="46">
        <v>259905</v>
      </c>
      <c r="V33" s="46">
        <v>126386</v>
      </c>
      <c r="W33" s="46">
        <v>4272768</v>
      </c>
      <c r="X33" s="46">
        <v>3509269</v>
      </c>
      <c r="Y33" s="46">
        <v>4269240</v>
      </c>
      <c r="Z33" s="46">
        <v>3500899</v>
      </c>
      <c r="AA33" s="46">
        <v>1447884</v>
      </c>
      <c r="AB33" s="46">
        <v>4715283</v>
      </c>
      <c r="AC33" s="46">
        <v>1618870</v>
      </c>
      <c r="AD33" s="46">
        <v>2523617</v>
      </c>
      <c r="AE33" s="46">
        <v>914159</v>
      </c>
      <c r="AF33" s="46">
        <v>599644</v>
      </c>
      <c r="AG33" s="46">
        <v>2212574</v>
      </c>
      <c r="AH33" s="46">
        <v>1532043</v>
      </c>
    </row>
    <row r="34" spans="1:34" x14ac:dyDescent="0.25">
      <c r="A34" s="39" t="str">
        <f t="shared" si="1"/>
        <v>2006TOT1</v>
      </c>
      <c r="B34" s="46">
        <v>2006</v>
      </c>
      <c r="C34" s="46" t="s">
        <v>5</v>
      </c>
      <c r="D34" s="46">
        <v>1</v>
      </c>
      <c r="E34" s="46">
        <v>0</v>
      </c>
      <c r="F34" s="46">
        <v>16029</v>
      </c>
      <c r="G34" s="46">
        <v>5002134</v>
      </c>
      <c r="H34" s="46">
        <v>684359</v>
      </c>
      <c r="I34" s="46">
        <v>5686493</v>
      </c>
      <c r="J34" s="46">
        <v>15596</v>
      </c>
      <c r="K34" s="46">
        <v>276365</v>
      </c>
      <c r="L34" s="46">
        <v>414232</v>
      </c>
      <c r="M34" s="46">
        <v>340628</v>
      </c>
      <c r="N34" s="46">
        <v>348722</v>
      </c>
      <c r="O34" s="46">
        <v>276995</v>
      </c>
      <c r="P34" s="46">
        <v>347484</v>
      </c>
      <c r="Q34" s="46">
        <v>59880</v>
      </c>
      <c r="R34" s="46">
        <v>195265</v>
      </c>
      <c r="S34" s="46">
        <v>86712</v>
      </c>
      <c r="T34" s="46">
        <v>104184</v>
      </c>
      <c r="U34" s="46">
        <v>201501</v>
      </c>
      <c r="V34" s="46">
        <v>102935</v>
      </c>
      <c r="W34" s="46">
        <v>3088112</v>
      </c>
      <c r="X34" s="46">
        <v>2598381</v>
      </c>
      <c r="Y34" s="46">
        <v>3054438</v>
      </c>
      <c r="Z34" s="46">
        <v>2622073</v>
      </c>
      <c r="AA34" s="46">
        <v>1015655</v>
      </c>
      <c r="AB34" s="46">
        <v>3479898</v>
      </c>
      <c r="AC34" s="46">
        <v>1190940</v>
      </c>
      <c r="AD34" s="46">
        <v>1608909</v>
      </c>
      <c r="AE34" s="46">
        <v>690616</v>
      </c>
      <c r="AF34" s="46">
        <v>435463</v>
      </c>
      <c r="AG34" s="46">
        <v>1689417</v>
      </c>
      <c r="AH34" s="46">
        <v>1262088</v>
      </c>
    </row>
    <row r="35" spans="1:34" x14ac:dyDescent="0.25">
      <c r="A35" s="39" t="str">
        <f t="shared" si="1"/>
        <v>2006TOT2</v>
      </c>
      <c r="B35" s="46">
        <v>2006</v>
      </c>
      <c r="C35" s="46" t="s">
        <v>5</v>
      </c>
      <c r="D35" s="46">
        <v>2</v>
      </c>
      <c r="E35" s="46">
        <v>0</v>
      </c>
      <c r="F35" s="46">
        <v>8659</v>
      </c>
      <c r="G35" s="46">
        <v>2819246</v>
      </c>
      <c r="H35" s="46">
        <v>311294</v>
      </c>
      <c r="I35" s="46">
        <v>3130540</v>
      </c>
      <c r="J35" s="46">
        <v>9357</v>
      </c>
      <c r="K35" s="46">
        <v>126011</v>
      </c>
      <c r="L35" s="46">
        <v>187154</v>
      </c>
      <c r="M35" s="46">
        <v>175297</v>
      </c>
      <c r="N35" s="46">
        <v>137868</v>
      </c>
      <c r="O35" s="46">
        <v>122280</v>
      </c>
      <c r="P35" s="46">
        <v>164065</v>
      </c>
      <c r="Q35" s="46">
        <v>24949</v>
      </c>
      <c r="R35" s="46">
        <v>65502</v>
      </c>
      <c r="S35" s="46">
        <v>30567</v>
      </c>
      <c r="T35" s="46">
        <v>45541</v>
      </c>
      <c r="U35" s="46">
        <v>97941</v>
      </c>
      <c r="V35" s="46">
        <v>73614</v>
      </c>
      <c r="W35" s="46">
        <v>1646367</v>
      </c>
      <c r="X35" s="46">
        <v>1484173</v>
      </c>
      <c r="Y35" s="46">
        <v>1836661</v>
      </c>
      <c r="Z35" s="46">
        <v>1288887</v>
      </c>
      <c r="AA35" s="46">
        <v>510951</v>
      </c>
      <c r="AB35" s="46">
        <v>1904018</v>
      </c>
      <c r="AC35" s="46">
        <v>715571</v>
      </c>
      <c r="AD35" s="46">
        <v>735519</v>
      </c>
      <c r="AE35" s="46">
        <v>324406</v>
      </c>
      <c r="AF35" s="46">
        <v>211492</v>
      </c>
      <c r="AG35" s="46">
        <v>937658</v>
      </c>
      <c r="AH35" s="46">
        <v>921465</v>
      </c>
    </row>
    <row r="36" spans="1:34" x14ac:dyDescent="0.25">
      <c r="A36" s="39" t="str">
        <f t="shared" si="1"/>
        <v>2006TOT3</v>
      </c>
      <c r="B36" s="46">
        <v>2006</v>
      </c>
      <c r="C36" s="46" t="s">
        <v>5</v>
      </c>
      <c r="D36" s="46">
        <v>3</v>
      </c>
      <c r="E36" s="46">
        <v>0</v>
      </c>
      <c r="F36" s="46">
        <v>332857</v>
      </c>
      <c r="G36" s="46">
        <v>85189365</v>
      </c>
      <c r="H36" s="46">
        <v>7879347</v>
      </c>
      <c r="I36" s="46">
        <v>93068712</v>
      </c>
      <c r="J36" s="46">
        <v>1582539</v>
      </c>
      <c r="K36" s="46">
        <v>3448772</v>
      </c>
      <c r="L36" s="46">
        <v>4610908</v>
      </c>
      <c r="M36" s="46">
        <v>3669440</v>
      </c>
      <c r="N36" s="46">
        <v>4363516</v>
      </c>
      <c r="O36" s="46">
        <v>3864457</v>
      </c>
      <c r="P36" s="46">
        <v>3488631</v>
      </c>
      <c r="Q36" s="46">
        <v>526259</v>
      </c>
      <c r="R36" s="46">
        <v>2869808</v>
      </c>
      <c r="S36" s="46">
        <v>986850</v>
      </c>
      <c r="T36" s="46">
        <v>1195350</v>
      </c>
      <c r="U36" s="46">
        <v>2308726</v>
      </c>
      <c r="V36" s="46">
        <v>698946</v>
      </c>
      <c r="W36" s="46">
        <v>52141357</v>
      </c>
      <c r="X36" s="46">
        <v>40927355</v>
      </c>
      <c r="Y36" s="46">
        <v>48059194</v>
      </c>
      <c r="Z36" s="46">
        <v>44740097</v>
      </c>
      <c r="AA36" s="46">
        <v>21545261</v>
      </c>
      <c r="AB36" s="46">
        <v>54192694</v>
      </c>
      <c r="AC36" s="46">
        <v>17330757</v>
      </c>
      <c r="AD36" s="46">
        <v>40519693</v>
      </c>
      <c r="AE36" s="46">
        <v>9460678</v>
      </c>
      <c r="AF36" s="46">
        <v>7129034</v>
      </c>
      <c r="AG36" s="46">
        <v>23300469</v>
      </c>
      <c r="AH36" s="46">
        <v>12652383</v>
      </c>
    </row>
    <row r="37" spans="1:34" x14ac:dyDescent="0.25">
      <c r="A37" s="39" t="str">
        <f t="shared" si="1"/>
        <v>2006TOT4</v>
      </c>
      <c r="B37" s="46">
        <v>2006</v>
      </c>
      <c r="C37" s="46" t="s">
        <v>5</v>
      </c>
      <c r="D37" s="46">
        <v>4</v>
      </c>
      <c r="E37" s="46">
        <v>0</v>
      </c>
      <c r="F37" s="46">
        <v>7500</v>
      </c>
      <c r="G37" s="46">
        <v>1869610</v>
      </c>
      <c r="H37" s="46">
        <v>225934</v>
      </c>
      <c r="I37" s="46">
        <v>2095544</v>
      </c>
      <c r="J37" s="46">
        <v>8615</v>
      </c>
      <c r="K37" s="46">
        <v>93340</v>
      </c>
      <c r="L37" s="46">
        <v>136902</v>
      </c>
      <c r="M37" s="46">
        <v>116311</v>
      </c>
      <c r="N37" s="46">
        <v>112973</v>
      </c>
      <c r="O37" s="46">
        <v>98615</v>
      </c>
      <c r="P37" s="46">
        <v>106256</v>
      </c>
      <c r="Q37" s="46">
        <v>21063</v>
      </c>
      <c r="R37" s="46">
        <v>91903</v>
      </c>
      <c r="S37" s="46">
        <v>27286</v>
      </c>
      <c r="T37" s="46">
        <v>29198</v>
      </c>
      <c r="U37" s="46">
        <v>58404</v>
      </c>
      <c r="V37" s="46">
        <v>23451</v>
      </c>
      <c r="W37" s="46">
        <v>1184656</v>
      </c>
      <c r="X37" s="46">
        <v>910888</v>
      </c>
      <c r="Y37" s="46">
        <v>1214802</v>
      </c>
      <c r="Z37" s="46">
        <v>878826</v>
      </c>
      <c r="AA37" s="46">
        <v>432229</v>
      </c>
      <c r="AB37" s="46">
        <v>1235385</v>
      </c>
      <c r="AC37" s="46">
        <v>427930</v>
      </c>
      <c r="AD37" s="46">
        <v>914708</v>
      </c>
      <c r="AE37" s="46">
        <v>223543</v>
      </c>
      <c r="AF37" s="46">
        <v>164181</v>
      </c>
      <c r="AG37" s="46">
        <v>523157</v>
      </c>
      <c r="AH37" s="46">
        <v>269955</v>
      </c>
    </row>
    <row r="38" spans="1:34" x14ac:dyDescent="0.25">
      <c r="A38" s="39" t="str">
        <f t="shared" si="1"/>
        <v>2006TOT5</v>
      </c>
      <c r="B38" s="46">
        <v>2006</v>
      </c>
      <c r="C38" s="46" t="s">
        <v>5</v>
      </c>
      <c r="D38" s="46">
        <v>5</v>
      </c>
      <c r="E38" s="46">
        <v>0</v>
      </c>
      <c r="F38" s="46">
        <v>7370</v>
      </c>
      <c r="G38" s="46">
        <v>2182888</v>
      </c>
      <c r="H38" s="46">
        <v>373065</v>
      </c>
      <c r="I38" s="46">
        <v>2555953</v>
      </c>
      <c r="J38" s="46">
        <v>6239</v>
      </c>
      <c r="K38" s="46">
        <v>150354</v>
      </c>
      <c r="L38" s="46">
        <v>227078</v>
      </c>
      <c r="M38" s="46">
        <v>165331</v>
      </c>
      <c r="N38" s="46">
        <v>210854</v>
      </c>
      <c r="O38" s="46">
        <v>154715</v>
      </c>
      <c r="P38" s="46">
        <v>183419</v>
      </c>
      <c r="Q38" s="46">
        <v>34931</v>
      </c>
      <c r="R38" s="46">
        <v>129763</v>
      </c>
      <c r="S38" s="46">
        <v>56145</v>
      </c>
      <c r="T38" s="46">
        <v>58643</v>
      </c>
      <c r="U38" s="46">
        <v>103560</v>
      </c>
      <c r="V38" s="46">
        <v>29321</v>
      </c>
      <c r="W38" s="46">
        <v>1441745</v>
      </c>
      <c r="X38" s="46">
        <v>1114208</v>
      </c>
      <c r="Y38" s="46">
        <v>1217777</v>
      </c>
      <c r="Z38" s="46">
        <v>1333186</v>
      </c>
      <c r="AA38" s="46">
        <v>504704</v>
      </c>
      <c r="AB38" s="46">
        <v>1575880</v>
      </c>
      <c r="AC38" s="46">
        <v>475369</v>
      </c>
      <c r="AD38" s="46">
        <v>873390</v>
      </c>
      <c r="AE38" s="46">
        <v>366210</v>
      </c>
      <c r="AF38" s="46">
        <v>223971</v>
      </c>
      <c r="AG38" s="46">
        <v>751759</v>
      </c>
      <c r="AH38" s="46">
        <v>340623</v>
      </c>
    </row>
    <row r="39" spans="1:34" x14ac:dyDescent="0.25">
      <c r="A39" s="39" t="str">
        <f t="shared" si="1"/>
        <v>2007TOT0</v>
      </c>
      <c r="B39" s="46">
        <v>2007</v>
      </c>
      <c r="C39" s="46" t="s">
        <v>5</v>
      </c>
      <c r="D39" s="46">
        <v>0</v>
      </c>
      <c r="E39" s="46">
        <v>0</v>
      </c>
      <c r="F39" s="46">
        <v>23676</v>
      </c>
      <c r="G39" s="46">
        <v>6985653</v>
      </c>
      <c r="H39" s="46">
        <v>781202</v>
      </c>
      <c r="I39" s="46">
        <v>7766855</v>
      </c>
      <c r="J39" s="46">
        <v>27268</v>
      </c>
      <c r="K39" s="46">
        <v>313818</v>
      </c>
      <c r="L39" s="46">
        <v>476827</v>
      </c>
      <c r="M39" s="46">
        <v>384526</v>
      </c>
      <c r="N39" s="46">
        <v>404863</v>
      </c>
      <c r="O39" s="46">
        <v>297688</v>
      </c>
      <c r="P39" s="46">
        <v>409422</v>
      </c>
      <c r="Q39" s="46">
        <v>74092</v>
      </c>
      <c r="R39" s="46">
        <v>241120</v>
      </c>
      <c r="S39" s="46">
        <v>99288</v>
      </c>
      <c r="T39" s="46">
        <v>99898</v>
      </c>
      <c r="U39" s="46">
        <v>259912</v>
      </c>
      <c r="V39" s="46">
        <v>90427</v>
      </c>
      <c r="W39" s="46">
        <v>4289698</v>
      </c>
      <c r="X39" s="46">
        <v>3477157</v>
      </c>
      <c r="Y39" s="46">
        <v>4209376</v>
      </c>
      <c r="Z39" s="46">
        <v>3533881</v>
      </c>
      <c r="AA39" s="46">
        <v>1361545</v>
      </c>
      <c r="AB39" s="46">
        <v>4816095</v>
      </c>
      <c r="AC39" s="46">
        <v>1589215</v>
      </c>
      <c r="AD39" s="46">
        <v>2387914</v>
      </c>
      <c r="AE39" s="46">
        <v>975180</v>
      </c>
      <c r="AF39" s="46">
        <v>533369</v>
      </c>
      <c r="AG39" s="46">
        <v>2314629</v>
      </c>
      <c r="AH39" s="46">
        <v>1555763</v>
      </c>
    </row>
    <row r="40" spans="1:34" x14ac:dyDescent="0.25">
      <c r="A40" s="39" t="str">
        <f t="shared" si="1"/>
        <v>2007TOT1</v>
      </c>
      <c r="B40" s="46">
        <v>2007</v>
      </c>
      <c r="C40" s="46" t="s">
        <v>5</v>
      </c>
      <c r="D40" s="46">
        <v>1</v>
      </c>
      <c r="E40" s="46">
        <v>0</v>
      </c>
      <c r="F40" s="46">
        <v>16028</v>
      </c>
      <c r="G40" s="46">
        <v>5055807</v>
      </c>
      <c r="H40" s="46">
        <v>595051</v>
      </c>
      <c r="I40" s="46">
        <v>5650858</v>
      </c>
      <c r="J40" s="46">
        <v>14446</v>
      </c>
      <c r="K40" s="46">
        <v>236887</v>
      </c>
      <c r="L40" s="46">
        <v>365707</v>
      </c>
      <c r="M40" s="46">
        <v>285274</v>
      </c>
      <c r="N40" s="46">
        <v>316064</v>
      </c>
      <c r="O40" s="46">
        <v>213637</v>
      </c>
      <c r="P40" s="46">
        <v>321096</v>
      </c>
      <c r="Q40" s="46">
        <v>60318</v>
      </c>
      <c r="R40" s="46">
        <v>160867</v>
      </c>
      <c r="S40" s="46">
        <v>77918</v>
      </c>
      <c r="T40" s="46">
        <v>80426</v>
      </c>
      <c r="U40" s="46">
        <v>206723</v>
      </c>
      <c r="V40" s="46">
        <v>76660</v>
      </c>
      <c r="W40" s="46">
        <v>3095895</v>
      </c>
      <c r="X40" s="46">
        <v>2554963</v>
      </c>
      <c r="Y40" s="46">
        <v>3006078</v>
      </c>
      <c r="Z40" s="46">
        <v>2625931</v>
      </c>
      <c r="AA40" s="46">
        <v>937498</v>
      </c>
      <c r="AB40" s="46">
        <v>3532059</v>
      </c>
      <c r="AC40" s="46">
        <v>1181301</v>
      </c>
      <c r="AD40" s="46">
        <v>1474765</v>
      </c>
      <c r="AE40" s="46">
        <v>733944</v>
      </c>
      <c r="AF40" s="46">
        <v>381408</v>
      </c>
      <c r="AG40" s="46">
        <v>1785144</v>
      </c>
      <c r="AH40" s="46">
        <v>1275597</v>
      </c>
    </row>
    <row r="41" spans="1:34" x14ac:dyDescent="0.25">
      <c r="A41" s="39" t="str">
        <f t="shared" si="1"/>
        <v>2007TOT2</v>
      </c>
      <c r="B41" s="46">
        <v>2007</v>
      </c>
      <c r="C41" s="46" t="s">
        <v>5</v>
      </c>
      <c r="D41" s="46">
        <v>2</v>
      </c>
      <c r="E41" s="46">
        <v>0</v>
      </c>
      <c r="F41" s="46">
        <v>8598</v>
      </c>
      <c r="G41" s="46">
        <v>2798119</v>
      </c>
      <c r="H41" s="46">
        <v>270185</v>
      </c>
      <c r="I41" s="46">
        <v>3068304</v>
      </c>
      <c r="J41" s="46">
        <v>8165</v>
      </c>
      <c r="K41" s="46">
        <v>108702</v>
      </c>
      <c r="L41" s="46">
        <v>162741</v>
      </c>
      <c r="M41" s="46">
        <v>146407</v>
      </c>
      <c r="N41" s="46">
        <v>124408</v>
      </c>
      <c r="O41" s="46">
        <v>90477</v>
      </c>
      <c r="P41" s="46">
        <v>155205</v>
      </c>
      <c r="Q41" s="46">
        <v>24503</v>
      </c>
      <c r="R41" s="46">
        <v>44618</v>
      </c>
      <c r="S41" s="46">
        <v>39583</v>
      </c>
      <c r="T41" s="46">
        <v>31415</v>
      </c>
      <c r="U41" s="46">
        <v>95506</v>
      </c>
      <c r="V41" s="46">
        <v>60321</v>
      </c>
      <c r="W41" s="46">
        <v>1652563</v>
      </c>
      <c r="X41" s="46">
        <v>1415741</v>
      </c>
      <c r="Y41" s="46">
        <v>1735559</v>
      </c>
      <c r="Z41" s="46">
        <v>1320178</v>
      </c>
      <c r="AA41" s="46">
        <v>488238</v>
      </c>
      <c r="AB41" s="46">
        <v>1902069</v>
      </c>
      <c r="AC41" s="46">
        <v>677997</v>
      </c>
      <c r="AD41" s="46">
        <v>599472</v>
      </c>
      <c r="AE41" s="46">
        <v>365709</v>
      </c>
      <c r="AF41" s="46">
        <v>191012</v>
      </c>
      <c r="AG41" s="46">
        <v>973320</v>
      </c>
      <c r="AH41" s="46">
        <v>938791</v>
      </c>
    </row>
    <row r="42" spans="1:34" x14ac:dyDescent="0.25">
      <c r="A42" s="39" t="str">
        <f t="shared" si="1"/>
        <v>2007TOT3</v>
      </c>
      <c r="B42" s="46">
        <v>2007</v>
      </c>
      <c r="C42" s="46" t="s">
        <v>5</v>
      </c>
      <c r="D42" s="46">
        <v>3</v>
      </c>
      <c r="E42" s="46">
        <v>0</v>
      </c>
      <c r="F42" s="46">
        <v>326333</v>
      </c>
      <c r="G42" s="46">
        <v>86542869</v>
      </c>
      <c r="H42" s="46">
        <v>7697898</v>
      </c>
      <c r="I42" s="46">
        <v>94240767</v>
      </c>
      <c r="J42" s="46">
        <v>1480664</v>
      </c>
      <c r="K42" s="46">
        <v>3329303</v>
      </c>
      <c r="L42" s="46">
        <v>4569643</v>
      </c>
      <c r="M42" s="46">
        <v>3555690</v>
      </c>
      <c r="N42" s="46">
        <v>4314445</v>
      </c>
      <c r="O42" s="46">
        <v>3567107</v>
      </c>
      <c r="P42" s="46">
        <v>3601528</v>
      </c>
      <c r="Q42" s="46">
        <v>529263</v>
      </c>
      <c r="R42" s="46">
        <v>2612605</v>
      </c>
      <c r="S42" s="46">
        <v>1002195</v>
      </c>
      <c r="T42" s="46">
        <v>1135021</v>
      </c>
      <c r="U42" s="46">
        <v>2442540</v>
      </c>
      <c r="V42" s="46">
        <v>706585</v>
      </c>
      <c r="W42" s="46">
        <v>52866110</v>
      </c>
      <c r="X42" s="46">
        <v>41374657</v>
      </c>
      <c r="Y42" s="46">
        <v>48172036</v>
      </c>
      <c r="Z42" s="46">
        <v>45743359</v>
      </c>
      <c r="AA42" s="46">
        <v>21023095</v>
      </c>
      <c r="AB42" s="46">
        <v>55552509</v>
      </c>
      <c r="AC42" s="46">
        <v>17665163</v>
      </c>
      <c r="AD42" s="46">
        <v>39071472</v>
      </c>
      <c r="AE42" s="46">
        <v>10314044</v>
      </c>
      <c r="AF42" s="46">
        <v>6913747</v>
      </c>
      <c r="AG42" s="46">
        <v>24365709</v>
      </c>
      <c r="AH42" s="46">
        <v>13575795</v>
      </c>
    </row>
    <row r="43" spans="1:34" x14ac:dyDescent="0.25">
      <c r="A43" s="39" t="str">
        <f t="shared" si="1"/>
        <v>2007TOT4</v>
      </c>
      <c r="B43" s="46">
        <v>2007</v>
      </c>
      <c r="C43" s="46" t="s">
        <v>5</v>
      </c>
      <c r="D43" s="46">
        <v>4</v>
      </c>
      <c r="E43" s="46">
        <v>0</v>
      </c>
      <c r="F43" s="46">
        <v>7648</v>
      </c>
      <c r="G43" s="46">
        <v>1929846</v>
      </c>
      <c r="H43" s="46">
        <v>186151</v>
      </c>
      <c r="I43" s="46">
        <v>2115997</v>
      </c>
      <c r="J43" s="46">
        <v>12822</v>
      </c>
      <c r="K43" s="46">
        <v>76931</v>
      </c>
      <c r="L43" s="46">
        <v>111120</v>
      </c>
      <c r="M43" s="46">
        <v>99252</v>
      </c>
      <c r="N43" s="46">
        <v>88799</v>
      </c>
      <c r="O43" s="46">
        <v>84051</v>
      </c>
      <c r="P43" s="46">
        <v>88326</v>
      </c>
      <c r="Q43" s="46">
        <v>13774</v>
      </c>
      <c r="R43" s="46">
        <v>80253</v>
      </c>
      <c r="S43" s="46">
        <v>21370</v>
      </c>
      <c r="T43" s="46">
        <v>19472</v>
      </c>
      <c r="U43" s="46">
        <v>53189</v>
      </c>
      <c r="V43" s="46">
        <v>13767</v>
      </c>
      <c r="W43" s="46">
        <v>1193803</v>
      </c>
      <c r="X43" s="46">
        <v>922194</v>
      </c>
      <c r="Y43" s="46">
        <v>1203298</v>
      </c>
      <c r="Z43" s="46">
        <v>907950</v>
      </c>
      <c r="AA43" s="46">
        <v>424047</v>
      </c>
      <c r="AB43" s="46">
        <v>1284036</v>
      </c>
      <c r="AC43" s="46">
        <v>407914</v>
      </c>
      <c r="AD43" s="46">
        <v>913149</v>
      </c>
      <c r="AE43" s="46">
        <v>241236</v>
      </c>
      <c r="AF43" s="46">
        <v>151961</v>
      </c>
      <c r="AG43" s="46">
        <v>529485</v>
      </c>
      <c r="AH43" s="46">
        <v>280166</v>
      </c>
    </row>
    <row r="44" spans="1:34" x14ac:dyDescent="0.25">
      <c r="A44" s="39" t="str">
        <f t="shared" si="1"/>
        <v>2007TOT5</v>
      </c>
      <c r="B44" s="46">
        <v>2007</v>
      </c>
      <c r="C44" s="46" t="s">
        <v>5</v>
      </c>
      <c r="D44" s="46">
        <v>5</v>
      </c>
      <c r="E44" s="46">
        <v>0</v>
      </c>
      <c r="F44" s="46">
        <v>7430</v>
      </c>
      <c r="G44" s="46">
        <v>2257688</v>
      </c>
      <c r="H44" s="46">
        <v>324866</v>
      </c>
      <c r="I44" s="46">
        <v>2582554</v>
      </c>
      <c r="J44" s="46">
        <v>6281</v>
      </c>
      <c r="K44" s="46">
        <v>128185</v>
      </c>
      <c r="L44" s="46">
        <v>202966</v>
      </c>
      <c r="M44" s="46">
        <v>138867</v>
      </c>
      <c r="N44" s="46">
        <v>191656</v>
      </c>
      <c r="O44" s="46">
        <v>123160</v>
      </c>
      <c r="P44" s="46">
        <v>165891</v>
      </c>
      <c r="Q44" s="46">
        <v>35815</v>
      </c>
      <c r="R44" s="46">
        <v>116249</v>
      </c>
      <c r="S44" s="46">
        <v>38335</v>
      </c>
      <c r="T44" s="46">
        <v>49011</v>
      </c>
      <c r="U44" s="46">
        <v>111217</v>
      </c>
      <c r="V44" s="46">
        <v>16339</v>
      </c>
      <c r="W44" s="46">
        <v>1443332</v>
      </c>
      <c r="X44" s="46">
        <v>1139222</v>
      </c>
      <c r="Y44" s="46">
        <v>1270519</v>
      </c>
      <c r="Z44" s="46">
        <v>1305753</v>
      </c>
      <c r="AA44" s="46">
        <v>449260</v>
      </c>
      <c r="AB44" s="46">
        <v>1629990</v>
      </c>
      <c r="AC44" s="46">
        <v>503304</v>
      </c>
      <c r="AD44" s="46">
        <v>875293</v>
      </c>
      <c r="AE44" s="46">
        <v>368235</v>
      </c>
      <c r="AF44" s="46">
        <v>190396</v>
      </c>
      <c r="AG44" s="46">
        <v>811824</v>
      </c>
      <c r="AH44" s="46">
        <v>336806</v>
      </c>
    </row>
    <row r="45" spans="1:34" x14ac:dyDescent="0.25">
      <c r="A45" s="39" t="str">
        <f t="shared" si="1"/>
        <v>2008TOT0</v>
      </c>
      <c r="B45" s="46">
        <v>2008</v>
      </c>
      <c r="C45" s="46" t="s">
        <v>5</v>
      </c>
      <c r="D45" s="46">
        <v>0</v>
      </c>
      <c r="E45" s="46">
        <v>0</v>
      </c>
      <c r="F45" s="46">
        <v>23317</v>
      </c>
      <c r="G45" s="46">
        <v>7239654</v>
      </c>
      <c r="H45" s="46">
        <v>763494</v>
      </c>
      <c r="I45" s="46">
        <v>8003148</v>
      </c>
      <c r="J45" s="46">
        <v>18736</v>
      </c>
      <c r="K45" s="46">
        <v>305710</v>
      </c>
      <c r="L45" s="46">
        <v>463150</v>
      </c>
      <c r="M45" s="46">
        <v>370817</v>
      </c>
      <c r="N45" s="46">
        <v>384026</v>
      </c>
      <c r="O45" s="46">
        <v>309001</v>
      </c>
      <c r="P45" s="46">
        <v>384281</v>
      </c>
      <c r="Q45" s="46">
        <v>70212</v>
      </c>
      <c r="R45" s="46">
        <v>210145</v>
      </c>
      <c r="S45" s="46">
        <v>92167</v>
      </c>
      <c r="T45" s="46">
        <v>97226</v>
      </c>
      <c r="U45" s="46">
        <v>255664</v>
      </c>
      <c r="V45" s="46">
        <v>113658</v>
      </c>
      <c r="W45" s="46">
        <v>4430164</v>
      </c>
      <c r="X45" s="46">
        <v>3572984</v>
      </c>
      <c r="Y45" s="46">
        <v>4282292</v>
      </c>
      <c r="Z45" s="46">
        <v>3699396</v>
      </c>
      <c r="AA45" s="46">
        <v>1370209</v>
      </c>
      <c r="AB45" s="46">
        <v>4824569</v>
      </c>
      <c r="AC45" s="46">
        <v>1808370</v>
      </c>
      <c r="AD45" s="46">
        <v>2401575</v>
      </c>
      <c r="AE45" s="46">
        <v>960906</v>
      </c>
      <c r="AF45" s="46">
        <v>533650</v>
      </c>
      <c r="AG45" s="46">
        <v>2406126</v>
      </c>
      <c r="AH45" s="46">
        <v>1700891</v>
      </c>
    </row>
    <row r="46" spans="1:34" x14ac:dyDescent="0.25">
      <c r="A46" s="39" t="str">
        <f t="shared" si="1"/>
        <v>2008TOT1</v>
      </c>
      <c r="B46" s="46">
        <v>2008</v>
      </c>
      <c r="C46" s="46" t="s">
        <v>5</v>
      </c>
      <c r="D46" s="46">
        <v>1</v>
      </c>
      <c r="E46" s="46">
        <v>0</v>
      </c>
      <c r="F46" s="46">
        <v>15887</v>
      </c>
      <c r="G46" s="46">
        <v>5293222</v>
      </c>
      <c r="H46" s="46">
        <v>582915</v>
      </c>
      <c r="I46" s="46">
        <v>5876137</v>
      </c>
      <c r="J46" s="46">
        <v>12250</v>
      </c>
      <c r="K46" s="46">
        <v>224399</v>
      </c>
      <c r="L46" s="46">
        <v>362386</v>
      </c>
      <c r="M46" s="46">
        <v>285015</v>
      </c>
      <c r="N46" s="46">
        <v>292741</v>
      </c>
      <c r="O46" s="46">
        <v>214722</v>
      </c>
      <c r="P46" s="46">
        <v>311452</v>
      </c>
      <c r="Q46" s="46">
        <v>56741</v>
      </c>
      <c r="R46" s="46">
        <v>143801</v>
      </c>
      <c r="S46" s="46">
        <v>72213</v>
      </c>
      <c r="T46" s="46">
        <v>70289</v>
      </c>
      <c r="U46" s="46">
        <v>208272</v>
      </c>
      <c r="V46" s="46">
        <v>92210</v>
      </c>
      <c r="W46" s="46">
        <v>3215012</v>
      </c>
      <c r="X46" s="46">
        <v>2661125</v>
      </c>
      <c r="Y46" s="46">
        <v>3106038</v>
      </c>
      <c r="Z46" s="46">
        <v>2754624</v>
      </c>
      <c r="AA46" s="46">
        <v>927255</v>
      </c>
      <c r="AB46" s="46">
        <v>3553547</v>
      </c>
      <c r="AC46" s="46">
        <v>1395335</v>
      </c>
      <c r="AD46" s="46">
        <v>1567538</v>
      </c>
      <c r="AE46" s="46">
        <v>718967</v>
      </c>
      <c r="AF46" s="46">
        <v>393976</v>
      </c>
      <c r="AG46" s="46">
        <v>1834464</v>
      </c>
      <c r="AH46" s="46">
        <v>1361192</v>
      </c>
    </row>
    <row r="47" spans="1:34" x14ac:dyDescent="0.25">
      <c r="A47" s="39" t="str">
        <f t="shared" si="1"/>
        <v>2008TOT2</v>
      </c>
      <c r="B47" s="46">
        <v>2008</v>
      </c>
      <c r="C47" s="46" t="s">
        <v>5</v>
      </c>
      <c r="D47" s="46">
        <v>2</v>
      </c>
      <c r="E47" s="46">
        <v>0</v>
      </c>
      <c r="F47" s="46">
        <v>8262</v>
      </c>
      <c r="G47" s="46">
        <v>2851971</v>
      </c>
      <c r="H47" s="46">
        <v>254057</v>
      </c>
      <c r="I47" s="46">
        <v>3106028</v>
      </c>
      <c r="J47" s="46">
        <v>5803</v>
      </c>
      <c r="K47" s="46">
        <v>92213</v>
      </c>
      <c r="L47" s="46">
        <v>163134</v>
      </c>
      <c r="M47" s="46">
        <v>140575</v>
      </c>
      <c r="N47" s="46">
        <v>106388</v>
      </c>
      <c r="O47" s="46">
        <v>87690</v>
      </c>
      <c r="P47" s="46">
        <v>140579</v>
      </c>
      <c r="Q47" s="46">
        <v>25788</v>
      </c>
      <c r="R47" s="46">
        <v>56104</v>
      </c>
      <c r="S47" s="46">
        <v>23209</v>
      </c>
      <c r="T47" s="46">
        <v>31597</v>
      </c>
      <c r="U47" s="46">
        <v>85756</v>
      </c>
      <c r="V47" s="46">
        <v>58681</v>
      </c>
      <c r="W47" s="46">
        <v>1664245</v>
      </c>
      <c r="X47" s="46">
        <v>1441783</v>
      </c>
      <c r="Y47" s="46">
        <v>1805471</v>
      </c>
      <c r="Z47" s="46">
        <v>1285727</v>
      </c>
      <c r="AA47" s="46">
        <v>437828</v>
      </c>
      <c r="AB47" s="46">
        <v>1879620</v>
      </c>
      <c r="AC47" s="46">
        <v>788580</v>
      </c>
      <c r="AD47" s="46">
        <v>677039</v>
      </c>
      <c r="AE47" s="46">
        <v>318531</v>
      </c>
      <c r="AF47" s="46">
        <v>199240</v>
      </c>
      <c r="AG47" s="46">
        <v>969141</v>
      </c>
      <c r="AH47" s="46">
        <v>942077</v>
      </c>
    </row>
    <row r="48" spans="1:34" x14ac:dyDescent="0.25">
      <c r="A48" s="39" t="str">
        <f t="shared" si="1"/>
        <v>2008TOT3</v>
      </c>
      <c r="B48" s="46">
        <v>2008</v>
      </c>
      <c r="C48" s="46" t="s">
        <v>5</v>
      </c>
      <c r="D48" s="46">
        <v>3</v>
      </c>
      <c r="E48" s="46">
        <v>0</v>
      </c>
      <c r="F48" s="46">
        <v>322527</v>
      </c>
      <c r="G48" s="46">
        <v>89277426</v>
      </c>
      <c r="H48" s="46">
        <v>6908990</v>
      </c>
      <c r="I48" s="46">
        <v>96186416</v>
      </c>
      <c r="J48" s="46">
        <v>1231864</v>
      </c>
      <c r="K48" s="46">
        <v>2904219</v>
      </c>
      <c r="L48" s="46">
        <v>4160697</v>
      </c>
      <c r="M48" s="46">
        <v>3045600</v>
      </c>
      <c r="N48" s="46">
        <v>3900432</v>
      </c>
      <c r="O48" s="46">
        <v>3258930</v>
      </c>
      <c r="P48" s="46">
        <v>3166441</v>
      </c>
      <c r="Q48" s="46">
        <v>483619</v>
      </c>
      <c r="R48" s="46">
        <v>2183318</v>
      </c>
      <c r="S48" s="46">
        <v>889023</v>
      </c>
      <c r="T48" s="46">
        <v>1005499</v>
      </c>
      <c r="U48" s="46">
        <v>2228763</v>
      </c>
      <c r="V48" s="46">
        <v>758313</v>
      </c>
      <c r="W48" s="46">
        <v>53965328</v>
      </c>
      <c r="X48" s="46">
        <v>42221088</v>
      </c>
      <c r="Y48" s="46">
        <v>48267425</v>
      </c>
      <c r="Z48" s="46">
        <v>47546281</v>
      </c>
      <c r="AA48" s="46">
        <v>20752913</v>
      </c>
      <c r="AB48" s="46">
        <v>56533861</v>
      </c>
      <c r="AC48" s="46">
        <v>18899642</v>
      </c>
      <c r="AD48" s="46">
        <v>37943090</v>
      </c>
      <c r="AE48" s="46">
        <v>10343911</v>
      </c>
      <c r="AF48" s="46">
        <v>7183006</v>
      </c>
      <c r="AG48" s="46">
        <v>26000772</v>
      </c>
      <c r="AH48" s="46">
        <v>14715637</v>
      </c>
    </row>
    <row r="49" spans="1:34" x14ac:dyDescent="0.25">
      <c r="A49" s="39" t="str">
        <f t="shared" si="1"/>
        <v>2008TOT4</v>
      </c>
      <c r="B49" s="46">
        <v>2008</v>
      </c>
      <c r="C49" s="46" t="s">
        <v>5</v>
      </c>
      <c r="D49" s="46">
        <v>4</v>
      </c>
      <c r="E49" s="46">
        <v>0</v>
      </c>
      <c r="F49" s="46">
        <v>7430</v>
      </c>
      <c r="G49" s="46">
        <v>1946432</v>
      </c>
      <c r="H49" s="46">
        <v>180579</v>
      </c>
      <c r="I49" s="46">
        <v>2127011</v>
      </c>
      <c r="J49" s="46">
        <v>6486</v>
      </c>
      <c r="K49" s="46">
        <v>81311</v>
      </c>
      <c r="L49" s="46">
        <v>100764</v>
      </c>
      <c r="M49" s="46">
        <v>85802</v>
      </c>
      <c r="N49" s="46">
        <v>91285</v>
      </c>
      <c r="O49" s="46">
        <v>94279</v>
      </c>
      <c r="P49" s="46">
        <v>72829</v>
      </c>
      <c r="Q49" s="46">
        <v>13471</v>
      </c>
      <c r="R49" s="46">
        <v>66344</v>
      </c>
      <c r="S49" s="46">
        <v>19954</v>
      </c>
      <c r="T49" s="46">
        <v>26937</v>
      </c>
      <c r="U49" s="46">
        <v>47392</v>
      </c>
      <c r="V49" s="46">
        <v>21448</v>
      </c>
      <c r="W49" s="46">
        <v>1215152</v>
      </c>
      <c r="X49" s="46">
        <v>911859</v>
      </c>
      <c r="Y49" s="46">
        <v>1176254</v>
      </c>
      <c r="Z49" s="46">
        <v>944772</v>
      </c>
      <c r="AA49" s="46">
        <v>442954</v>
      </c>
      <c r="AB49" s="46">
        <v>1271022</v>
      </c>
      <c r="AC49" s="46">
        <v>413035</v>
      </c>
      <c r="AD49" s="46">
        <v>834037</v>
      </c>
      <c r="AE49" s="46">
        <v>241939</v>
      </c>
      <c r="AF49" s="46">
        <v>139674</v>
      </c>
      <c r="AG49" s="46">
        <v>571662</v>
      </c>
      <c r="AH49" s="46">
        <v>339699</v>
      </c>
    </row>
    <row r="50" spans="1:34" x14ac:dyDescent="0.25">
      <c r="A50" s="39" t="str">
        <f t="shared" si="1"/>
        <v>2008TOT5</v>
      </c>
      <c r="B50" s="46">
        <v>2008</v>
      </c>
      <c r="C50" s="46" t="s">
        <v>5</v>
      </c>
      <c r="D50" s="46">
        <v>5</v>
      </c>
      <c r="E50" s="46">
        <v>0</v>
      </c>
      <c r="F50" s="46">
        <v>7625</v>
      </c>
      <c r="G50" s="46">
        <v>2441251</v>
      </c>
      <c r="H50" s="46">
        <v>328858</v>
      </c>
      <c r="I50" s="46">
        <v>2770109</v>
      </c>
      <c r="J50" s="46">
        <v>6447</v>
      </c>
      <c r="K50" s="46">
        <v>132186</v>
      </c>
      <c r="L50" s="46">
        <v>199252</v>
      </c>
      <c r="M50" s="46">
        <v>144440</v>
      </c>
      <c r="N50" s="46">
        <v>186353</v>
      </c>
      <c r="O50" s="46">
        <v>127032</v>
      </c>
      <c r="P50" s="46">
        <v>170873</v>
      </c>
      <c r="Q50" s="46">
        <v>30953</v>
      </c>
      <c r="R50" s="46">
        <v>87697</v>
      </c>
      <c r="S50" s="46">
        <v>49004</v>
      </c>
      <c r="T50" s="46">
        <v>38692</v>
      </c>
      <c r="U50" s="46">
        <v>122516</v>
      </c>
      <c r="V50" s="46">
        <v>33529</v>
      </c>
      <c r="W50" s="46">
        <v>1550767</v>
      </c>
      <c r="X50" s="46">
        <v>1219342</v>
      </c>
      <c r="Y50" s="46">
        <v>1300567</v>
      </c>
      <c r="Z50" s="46">
        <v>1468897</v>
      </c>
      <c r="AA50" s="46">
        <v>489427</v>
      </c>
      <c r="AB50" s="46">
        <v>1673927</v>
      </c>
      <c r="AC50" s="46">
        <v>606755</v>
      </c>
      <c r="AD50" s="46">
        <v>890499</v>
      </c>
      <c r="AE50" s="46">
        <v>400436</v>
      </c>
      <c r="AF50" s="46">
        <v>194736</v>
      </c>
      <c r="AG50" s="46">
        <v>865323</v>
      </c>
      <c r="AH50" s="46">
        <v>419115</v>
      </c>
    </row>
    <row r="51" spans="1:34" x14ac:dyDescent="0.25">
      <c r="A51" s="39" t="str">
        <f t="shared" si="1"/>
        <v>2009TOT0</v>
      </c>
      <c r="B51" s="46">
        <v>2009</v>
      </c>
      <c r="C51" s="46" t="s">
        <v>5</v>
      </c>
      <c r="D51" s="46">
        <v>0</v>
      </c>
      <c r="E51" s="46">
        <v>0</v>
      </c>
      <c r="F51" s="46">
        <v>23746</v>
      </c>
      <c r="G51" s="46">
        <v>7357491</v>
      </c>
      <c r="H51" s="46">
        <v>742306</v>
      </c>
      <c r="I51" s="46">
        <v>8099797</v>
      </c>
      <c r="J51" s="46">
        <v>19919</v>
      </c>
      <c r="K51" s="46">
        <v>289840</v>
      </c>
      <c r="L51" s="46">
        <v>459453</v>
      </c>
      <c r="M51" s="46">
        <v>356153</v>
      </c>
      <c r="N51" s="46">
        <v>391260</v>
      </c>
      <c r="O51" s="46">
        <v>287841</v>
      </c>
      <c r="P51" s="46">
        <v>369854</v>
      </c>
      <c r="Q51" s="46">
        <v>84611</v>
      </c>
      <c r="R51" s="46">
        <v>198648</v>
      </c>
      <c r="S51" s="46">
        <v>92873</v>
      </c>
      <c r="T51" s="46">
        <v>87453</v>
      </c>
      <c r="U51" s="46">
        <v>254181</v>
      </c>
      <c r="V51" s="46">
        <v>116138</v>
      </c>
      <c r="W51" s="46">
        <v>4453252</v>
      </c>
      <c r="X51" s="46">
        <v>3646545</v>
      </c>
      <c r="Y51" s="46">
        <v>4501095</v>
      </c>
      <c r="Z51" s="46">
        <v>3582623</v>
      </c>
      <c r="AA51" s="46">
        <v>1314833</v>
      </c>
      <c r="AB51" s="46">
        <v>4940875</v>
      </c>
      <c r="AC51" s="46">
        <v>1844089</v>
      </c>
      <c r="AD51" s="46">
        <v>2362560</v>
      </c>
      <c r="AE51" s="46">
        <v>937413</v>
      </c>
      <c r="AF51" s="46">
        <v>533899</v>
      </c>
      <c r="AG51" s="46">
        <v>2506392</v>
      </c>
      <c r="AH51" s="46">
        <v>1759533</v>
      </c>
    </row>
    <row r="52" spans="1:34" x14ac:dyDescent="0.25">
      <c r="A52" s="39" t="str">
        <f t="shared" si="1"/>
        <v>2009TOT1</v>
      </c>
      <c r="B52" s="46">
        <v>2009</v>
      </c>
      <c r="C52" s="46" t="s">
        <v>5</v>
      </c>
      <c r="D52" s="46">
        <v>1</v>
      </c>
      <c r="E52" s="46">
        <v>0</v>
      </c>
      <c r="F52" s="46">
        <v>16484</v>
      </c>
      <c r="G52" s="46">
        <v>5395902</v>
      </c>
      <c r="H52" s="46">
        <v>560858</v>
      </c>
      <c r="I52" s="46">
        <v>5956760</v>
      </c>
      <c r="J52" s="46">
        <v>13159</v>
      </c>
      <c r="K52" s="46">
        <v>221216</v>
      </c>
      <c r="L52" s="46">
        <v>344029</v>
      </c>
      <c r="M52" s="46">
        <v>262570</v>
      </c>
      <c r="N52" s="46">
        <v>300795</v>
      </c>
      <c r="O52" s="46">
        <v>215574</v>
      </c>
      <c r="P52" s="46">
        <v>281991</v>
      </c>
      <c r="Q52" s="46">
        <v>63293</v>
      </c>
      <c r="R52" s="46">
        <v>131581</v>
      </c>
      <c r="S52" s="46">
        <v>72074</v>
      </c>
      <c r="T52" s="46">
        <v>70815</v>
      </c>
      <c r="U52" s="46">
        <v>198032</v>
      </c>
      <c r="V52" s="46">
        <v>92743</v>
      </c>
      <c r="W52" s="46">
        <v>3235643</v>
      </c>
      <c r="X52" s="46">
        <v>2721117</v>
      </c>
      <c r="Y52" s="46">
        <v>3266317</v>
      </c>
      <c r="Z52" s="46">
        <v>2675404</v>
      </c>
      <c r="AA52" s="46">
        <v>948807</v>
      </c>
      <c r="AB52" s="46">
        <v>3622940</v>
      </c>
      <c r="AC52" s="46">
        <v>1385013</v>
      </c>
      <c r="AD52" s="46">
        <v>1541645</v>
      </c>
      <c r="AE52" s="46">
        <v>695658</v>
      </c>
      <c r="AF52" s="46">
        <v>405478</v>
      </c>
      <c r="AG52" s="46">
        <v>1909545</v>
      </c>
      <c r="AH52" s="46">
        <v>1404434</v>
      </c>
    </row>
    <row r="53" spans="1:34" x14ac:dyDescent="0.25">
      <c r="A53" s="39" t="str">
        <f t="shared" si="1"/>
        <v>2009TOT2</v>
      </c>
      <c r="B53" s="46">
        <v>2009</v>
      </c>
      <c r="C53" s="46" t="s">
        <v>5</v>
      </c>
      <c r="D53" s="46">
        <v>2</v>
      </c>
      <c r="E53" s="46">
        <v>0</v>
      </c>
      <c r="F53" s="46">
        <v>8723</v>
      </c>
      <c r="G53" s="46">
        <v>2947997</v>
      </c>
      <c r="H53" s="46">
        <v>253171</v>
      </c>
      <c r="I53" s="46">
        <v>3201168</v>
      </c>
      <c r="J53" s="46">
        <v>6265</v>
      </c>
      <c r="K53" s="46">
        <v>101522</v>
      </c>
      <c r="L53" s="46">
        <v>152275</v>
      </c>
      <c r="M53" s="46">
        <v>138496</v>
      </c>
      <c r="N53" s="46">
        <v>114047</v>
      </c>
      <c r="O53" s="46">
        <v>90866</v>
      </c>
      <c r="P53" s="46">
        <v>134107</v>
      </c>
      <c r="Q53" s="46">
        <v>28198</v>
      </c>
      <c r="R53" s="46">
        <v>48244</v>
      </c>
      <c r="S53" s="46">
        <v>30709</v>
      </c>
      <c r="T53" s="46">
        <v>31336</v>
      </c>
      <c r="U53" s="46">
        <v>85228</v>
      </c>
      <c r="V53" s="46">
        <v>58280</v>
      </c>
      <c r="W53" s="46">
        <v>1705248</v>
      </c>
      <c r="X53" s="46">
        <v>1495920</v>
      </c>
      <c r="Y53" s="46">
        <v>1969700</v>
      </c>
      <c r="Z53" s="46">
        <v>1225829</v>
      </c>
      <c r="AA53" s="46">
        <v>488805</v>
      </c>
      <c r="AB53" s="46">
        <v>1931487</v>
      </c>
      <c r="AC53" s="46">
        <v>780876</v>
      </c>
      <c r="AD53" s="46">
        <v>641709</v>
      </c>
      <c r="AE53" s="46">
        <v>335298</v>
      </c>
      <c r="AF53" s="46">
        <v>205559</v>
      </c>
      <c r="AG53" s="46">
        <v>1006473</v>
      </c>
      <c r="AH53" s="46">
        <v>1012129</v>
      </c>
    </row>
    <row r="54" spans="1:34" x14ac:dyDescent="0.25">
      <c r="A54" s="39" t="str">
        <f t="shared" si="1"/>
        <v>2009TOT3</v>
      </c>
      <c r="B54" s="46">
        <v>2009</v>
      </c>
      <c r="C54" s="46" t="s">
        <v>5</v>
      </c>
      <c r="D54" s="46">
        <v>3</v>
      </c>
      <c r="E54" s="46">
        <v>0</v>
      </c>
      <c r="F54" s="46">
        <v>329686</v>
      </c>
      <c r="G54" s="46">
        <v>89617769</v>
      </c>
      <c r="H54" s="46">
        <v>8169311</v>
      </c>
      <c r="I54" s="46">
        <v>97787080</v>
      </c>
      <c r="J54" s="46">
        <v>1175022</v>
      </c>
      <c r="K54" s="46">
        <v>3477506</v>
      </c>
      <c r="L54" s="46">
        <v>4860284</v>
      </c>
      <c r="M54" s="46">
        <v>3598213</v>
      </c>
      <c r="N54" s="46">
        <v>4675965</v>
      </c>
      <c r="O54" s="46">
        <v>3693622</v>
      </c>
      <c r="P54" s="46">
        <v>3864263</v>
      </c>
      <c r="Q54" s="46">
        <v>611426</v>
      </c>
      <c r="R54" s="46">
        <v>2638906</v>
      </c>
      <c r="S54" s="46">
        <v>981328</v>
      </c>
      <c r="T54" s="46">
        <v>1126609</v>
      </c>
      <c r="U54" s="46">
        <v>2690568</v>
      </c>
      <c r="V54" s="46">
        <v>900379</v>
      </c>
      <c r="W54" s="46">
        <v>54582332</v>
      </c>
      <c r="X54" s="46">
        <v>43204748</v>
      </c>
      <c r="Y54" s="46">
        <v>48683071</v>
      </c>
      <c r="Z54" s="46">
        <v>48825619</v>
      </c>
      <c r="AA54" s="46">
        <v>20543165</v>
      </c>
      <c r="AB54" s="46">
        <v>57926131</v>
      </c>
      <c r="AC54" s="46">
        <v>19317784</v>
      </c>
      <c r="AD54" s="46">
        <v>37418815</v>
      </c>
      <c r="AE54" s="46">
        <v>9869191</v>
      </c>
      <c r="AF54" s="46">
        <v>7238484</v>
      </c>
      <c r="AG54" s="46">
        <v>27451002</v>
      </c>
      <c r="AH54" s="46">
        <v>15809588</v>
      </c>
    </row>
    <row r="55" spans="1:34" x14ac:dyDescent="0.25">
      <c r="A55" s="39" t="str">
        <f t="shared" si="1"/>
        <v>2009TOT4</v>
      </c>
      <c r="B55" s="46">
        <v>2009</v>
      </c>
      <c r="C55" s="46" t="s">
        <v>5</v>
      </c>
      <c r="D55" s="46">
        <v>4</v>
      </c>
      <c r="E55" s="46">
        <v>0</v>
      </c>
      <c r="F55" s="46">
        <v>7262</v>
      </c>
      <c r="G55" s="46">
        <v>1961589</v>
      </c>
      <c r="H55" s="46">
        <v>181448</v>
      </c>
      <c r="I55" s="46">
        <v>2143037</v>
      </c>
      <c r="J55" s="46">
        <v>6760</v>
      </c>
      <c r="K55" s="46">
        <v>68624</v>
      </c>
      <c r="L55" s="46">
        <v>115424</v>
      </c>
      <c r="M55" s="46">
        <v>93583</v>
      </c>
      <c r="N55" s="46">
        <v>90465</v>
      </c>
      <c r="O55" s="46">
        <v>72267</v>
      </c>
      <c r="P55" s="46">
        <v>87863</v>
      </c>
      <c r="Q55" s="46">
        <v>21318</v>
      </c>
      <c r="R55" s="46">
        <v>67067</v>
      </c>
      <c r="S55" s="46">
        <v>20799</v>
      </c>
      <c r="T55" s="46">
        <v>16638</v>
      </c>
      <c r="U55" s="46">
        <v>56149</v>
      </c>
      <c r="V55" s="46">
        <v>23395</v>
      </c>
      <c r="W55" s="46">
        <v>1217609</v>
      </c>
      <c r="X55" s="46">
        <v>925428</v>
      </c>
      <c r="Y55" s="46">
        <v>1234778</v>
      </c>
      <c r="Z55" s="46">
        <v>907219</v>
      </c>
      <c r="AA55" s="46">
        <v>366026</v>
      </c>
      <c r="AB55" s="46">
        <v>1317935</v>
      </c>
      <c r="AC55" s="46">
        <v>459076</v>
      </c>
      <c r="AD55" s="46">
        <v>820915</v>
      </c>
      <c r="AE55" s="46">
        <v>241755</v>
      </c>
      <c r="AF55" s="46">
        <v>128421</v>
      </c>
      <c r="AG55" s="46">
        <v>596847</v>
      </c>
      <c r="AH55" s="46">
        <v>355099</v>
      </c>
    </row>
    <row r="56" spans="1:34" x14ac:dyDescent="0.25">
      <c r="A56" s="39" t="str">
        <f t="shared" si="1"/>
        <v>2009TOT5</v>
      </c>
      <c r="B56" s="46">
        <v>2009</v>
      </c>
      <c r="C56" s="46" t="s">
        <v>5</v>
      </c>
      <c r="D56" s="46">
        <v>5</v>
      </c>
      <c r="E56" s="46">
        <v>0</v>
      </c>
      <c r="F56" s="46">
        <v>7761</v>
      </c>
      <c r="G56" s="46">
        <v>2447905</v>
      </c>
      <c r="H56" s="46">
        <v>307687</v>
      </c>
      <c r="I56" s="46">
        <v>2755592</v>
      </c>
      <c r="J56" s="46">
        <v>6894</v>
      </c>
      <c r="K56" s="46">
        <v>119694</v>
      </c>
      <c r="L56" s="46">
        <v>191754</v>
      </c>
      <c r="M56" s="46">
        <v>124074</v>
      </c>
      <c r="N56" s="46">
        <v>186748</v>
      </c>
      <c r="O56" s="46">
        <v>124708</v>
      </c>
      <c r="P56" s="46">
        <v>147884</v>
      </c>
      <c r="Q56" s="46">
        <v>35095</v>
      </c>
      <c r="R56" s="46">
        <v>83337</v>
      </c>
      <c r="S56" s="46">
        <v>41365</v>
      </c>
      <c r="T56" s="46">
        <v>39479</v>
      </c>
      <c r="U56" s="46">
        <v>112804</v>
      </c>
      <c r="V56" s="46">
        <v>34463</v>
      </c>
      <c r="W56" s="46">
        <v>1530395</v>
      </c>
      <c r="X56" s="46">
        <v>1225197</v>
      </c>
      <c r="Y56" s="46">
        <v>1296617</v>
      </c>
      <c r="Z56" s="46">
        <v>1449575</v>
      </c>
      <c r="AA56" s="46">
        <v>460002</v>
      </c>
      <c r="AB56" s="46">
        <v>1691453</v>
      </c>
      <c r="AC56" s="46">
        <v>604137</v>
      </c>
      <c r="AD56" s="46">
        <v>899936</v>
      </c>
      <c r="AE56" s="46">
        <v>360360</v>
      </c>
      <c r="AF56" s="46">
        <v>199919</v>
      </c>
      <c r="AG56" s="46">
        <v>903072</v>
      </c>
      <c r="AH56" s="46">
        <v>392305</v>
      </c>
    </row>
    <row r="57" spans="1:34" x14ac:dyDescent="0.25">
      <c r="A57" s="39" t="str">
        <f t="shared" si="1"/>
        <v>2011TOT0</v>
      </c>
      <c r="B57" s="46">
        <v>2011</v>
      </c>
      <c r="C57" s="46" t="s">
        <v>5</v>
      </c>
      <c r="D57" s="46">
        <v>0</v>
      </c>
      <c r="E57" s="46">
        <v>0</v>
      </c>
      <c r="F57" s="46">
        <v>21994</v>
      </c>
      <c r="G57" s="46">
        <v>7421219</v>
      </c>
      <c r="H57" s="46">
        <v>661725</v>
      </c>
      <c r="I57" s="46">
        <v>8082944</v>
      </c>
      <c r="J57" s="46">
        <v>13406</v>
      </c>
      <c r="K57" s="46">
        <v>278859</v>
      </c>
      <c r="L57" s="46">
        <v>386657</v>
      </c>
      <c r="M57" s="46">
        <v>291868</v>
      </c>
      <c r="N57" s="46">
        <v>373648</v>
      </c>
      <c r="O57" s="46">
        <v>249243</v>
      </c>
      <c r="P57" s="46">
        <v>340740</v>
      </c>
      <c r="Q57" s="46">
        <v>71742</v>
      </c>
      <c r="R57" s="46">
        <v>184983</v>
      </c>
      <c r="S57" s="46">
        <v>86504</v>
      </c>
      <c r="T57" s="46">
        <v>75429</v>
      </c>
      <c r="U57" s="46">
        <v>226323</v>
      </c>
      <c r="V57" s="46">
        <v>92277</v>
      </c>
      <c r="W57" s="46">
        <v>4459911</v>
      </c>
      <c r="X57" s="46">
        <v>3623033</v>
      </c>
      <c r="Y57" s="46">
        <v>4043092</v>
      </c>
      <c r="Z57" s="46">
        <v>4031008</v>
      </c>
      <c r="AA57" s="46">
        <v>1253554</v>
      </c>
      <c r="AB57" s="46">
        <v>4979248</v>
      </c>
      <c r="AC57" s="46">
        <v>1850142</v>
      </c>
      <c r="AD57" s="46">
        <v>2212345</v>
      </c>
      <c r="AE57" s="46">
        <v>975817</v>
      </c>
      <c r="AF57" s="46">
        <v>470705</v>
      </c>
      <c r="AG57" s="46">
        <v>2683928</v>
      </c>
      <c r="AH57" s="46">
        <v>1740149</v>
      </c>
    </row>
    <row r="58" spans="1:34" x14ac:dyDescent="0.25">
      <c r="A58" s="39" t="str">
        <f t="shared" si="1"/>
        <v>2011TOT1</v>
      </c>
      <c r="B58" s="46">
        <v>2011</v>
      </c>
      <c r="C58" s="46" t="s">
        <v>5</v>
      </c>
      <c r="D58" s="46">
        <v>1</v>
      </c>
      <c r="E58" s="46">
        <v>0</v>
      </c>
      <c r="F58" s="46">
        <v>15696</v>
      </c>
      <c r="G58" s="46">
        <v>5527098</v>
      </c>
      <c r="H58" s="46">
        <v>482327</v>
      </c>
      <c r="I58" s="46">
        <v>6009425</v>
      </c>
      <c r="J58" s="46">
        <v>8130</v>
      </c>
      <c r="K58" s="46">
        <v>203231</v>
      </c>
      <c r="L58" s="46">
        <v>281128</v>
      </c>
      <c r="M58" s="46">
        <v>212717</v>
      </c>
      <c r="N58" s="46">
        <v>271642</v>
      </c>
      <c r="O58" s="46">
        <v>174783</v>
      </c>
      <c r="P58" s="46">
        <v>249286</v>
      </c>
      <c r="Q58" s="46">
        <v>58258</v>
      </c>
      <c r="R58" s="46">
        <v>119909</v>
      </c>
      <c r="S58" s="46">
        <v>67739</v>
      </c>
      <c r="T58" s="46">
        <v>50805</v>
      </c>
      <c r="U58" s="46">
        <v>170045</v>
      </c>
      <c r="V58" s="46">
        <v>75861</v>
      </c>
      <c r="W58" s="46">
        <v>3290946</v>
      </c>
      <c r="X58" s="46">
        <v>2718479</v>
      </c>
      <c r="Y58" s="46">
        <v>2933928</v>
      </c>
      <c r="Z58" s="46">
        <v>3070756</v>
      </c>
      <c r="AA58" s="46">
        <v>885396</v>
      </c>
      <c r="AB58" s="46">
        <v>3682486</v>
      </c>
      <c r="AC58" s="46">
        <v>1441543</v>
      </c>
      <c r="AD58" s="46">
        <v>1453758</v>
      </c>
      <c r="AE58" s="46">
        <v>755981</v>
      </c>
      <c r="AF58" s="46">
        <v>339383</v>
      </c>
      <c r="AG58" s="46">
        <v>2069545</v>
      </c>
      <c r="AH58" s="46">
        <v>1390758</v>
      </c>
    </row>
    <row r="59" spans="1:34" x14ac:dyDescent="0.25">
      <c r="A59" s="39" t="str">
        <f t="shared" si="1"/>
        <v>2011TOT2</v>
      </c>
      <c r="B59" s="46">
        <v>2011</v>
      </c>
      <c r="C59" s="46" t="s">
        <v>5</v>
      </c>
      <c r="D59" s="46">
        <v>2</v>
      </c>
      <c r="E59" s="46">
        <v>0</v>
      </c>
      <c r="F59" s="46">
        <v>8527</v>
      </c>
      <c r="G59" s="46">
        <v>3078208</v>
      </c>
      <c r="H59" s="46">
        <v>219481</v>
      </c>
      <c r="I59" s="46">
        <v>3297689</v>
      </c>
      <c r="J59" s="46">
        <v>3388</v>
      </c>
      <c r="K59" s="46">
        <v>96196</v>
      </c>
      <c r="L59" s="46">
        <v>123963</v>
      </c>
      <c r="M59" s="46">
        <v>107710</v>
      </c>
      <c r="N59" s="46">
        <v>112449</v>
      </c>
      <c r="O59" s="46">
        <v>79936</v>
      </c>
      <c r="P59" s="46">
        <v>111095</v>
      </c>
      <c r="Q59" s="46">
        <v>28450</v>
      </c>
      <c r="R59" s="46">
        <v>44712</v>
      </c>
      <c r="S59" s="46">
        <v>22354</v>
      </c>
      <c r="T59" s="46">
        <v>19642</v>
      </c>
      <c r="U59" s="46">
        <v>86712</v>
      </c>
      <c r="V59" s="46">
        <v>46739</v>
      </c>
      <c r="W59" s="46">
        <v>1737612</v>
      </c>
      <c r="X59" s="46">
        <v>1560077</v>
      </c>
      <c r="Y59" s="46">
        <v>1742331</v>
      </c>
      <c r="Z59" s="46">
        <v>1551971</v>
      </c>
      <c r="AA59" s="46">
        <v>466728</v>
      </c>
      <c r="AB59" s="46">
        <v>1995703</v>
      </c>
      <c r="AC59" s="46">
        <v>835258</v>
      </c>
      <c r="AD59" s="46">
        <v>608313</v>
      </c>
      <c r="AE59" s="46">
        <v>348863</v>
      </c>
      <c r="AF59" s="46">
        <v>182225</v>
      </c>
      <c r="AG59" s="46">
        <v>1156359</v>
      </c>
      <c r="AH59" s="46">
        <v>1001929</v>
      </c>
    </row>
    <row r="60" spans="1:34" x14ac:dyDescent="0.25">
      <c r="A60" s="39" t="str">
        <f t="shared" si="1"/>
        <v>2011TOT3</v>
      </c>
      <c r="B60" s="46">
        <v>2011</v>
      </c>
      <c r="C60" s="46" t="s">
        <v>5</v>
      </c>
      <c r="D60" s="46">
        <v>3</v>
      </c>
      <c r="E60" s="46">
        <v>0</v>
      </c>
      <c r="F60" s="46">
        <v>297166</v>
      </c>
      <c r="G60" s="46">
        <v>90675098</v>
      </c>
      <c r="H60" s="46">
        <v>6603828</v>
      </c>
      <c r="I60" s="46">
        <v>97278926</v>
      </c>
      <c r="J60" s="46">
        <v>926791</v>
      </c>
      <c r="K60" s="46">
        <v>2761545</v>
      </c>
      <c r="L60" s="46">
        <v>3944088</v>
      </c>
      <c r="M60" s="46">
        <v>2836180</v>
      </c>
      <c r="N60" s="46">
        <v>3853161</v>
      </c>
      <c r="O60" s="46">
        <v>2979766</v>
      </c>
      <c r="P60" s="46">
        <v>3141225</v>
      </c>
      <c r="Q60" s="46">
        <v>482837</v>
      </c>
      <c r="R60" s="46">
        <v>1937385</v>
      </c>
      <c r="S60" s="46">
        <v>850899</v>
      </c>
      <c r="T60" s="46">
        <v>867409</v>
      </c>
      <c r="U60" s="46">
        <v>2251914</v>
      </c>
      <c r="V60" s="46">
        <v>798026</v>
      </c>
      <c r="W60" s="46">
        <v>54887967</v>
      </c>
      <c r="X60" s="46">
        <v>42390959</v>
      </c>
      <c r="Y60" s="46">
        <v>48103430</v>
      </c>
      <c r="Z60" s="46">
        <v>48863677</v>
      </c>
      <c r="AA60" s="46">
        <v>19133478</v>
      </c>
      <c r="AB60" s="46">
        <v>58374338</v>
      </c>
      <c r="AC60" s="46">
        <v>19771110</v>
      </c>
      <c r="AD60" s="46">
        <v>33643869</v>
      </c>
      <c r="AE60" s="46">
        <v>10828547</v>
      </c>
      <c r="AF60" s="46">
        <v>6714870</v>
      </c>
      <c r="AG60" s="46">
        <v>29094526</v>
      </c>
      <c r="AH60" s="46">
        <v>16997114</v>
      </c>
    </row>
    <row r="61" spans="1:34" x14ac:dyDescent="0.25">
      <c r="A61" s="39" t="str">
        <f t="shared" si="1"/>
        <v>2011TOT4</v>
      </c>
      <c r="B61" s="46">
        <v>2011</v>
      </c>
      <c r="C61" s="46" t="s">
        <v>5</v>
      </c>
      <c r="D61" s="46">
        <v>4</v>
      </c>
      <c r="E61" s="46">
        <v>0</v>
      </c>
      <c r="F61" s="46">
        <v>6298</v>
      </c>
      <c r="G61" s="46">
        <v>1894121</v>
      </c>
      <c r="H61" s="46">
        <v>179398</v>
      </c>
      <c r="I61" s="46">
        <v>2073519</v>
      </c>
      <c r="J61" s="46">
        <v>5276</v>
      </c>
      <c r="K61" s="46">
        <v>75628</v>
      </c>
      <c r="L61" s="46">
        <v>105529</v>
      </c>
      <c r="M61" s="46">
        <v>79151</v>
      </c>
      <c r="N61" s="46">
        <v>102006</v>
      </c>
      <c r="O61" s="46">
        <v>74460</v>
      </c>
      <c r="P61" s="46">
        <v>91454</v>
      </c>
      <c r="Q61" s="46">
        <v>13484</v>
      </c>
      <c r="R61" s="46">
        <v>65074</v>
      </c>
      <c r="S61" s="46">
        <v>18765</v>
      </c>
      <c r="T61" s="46">
        <v>24624</v>
      </c>
      <c r="U61" s="46">
        <v>56278</v>
      </c>
      <c r="V61" s="46">
        <v>16416</v>
      </c>
      <c r="W61" s="46">
        <v>1168965</v>
      </c>
      <c r="X61" s="46">
        <v>904554</v>
      </c>
      <c r="Y61" s="46">
        <v>1109164</v>
      </c>
      <c r="Z61" s="46">
        <v>960252</v>
      </c>
      <c r="AA61" s="46">
        <v>368158</v>
      </c>
      <c r="AB61" s="46">
        <v>1296762</v>
      </c>
      <c r="AC61" s="46">
        <v>408599</v>
      </c>
      <c r="AD61" s="46">
        <v>758587</v>
      </c>
      <c r="AE61" s="46">
        <v>219836</v>
      </c>
      <c r="AF61" s="46">
        <v>131322</v>
      </c>
      <c r="AG61" s="46">
        <v>614383</v>
      </c>
      <c r="AH61" s="46">
        <v>349391</v>
      </c>
    </row>
    <row r="62" spans="1:34" x14ac:dyDescent="0.25">
      <c r="A62" s="39" t="str">
        <f t="shared" si="1"/>
        <v>2011TOT5</v>
      </c>
      <c r="B62" s="46">
        <v>2011</v>
      </c>
      <c r="C62" s="46" t="s">
        <v>5</v>
      </c>
      <c r="D62" s="46">
        <v>5</v>
      </c>
      <c r="E62" s="46">
        <v>0</v>
      </c>
      <c r="F62" s="46">
        <v>7169</v>
      </c>
      <c r="G62" s="46">
        <v>2448890</v>
      </c>
      <c r="H62" s="46">
        <v>262846</v>
      </c>
      <c r="I62" s="46">
        <v>2711736</v>
      </c>
      <c r="J62" s="46">
        <v>4742</v>
      </c>
      <c r="K62" s="46">
        <v>107035</v>
      </c>
      <c r="L62" s="46">
        <v>157165</v>
      </c>
      <c r="M62" s="46">
        <v>105007</v>
      </c>
      <c r="N62" s="46">
        <v>159193</v>
      </c>
      <c r="O62" s="46">
        <v>94847</v>
      </c>
      <c r="P62" s="46">
        <v>138191</v>
      </c>
      <c r="Q62" s="46">
        <v>29808</v>
      </c>
      <c r="R62" s="46">
        <v>75197</v>
      </c>
      <c r="S62" s="46">
        <v>45385</v>
      </c>
      <c r="T62" s="46">
        <v>31163</v>
      </c>
      <c r="U62" s="46">
        <v>83333</v>
      </c>
      <c r="V62" s="46">
        <v>29122</v>
      </c>
      <c r="W62" s="46">
        <v>1553334</v>
      </c>
      <c r="X62" s="46">
        <v>1158402</v>
      </c>
      <c r="Y62" s="46">
        <v>1191597</v>
      </c>
      <c r="Z62" s="46">
        <v>1518785</v>
      </c>
      <c r="AA62" s="46">
        <v>418668</v>
      </c>
      <c r="AB62" s="46">
        <v>1686783</v>
      </c>
      <c r="AC62" s="46">
        <v>606285</v>
      </c>
      <c r="AD62" s="46">
        <v>845445</v>
      </c>
      <c r="AE62" s="46">
        <v>407118</v>
      </c>
      <c r="AF62" s="46">
        <v>157158</v>
      </c>
      <c r="AG62" s="46">
        <v>913186</v>
      </c>
      <c r="AH62" s="46">
        <v>388829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6"/>
  <sheetViews>
    <sheetView workbookViewId="0">
      <selection activeCell="H13" sqref="H13"/>
    </sheetView>
  </sheetViews>
  <sheetFormatPr defaultRowHeight="15" x14ac:dyDescent="0.25"/>
  <cols>
    <col min="1" max="1" width="9.140625" style="124"/>
    <col min="8" max="16384" width="9.140625" style="124"/>
  </cols>
  <sheetData>
    <row r="1" spans="1:7" x14ac:dyDescent="0.25">
      <c r="B1" s="46" t="s">
        <v>3</v>
      </c>
      <c r="C1" s="46" t="s">
        <v>302</v>
      </c>
      <c r="D1" s="46" t="s">
        <v>303</v>
      </c>
      <c r="E1" s="46" t="s">
        <v>15</v>
      </c>
      <c r="F1" s="46" t="s">
        <v>16</v>
      </c>
      <c r="G1" s="46" t="s">
        <v>304</v>
      </c>
    </row>
    <row r="3" spans="1:7" x14ac:dyDescent="0.25">
      <c r="A3" s="124" t="str">
        <f>B3&amp;C3&amp;D3</f>
        <v>20090CONT</v>
      </c>
      <c r="B3" s="46">
        <v>2009</v>
      </c>
      <c r="C3" s="46">
        <v>0</v>
      </c>
      <c r="D3" s="46" t="s">
        <v>253</v>
      </c>
      <c r="E3" s="46">
        <v>0</v>
      </c>
      <c r="F3" s="46">
        <v>38124</v>
      </c>
      <c r="G3" s="46">
        <v>0.14381634952514338</v>
      </c>
    </row>
    <row r="4" spans="1:7" x14ac:dyDescent="0.25">
      <c r="A4" s="124" t="str">
        <f t="shared" ref="A4:A67" si="0">B4&amp;C4&amp;D4</f>
        <v>20090EMPR</v>
      </c>
      <c r="B4" s="46">
        <v>2009</v>
      </c>
      <c r="C4" s="46">
        <v>0</v>
      </c>
      <c r="D4" s="46" t="s">
        <v>254</v>
      </c>
      <c r="E4" s="46">
        <v>0</v>
      </c>
      <c r="F4" s="46">
        <v>8011</v>
      </c>
      <c r="G4" s="46">
        <v>0.6909429670046181</v>
      </c>
    </row>
    <row r="5" spans="1:7" x14ac:dyDescent="0.25">
      <c r="A5" s="124" t="str">
        <f t="shared" si="0"/>
        <v>200910CONT</v>
      </c>
      <c r="B5" s="46">
        <v>2009</v>
      </c>
      <c r="C5" s="46">
        <v>10</v>
      </c>
      <c r="D5" s="46" t="s">
        <v>253</v>
      </c>
      <c r="E5" s="46">
        <v>0</v>
      </c>
      <c r="F5" s="46">
        <v>4458</v>
      </c>
      <c r="G5" s="46">
        <v>8.9147111894842826E-2</v>
      </c>
    </row>
    <row r="6" spans="1:7" x14ac:dyDescent="0.25">
      <c r="A6" s="124" t="str">
        <f t="shared" si="0"/>
        <v>200910EMPR</v>
      </c>
      <c r="B6" s="46">
        <v>2009</v>
      </c>
      <c r="C6" s="46">
        <v>10</v>
      </c>
      <c r="D6" s="46" t="s">
        <v>254</v>
      </c>
      <c r="E6" s="46">
        <v>0</v>
      </c>
      <c r="F6" s="46">
        <v>743</v>
      </c>
      <c r="G6" s="46">
        <v>0.55729913786857932</v>
      </c>
    </row>
    <row r="7" spans="1:7" x14ac:dyDescent="0.25">
      <c r="A7" s="124" t="str">
        <f t="shared" si="0"/>
        <v>200911CONT</v>
      </c>
      <c r="B7" s="46">
        <v>2009</v>
      </c>
      <c r="C7" s="46">
        <v>11</v>
      </c>
      <c r="D7" s="46" t="s">
        <v>253</v>
      </c>
      <c r="E7" s="46">
        <v>0</v>
      </c>
      <c r="F7" s="46">
        <v>369</v>
      </c>
      <c r="G7" s="46">
        <v>0.48775132245794195</v>
      </c>
    </row>
    <row r="8" spans="1:7" x14ac:dyDescent="0.25">
      <c r="A8" s="124" t="str">
        <f t="shared" si="0"/>
        <v>200911EMPR</v>
      </c>
      <c r="B8" s="46">
        <v>2009</v>
      </c>
      <c r="C8" s="46">
        <v>11</v>
      </c>
      <c r="D8" s="46" t="s">
        <v>254</v>
      </c>
      <c r="E8" s="46">
        <v>0</v>
      </c>
      <c r="F8" s="46">
        <v>115</v>
      </c>
      <c r="G8" s="46">
        <v>0.86963484945547731</v>
      </c>
    </row>
    <row r="9" spans="1:7" x14ac:dyDescent="0.25">
      <c r="A9" s="124" t="str">
        <f t="shared" si="0"/>
        <v>200912CONT</v>
      </c>
      <c r="B9" s="46">
        <v>2009</v>
      </c>
      <c r="C9" s="46">
        <v>12</v>
      </c>
      <c r="D9" s="46" t="s">
        <v>253</v>
      </c>
      <c r="E9" s="46">
        <v>0</v>
      </c>
      <c r="F9" s="46">
        <v>221</v>
      </c>
      <c r="G9" s="46">
        <v>0.11768444842035877</v>
      </c>
    </row>
    <row r="10" spans="1:7" x14ac:dyDescent="0.25">
      <c r="A10" s="124" t="str">
        <f t="shared" si="0"/>
        <v>200912EMPR</v>
      </c>
      <c r="B10" s="46">
        <v>2009</v>
      </c>
      <c r="C10" s="46">
        <v>12</v>
      </c>
      <c r="D10" s="46" t="s">
        <v>254</v>
      </c>
      <c r="E10" s="46">
        <v>0</v>
      </c>
      <c r="F10" s="46">
        <v>49</v>
      </c>
      <c r="G10" s="46">
        <v>0.77552536616429635</v>
      </c>
    </row>
    <row r="11" spans="1:7" x14ac:dyDescent="0.25">
      <c r="A11" s="124" t="str">
        <f t="shared" si="0"/>
        <v>200913CONT</v>
      </c>
      <c r="B11" s="46">
        <v>2009</v>
      </c>
      <c r="C11" s="46">
        <v>13</v>
      </c>
      <c r="D11" s="46" t="s">
        <v>253</v>
      </c>
      <c r="E11" s="46">
        <v>0</v>
      </c>
      <c r="F11" s="46">
        <v>849</v>
      </c>
      <c r="G11" s="46">
        <v>7.538870241876007E-2</v>
      </c>
    </row>
    <row r="12" spans="1:7" x14ac:dyDescent="0.25">
      <c r="A12" s="124" t="str">
        <f t="shared" si="0"/>
        <v>200913EMPR</v>
      </c>
      <c r="B12" s="46">
        <v>2009</v>
      </c>
      <c r="C12" s="46">
        <v>13</v>
      </c>
      <c r="D12" s="46" t="s">
        <v>254</v>
      </c>
      <c r="E12" s="46">
        <v>0</v>
      </c>
      <c r="F12" s="46">
        <v>113</v>
      </c>
      <c r="G12" s="46">
        <v>0.67257562906417867</v>
      </c>
    </row>
    <row r="13" spans="1:7" x14ac:dyDescent="0.25">
      <c r="A13" s="124" t="str">
        <f t="shared" si="0"/>
        <v>200914CONT</v>
      </c>
      <c r="B13" s="46">
        <v>2009</v>
      </c>
      <c r="C13" s="46">
        <v>14</v>
      </c>
      <c r="D13" s="46" t="s">
        <v>253</v>
      </c>
      <c r="E13" s="46">
        <v>0</v>
      </c>
      <c r="F13" s="46">
        <v>184</v>
      </c>
      <c r="G13" s="46">
        <v>4.3479738917595864E-2</v>
      </c>
    </row>
    <row r="14" spans="1:7" x14ac:dyDescent="0.25">
      <c r="A14" s="124" t="str">
        <f t="shared" si="0"/>
        <v>200914EMPR</v>
      </c>
      <c r="B14" s="46">
        <v>2009</v>
      </c>
      <c r="C14" s="46">
        <v>14</v>
      </c>
      <c r="D14" s="46" t="s">
        <v>254</v>
      </c>
      <c r="E14" s="46">
        <v>0</v>
      </c>
      <c r="F14" s="46">
        <v>24</v>
      </c>
      <c r="G14" s="46">
        <v>0.45831162063574776</v>
      </c>
    </row>
    <row r="15" spans="1:7" x14ac:dyDescent="0.25">
      <c r="A15" s="124" t="str">
        <f t="shared" si="0"/>
        <v>200915CONT</v>
      </c>
      <c r="B15" s="46">
        <v>2009</v>
      </c>
      <c r="C15" s="46">
        <v>15</v>
      </c>
      <c r="D15" s="46" t="s">
        <v>253</v>
      </c>
      <c r="E15" s="46">
        <v>0</v>
      </c>
      <c r="F15" s="46">
        <v>2124</v>
      </c>
      <c r="G15" s="46">
        <v>4.3246845034295038E-2</v>
      </c>
    </row>
    <row r="16" spans="1:7" x14ac:dyDescent="0.25">
      <c r="A16" s="124" t="str">
        <f t="shared" si="0"/>
        <v>200915EMPR</v>
      </c>
      <c r="B16" s="46">
        <v>2009</v>
      </c>
      <c r="C16" s="46">
        <v>15</v>
      </c>
      <c r="D16" s="46" t="s">
        <v>254</v>
      </c>
      <c r="E16" s="46">
        <v>0</v>
      </c>
      <c r="F16" s="46">
        <v>295</v>
      </c>
      <c r="G16" s="46">
        <v>0.39258210705344221</v>
      </c>
    </row>
    <row r="17" spans="1:7" x14ac:dyDescent="0.25">
      <c r="A17" s="124" t="str">
        <f t="shared" si="0"/>
        <v>200916CONT</v>
      </c>
      <c r="B17" s="46">
        <v>2009</v>
      </c>
      <c r="C17" s="46">
        <v>16</v>
      </c>
      <c r="D17" s="46" t="s">
        <v>253</v>
      </c>
      <c r="E17" s="46">
        <v>0</v>
      </c>
      <c r="F17" s="46">
        <v>164</v>
      </c>
      <c r="G17" s="46">
        <v>0.14024652429410922</v>
      </c>
    </row>
    <row r="18" spans="1:7" x14ac:dyDescent="0.25">
      <c r="A18" s="124" t="str">
        <f t="shared" si="0"/>
        <v>200916EMPR</v>
      </c>
      <c r="B18" s="46">
        <v>2009</v>
      </c>
      <c r="C18" s="46">
        <v>16</v>
      </c>
      <c r="D18" s="46" t="s">
        <v>254</v>
      </c>
      <c r="E18" s="46">
        <v>0</v>
      </c>
      <c r="F18" s="46">
        <v>33</v>
      </c>
      <c r="G18" s="46">
        <v>0.72711079444246529</v>
      </c>
    </row>
    <row r="19" spans="1:7" x14ac:dyDescent="0.25">
      <c r="A19" s="124" t="str">
        <f t="shared" si="0"/>
        <v>200917CONT</v>
      </c>
      <c r="B19" s="46">
        <v>2009</v>
      </c>
      <c r="C19" s="46">
        <v>17</v>
      </c>
      <c r="D19" s="46" t="s">
        <v>253</v>
      </c>
      <c r="E19" s="46">
        <v>0</v>
      </c>
      <c r="F19" s="46">
        <v>547</v>
      </c>
      <c r="G19" s="46">
        <v>4.3887507174287355E-2</v>
      </c>
    </row>
    <row r="20" spans="1:7" x14ac:dyDescent="0.25">
      <c r="A20" s="124" t="str">
        <f t="shared" si="0"/>
        <v>200917EMPR</v>
      </c>
      <c r="B20" s="46">
        <v>2009</v>
      </c>
      <c r="C20" s="46">
        <v>17</v>
      </c>
      <c r="D20" s="46" t="s">
        <v>254</v>
      </c>
      <c r="E20" s="46">
        <v>0</v>
      </c>
      <c r="F20" s="46">
        <v>114</v>
      </c>
      <c r="G20" s="46">
        <v>0.54382550582014466</v>
      </c>
    </row>
    <row r="21" spans="1:7" x14ac:dyDescent="0.25">
      <c r="A21" s="124" t="str">
        <f t="shared" si="0"/>
        <v>200920CONT</v>
      </c>
      <c r="B21" s="46">
        <v>2009</v>
      </c>
      <c r="C21" s="46">
        <v>20</v>
      </c>
      <c r="D21" s="46" t="s">
        <v>253</v>
      </c>
      <c r="E21" s="46">
        <v>0</v>
      </c>
      <c r="F21" s="46">
        <v>13710</v>
      </c>
      <c r="G21" s="46">
        <v>5.1134015561467391E-2</v>
      </c>
    </row>
    <row r="22" spans="1:7" x14ac:dyDescent="0.25">
      <c r="A22" s="124" t="str">
        <f t="shared" si="0"/>
        <v>200920EMPR</v>
      </c>
      <c r="B22" s="46">
        <v>2009</v>
      </c>
      <c r="C22" s="46">
        <v>20</v>
      </c>
      <c r="D22" s="46" t="s">
        <v>254</v>
      </c>
      <c r="E22" s="46">
        <v>0</v>
      </c>
      <c r="F22" s="46">
        <v>1877</v>
      </c>
      <c r="G22" s="46">
        <v>0.523460122569121</v>
      </c>
    </row>
    <row r="23" spans="1:7" x14ac:dyDescent="0.25">
      <c r="A23" s="124" t="str">
        <f t="shared" si="0"/>
        <v>200921CONT</v>
      </c>
      <c r="B23" s="46">
        <v>2009</v>
      </c>
      <c r="C23" s="46">
        <v>21</v>
      </c>
      <c r="D23" s="46" t="s">
        <v>253</v>
      </c>
      <c r="E23" s="46">
        <v>0</v>
      </c>
      <c r="F23" s="46">
        <v>890</v>
      </c>
      <c r="G23" s="46">
        <v>3.7082756169018231E-2</v>
      </c>
    </row>
    <row r="24" spans="1:7" x14ac:dyDescent="0.25">
      <c r="A24" s="124" t="str">
        <f t="shared" si="0"/>
        <v>200921EMPR</v>
      </c>
      <c r="B24" s="46">
        <v>2009</v>
      </c>
      <c r="C24" s="46">
        <v>21</v>
      </c>
      <c r="D24" s="46" t="s">
        <v>254</v>
      </c>
      <c r="E24" s="46">
        <v>0</v>
      </c>
      <c r="F24" s="46">
        <v>100</v>
      </c>
      <c r="G24" s="46">
        <v>0.49993999236266434</v>
      </c>
    </row>
    <row r="25" spans="1:7" x14ac:dyDescent="0.25">
      <c r="A25" s="124" t="str">
        <f t="shared" si="0"/>
        <v>200922CONT</v>
      </c>
      <c r="B25" s="46">
        <v>2009</v>
      </c>
      <c r="C25" s="46">
        <v>22</v>
      </c>
      <c r="D25" s="46" t="s">
        <v>253</v>
      </c>
      <c r="E25" s="46">
        <v>0</v>
      </c>
      <c r="F25" s="46">
        <v>943</v>
      </c>
      <c r="G25" s="46">
        <v>3.6053341360149233E-2</v>
      </c>
    </row>
    <row r="26" spans="1:7" x14ac:dyDescent="0.25">
      <c r="A26" s="124" t="str">
        <f t="shared" si="0"/>
        <v>200922EMPR</v>
      </c>
      <c r="B26" s="46">
        <v>2009</v>
      </c>
      <c r="C26" s="46">
        <v>22</v>
      </c>
      <c r="D26" s="46" t="s">
        <v>254</v>
      </c>
      <c r="E26" s="46">
        <v>0</v>
      </c>
      <c r="F26" s="46">
        <v>86</v>
      </c>
      <c r="G26" s="46">
        <v>0.2325434919531742</v>
      </c>
    </row>
    <row r="27" spans="1:7" x14ac:dyDescent="0.25">
      <c r="A27" s="124" t="str">
        <f t="shared" si="0"/>
        <v>200923CONT</v>
      </c>
      <c r="B27" s="46">
        <v>2009</v>
      </c>
      <c r="C27" s="46">
        <v>23</v>
      </c>
      <c r="D27" s="46" t="s">
        <v>253</v>
      </c>
      <c r="E27" s="46">
        <v>0</v>
      </c>
      <c r="F27" s="46">
        <v>2774</v>
      </c>
      <c r="G27" s="46">
        <v>5.011013558177075E-2</v>
      </c>
    </row>
    <row r="28" spans="1:7" x14ac:dyDescent="0.25">
      <c r="A28" s="124" t="str">
        <f t="shared" si="0"/>
        <v>200923EMPR</v>
      </c>
      <c r="B28" s="46">
        <v>2009</v>
      </c>
      <c r="C28" s="46">
        <v>23</v>
      </c>
      <c r="D28" s="46" t="s">
        <v>254</v>
      </c>
      <c r="E28" s="46">
        <v>0</v>
      </c>
      <c r="F28" s="46">
        <v>429</v>
      </c>
      <c r="G28" s="46">
        <v>0.49910832379735171</v>
      </c>
    </row>
    <row r="29" spans="1:7" x14ac:dyDescent="0.25">
      <c r="A29" s="124" t="str">
        <f t="shared" si="0"/>
        <v>200924CONT</v>
      </c>
      <c r="B29" s="46">
        <v>2009</v>
      </c>
      <c r="C29" s="46">
        <v>24</v>
      </c>
      <c r="D29" s="46" t="s">
        <v>253</v>
      </c>
      <c r="E29" s="46">
        <v>0</v>
      </c>
      <c r="F29" s="46">
        <v>649</v>
      </c>
      <c r="G29" s="46">
        <v>3.389296626452893E-2</v>
      </c>
    </row>
    <row r="30" spans="1:7" x14ac:dyDescent="0.25">
      <c r="A30" s="124" t="str">
        <f t="shared" si="0"/>
        <v>200924EMPR</v>
      </c>
      <c r="B30" s="46">
        <v>2009</v>
      </c>
      <c r="C30" s="46">
        <v>24</v>
      </c>
      <c r="D30" s="46" t="s">
        <v>254</v>
      </c>
      <c r="E30" s="46">
        <v>0</v>
      </c>
      <c r="F30" s="46">
        <v>118</v>
      </c>
      <c r="G30" s="46">
        <v>0.47455131314531218</v>
      </c>
    </row>
    <row r="31" spans="1:7" x14ac:dyDescent="0.25">
      <c r="A31" s="124" t="str">
        <f t="shared" si="0"/>
        <v>200925CONT</v>
      </c>
      <c r="B31" s="46">
        <v>2009</v>
      </c>
      <c r="C31" s="46">
        <v>25</v>
      </c>
      <c r="D31" s="46" t="s">
        <v>253</v>
      </c>
      <c r="E31" s="46">
        <v>0</v>
      </c>
      <c r="F31" s="46">
        <v>642</v>
      </c>
      <c r="G31" s="46">
        <v>4.0505462980109791E-2</v>
      </c>
    </row>
    <row r="32" spans="1:7" x14ac:dyDescent="0.25">
      <c r="A32" s="124" t="str">
        <f t="shared" si="0"/>
        <v>200925EMPR</v>
      </c>
      <c r="B32" s="46">
        <v>2009</v>
      </c>
      <c r="C32" s="46">
        <v>25</v>
      </c>
      <c r="D32" s="46" t="s">
        <v>254</v>
      </c>
      <c r="E32" s="46">
        <v>0</v>
      </c>
      <c r="F32" s="46">
        <v>93</v>
      </c>
      <c r="G32" s="46">
        <v>0.60211862570945796</v>
      </c>
    </row>
    <row r="33" spans="1:7" x14ac:dyDescent="0.25">
      <c r="A33" s="124" t="str">
        <f t="shared" si="0"/>
        <v>200926CONT</v>
      </c>
      <c r="B33" s="46">
        <v>2009</v>
      </c>
      <c r="C33" s="46">
        <v>26</v>
      </c>
      <c r="D33" s="46" t="s">
        <v>253</v>
      </c>
      <c r="E33" s="46">
        <v>0</v>
      </c>
      <c r="F33" s="46">
        <v>2523</v>
      </c>
      <c r="G33" s="46">
        <v>5.5546670262596992E-2</v>
      </c>
    </row>
    <row r="34" spans="1:7" x14ac:dyDescent="0.25">
      <c r="A34" s="124" t="str">
        <f t="shared" si="0"/>
        <v>200926EMPR</v>
      </c>
      <c r="B34" s="46">
        <v>2009</v>
      </c>
      <c r="C34" s="46">
        <v>26</v>
      </c>
      <c r="D34" s="46" t="s">
        <v>254</v>
      </c>
      <c r="E34" s="46">
        <v>0</v>
      </c>
      <c r="F34" s="46">
        <v>347</v>
      </c>
      <c r="G34" s="46">
        <v>0.63974351176874356</v>
      </c>
    </row>
    <row r="35" spans="1:7" x14ac:dyDescent="0.25">
      <c r="A35" s="124" t="str">
        <f t="shared" si="0"/>
        <v>200927CONT</v>
      </c>
      <c r="B35" s="46">
        <v>2009</v>
      </c>
      <c r="C35" s="46">
        <v>27</v>
      </c>
      <c r="D35" s="46" t="s">
        <v>253</v>
      </c>
      <c r="E35" s="46">
        <v>0</v>
      </c>
      <c r="F35" s="46">
        <v>466</v>
      </c>
      <c r="G35" s="46">
        <v>0.11373054873054873</v>
      </c>
    </row>
    <row r="36" spans="1:7" x14ac:dyDescent="0.25">
      <c r="A36" s="124" t="str">
        <f t="shared" si="0"/>
        <v>200927EMPR</v>
      </c>
      <c r="B36" s="46">
        <v>2009</v>
      </c>
      <c r="C36" s="46">
        <v>27</v>
      </c>
      <c r="D36" s="46" t="s">
        <v>254</v>
      </c>
      <c r="E36" s="46">
        <v>0</v>
      </c>
      <c r="F36" s="46">
        <v>53</v>
      </c>
      <c r="G36" s="46">
        <v>0.56601260126012598</v>
      </c>
    </row>
    <row r="37" spans="1:7" x14ac:dyDescent="0.25">
      <c r="A37" s="124" t="str">
        <f t="shared" si="0"/>
        <v>200928CONT</v>
      </c>
      <c r="B37" s="46">
        <v>2009</v>
      </c>
      <c r="C37" s="46">
        <v>28</v>
      </c>
      <c r="D37" s="46" t="s">
        <v>253</v>
      </c>
      <c r="E37" s="46">
        <v>0</v>
      </c>
      <c r="F37" s="46">
        <v>631</v>
      </c>
      <c r="G37" s="46">
        <v>4.7541586251263673E-2</v>
      </c>
    </row>
    <row r="38" spans="1:7" x14ac:dyDescent="0.25">
      <c r="A38" s="124" t="str">
        <f t="shared" si="0"/>
        <v>200928EMPR</v>
      </c>
      <c r="B38" s="46">
        <v>2009</v>
      </c>
      <c r="C38" s="46">
        <v>28</v>
      </c>
      <c r="D38" s="46" t="s">
        <v>254</v>
      </c>
      <c r="E38" s="46">
        <v>0</v>
      </c>
      <c r="F38" s="46">
        <v>75</v>
      </c>
      <c r="G38" s="46">
        <v>0.45339261550357624</v>
      </c>
    </row>
    <row r="39" spans="1:7" x14ac:dyDescent="0.25">
      <c r="A39" s="124" t="str">
        <f t="shared" si="0"/>
        <v>200929CONT</v>
      </c>
      <c r="B39" s="46">
        <v>2009</v>
      </c>
      <c r="C39" s="46">
        <v>29</v>
      </c>
      <c r="D39" s="46" t="s">
        <v>253</v>
      </c>
      <c r="E39" s="46">
        <v>0</v>
      </c>
      <c r="F39" s="46">
        <v>4192</v>
      </c>
      <c r="G39" s="46">
        <v>5.7460947967011698E-2</v>
      </c>
    </row>
    <row r="40" spans="1:7" x14ac:dyDescent="0.25">
      <c r="A40" s="124" t="str">
        <f t="shared" si="0"/>
        <v>200929EMPR</v>
      </c>
      <c r="B40" s="46">
        <v>2009</v>
      </c>
      <c r="C40" s="46">
        <v>29</v>
      </c>
      <c r="D40" s="46" t="s">
        <v>254</v>
      </c>
      <c r="E40" s="46">
        <v>0</v>
      </c>
      <c r="F40" s="46">
        <v>576</v>
      </c>
      <c r="G40" s="46">
        <v>0.54870374186992843</v>
      </c>
    </row>
    <row r="41" spans="1:7" x14ac:dyDescent="0.25">
      <c r="A41" s="124" t="str">
        <f t="shared" si="0"/>
        <v>200930CONT</v>
      </c>
      <c r="B41" s="46">
        <v>2009</v>
      </c>
      <c r="C41" s="46">
        <v>30</v>
      </c>
      <c r="D41" s="46" t="s">
        <v>253</v>
      </c>
      <c r="E41" s="46">
        <v>0</v>
      </c>
      <c r="F41" s="46">
        <v>10050</v>
      </c>
      <c r="G41" s="46">
        <v>0.18865706467970039</v>
      </c>
    </row>
    <row r="42" spans="1:7" x14ac:dyDescent="0.25">
      <c r="A42" s="124" t="str">
        <f t="shared" si="0"/>
        <v>200930EMPR</v>
      </c>
      <c r="B42" s="46">
        <v>2009</v>
      </c>
      <c r="C42" s="46">
        <v>30</v>
      </c>
      <c r="D42" s="46" t="s">
        <v>254</v>
      </c>
      <c r="E42" s="46">
        <v>0</v>
      </c>
      <c r="F42" s="46">
        <v>2522</v>
      </c>
      <c r="G42" s="46">
        <v>0.72299434012093833</v>
      </c>
    </row>
    <row r="43" spans="1:7" x14ac:dyDescent="0.25">
      <c r="A43" s="124" t="str">
        <f t="shared" si="0"/>
        <v>200931CONT</v>
      </c>
      <c r="B43" s="46">
        <v>2009</v>
      </c>
      <c r="C43" s="46">
        <v>31</v>
      </c>
      <c r="D43" s="46" t="s">
        <v>253</v>
      </c>
      <c r="E43" s="46">
        <v>0</v>
      </c>
      <c r="F43" s="46">
        <v>3413</v>
      </c>
      <c r="G43" s="46">
        <v>0.12368008778045642</v>
      </c>
    </row>
    <row r="44" spans="1:7" x14ac:dyDescent="0.25">
      <c r="A44" s="124" t="str">
        <f t="shared" si="0"/>
        <v>200931EMPR</v>
      </c>
      <c r="B44" s="46">
        <v>2009</v>
      </c>
      <c r="C44" s="46">
        <v>31</v>
      </c>
      <c r="D44" s="46" t="s">
        <v>254</v>
      </c>
      <c r="E44" s="46">
        <v>0</v>
      </c>
      <c r="F44" s="46">
        <v>901</v>
      </c>
      <c r="G44" s="46">
        <v>0.64934397459468496</v>
      </c>
    </row>
    <row r="45" spans="1:7" x14ac:dyDescent="0.25">
      <c r="A45" s="124" t="str">
        <f t="shared" si="0"/>
        <v>200932CONT</v>
      </c>
      <c r="B45" s="46">
        <v>2009</v>
      </c>
      <c r="C45" s="46">
        <v>32</v>
      </c>
      <c r="D45" s="46" t="s">
        <v>253</v>
      </c>
      <c r="E45" s="46">
        <v>0</v>
      </c>
      <c r="F45" s="46">
        <v>647</v>
      </c>
      <c r="G45" s="46">
        <v>0.10199700352183473</v>
      </c>
    </row>
    <row r="46" spans="1:7" x14ac:dyDescent="0.25">
      <c r="A46" s="124" t="str">
        <f t="shared" si="0"/>
        <v>200932EMPR</v>
      </c>
      <c r="B46" s="46">
        <v>2009</v>
      </c>
      <c r="C46" s="46">
        <v>32</v>
      </c>
      <c r="D46" s="46" t="s">
        <v>254</v>
      </c>
      <c r="E46" s="46">
        <v>0</v>
      </c>
      <c r="F46" s="46">
        <v>174</v>
      </c>
      <c r="G46" s="46">
        <v>0.63794101333590569</v>
      </c>
    </row>
    <row r="47" spans="1:7" x14ac:dyDescent="0.25">
      <c r="A47" s="124" t="str">
        <f t="shared" si="0"/>
        <v>200933CONT</v>
      </c>
      <c r="B47" s="46">
        <v>2009</v>
      </c>
      <c r="C47" s="46">
        <v>33</v>
      </c>
      <c r="D47" s="46" t="s">
        <v>253</v>
      </c>
      <c r="E47" s="46">
        <v>0</v>
      </c>
      <c r="F47" s="46">
        <v>2466</v>
      </c>
      <c r="G47" s="46">
        <v>0.12730402108862343</v>
      </c>
    </row>
    <row r="48" spans="1:7" x14ac:dyDescent="0.25">
      <c r="A48" s="124" t="str">
        <f t="shared" si="0"/>
        <v>200933EMPR</v>
      </c>
      <c r="B48" s="46">
        <v>2009</v>
      </c>
      <c r="C48" s="46">
        <v>33</v>
      </c>
      <c r="D48" s="46" t="s">
        <v>254</v>
      </c>
      <c r="E48" s="46">
        <v>0</v>
      </c>
      <c r="F48" s="46">
        <v>516</v>
      </c>
      <c r="G48" s="46">
        <v>0.72318930579160678</v>
      </c>
    </row>
    <row r="49" spans="1:7" x14ac:dyDescent="0.25">
      <c r="A49" s="124" t="str">
        <f t="shared" si="0"/>
        <v>200935CONT</v>
      </c>
      <c r="B49" s="46">
        <v>2009</v>
      </c>
      <c r="C49" s="46">
        <v>35</v>
      </c>
      <c r="D49" s="46" t="s">
        <v>253</v>
      </c>
      <c r="E49" s="46">
        <v>0</v>
      </c>
      <c r="F49" s="46">
        <v>3524</v>
      </c>
      <c r="G49" s="46">
        <v>0.25838038773100441</v>
      </c>
    </row>
    <row r="50" spans="1:7" x14ac:dyDescent="0.25">
      <c r="A50" s="124" t="str">
        <f t="shared" si="0"/>
        <v>200935EMPR</v>
      </c>
      <c r="B50" s="46">
        <v>2009</v>
      </c>
      <c r="C50" s="46">
        <v>35</v>
      </c>
      <c r="D50" s="46" t="s">
        <v>254</v>
      </c>
      <c r="E50" s="46">
        <v>0</v>
      </c>
      <c r="F50" s="46">
        <v>931</v>
      </c>
      <c r="G50" s="46">
        <v>0.77049429161878757</v>
      </c>
    </row>
    <row r="51" spans="1:7" x14ac:dyDescent="0.25">
      <c r="A51" s="124" t="str">
        <f t="shared" si="0"/>
        <v>200940CONT</v>
      </c>
      <c r="B51" s="46">
        <v>2009</v>
      </c>
      <c r="C51" s="46">
        <v>40</v>
      </c>
      <c r="D51" s="46" t="s">
        <v>253</v>
      </c>
      <c r="E51" s="46">
        <v>0</v>
      </c>
      <c r="F51" s="46">
        <v>5829</v>
      </c>
      <c r="G51" s="46">
        <v>0.24970118949877496</v>
      </c>
    </row>
    <row r="52" spans="1:7" x14ac:dyDescent="0.25">
      <c r="A52" s="124" t="str">
        <f t="shared" si="0"/>
        <v>200940EMPR</v>
      </c>
      <c r="B52" s="46">
        <v>2009</v>
      </c>
      <c r="C52" s="46">
        <v>40</v>
      </c>
      <c r="D52" s="46" t="s">
        <v>254</v>
      </c>
      <c r="E52" s="46">
        <v>0</v>
      </c>
      <c r="F52" s="46">
        <v>1791</v>
      </c>
      <c r="G52" s="46">
        <v>0.79453216786503122</v>
      </c>
    </row>
    <row r="53" spans="1:7" x14ac:dyDescent="0.25">
      <c r="A53" s="124" t="str">
        <f t="shared" si="0"/>
        <v>200941CONT</v>
      </c>
      <c r="B53" s="46">
        <v>2009</v>
      </c>
      <c r="C53" s="46">
        <v>41</v>
      </c>
      <c r="D53" s="46" t="s">
        <v>253</v>
      </c>
      <c r="E53" s="46">
        <v>0</v>
      </c>
      <c r="F53" s="46">
        <v>1946</v>
      </c>
      <c r="G53" s="46">
        <v>0.30421331948834707</v>
      </c>
    </row>
    <row r="54" spans="1:7" x14ac:dyDescent="0.25">
      <c r="A54" s="124" t="str">
        <f t="shared" si="0"/>
        <v>200941EMPR</v>
      </c>
      <c r="B54" s="46">
        <v>2009</v>
      </c>
      <c r="C54" s="46">
        <v>41</v>
      </c>
      <c r="D54" s="46" t="s">
        <v>254</v>
      </c>
      <c r="E54" s="46">
        <v>0</v>
      </c>
      <c r="F54" s="46">
        <v>552</v>
      </c>
      <c r="G54" s="46">
        <v>0.81960667888330385</v>
      </c>
    </row>
    <row r="55" spans="1:7" x14ac:dyDescent="0.25">
      <c r="A55" s="124" t="str">
        <f t="shared" si="0"/>
        <v>200942CONT</v>
      </c>
      <c r="B55" s="46">
        <v>2009</v>
      </c>
      <c r="C55" s="46">
        <v>42</v>
      </c>
      <c r="D55" s="46" t="s">
        <v>253</v>
      </c>
      <c r="E55" s="46">
        <v>0</v>
      </c>
      <c r="F55" s="46">
        <v>984</v>
      </c>
      <c r="G55" s="46">
        <v>0.21849809220720795</v>
      </c>
    </row>
    <row r="56" spans="1:7" x14ac:dyDescent="0.25">
      <c r="A56" s="124" t="str">
        <f t="shared" si="0"/>
        <v>200942EMPR</v>
      </c>
      <c r="B56" s="46">
        <v>2009</v>
      </c>
      <c r="C56" s="46">
        <v>42</v>
      </c>
      <c r="D56" s="46" t="s">
        <v>254</v>
      </c>
      <c r="E56" s="46">
        <v>0</v>
      </c>
      <c r="F56" s="46">
        <v>376</v>
      </c>
      <c r="G56" s="46">
        <v>0.82180825549654202</v>
      </c>
    </row>
    <row r="57" spans="1:7" x14ac:dyDescent="0.25">
      <c r="A57" s="124" t="str">
        <f t="shared" si="0"/>
        <v>200943CONT</v>
      </c>
      <c r="B57" s="46">
        <v>2009</v>
      </c>
      <c r="C57" s="46">
        <v>43</v>
      </c>
      <c r="D57" s="46" t="s">
        <v>253</v>
      </c>
      <c r="E57" s="46">
        <v>0</v>
      </c>
      <c r="F57" s="46">
        <v>2899</v>
      </c>
      <c r="G57" s="46">
        <v>0.21723410059914589</v>
      </c>
    </row>
    <row r="58" spans="1:7" x14ac:dyDescent="0.25">
      <c r="A58" s="124" t="str">
        <f t="shared" si="0"/>
        <v>200943EMPR</v>
      </c>
      <c r="B58" s="46">
        <v>2009</v>
      </c>
      <c r="C58" s="46">
        <v>43</v>
      </c>
      <c r="D58" s="46" t="s">
        <v>254</v>
      </c>
      <c r="E58" s="46">
        <v>0</v>
      </c>
      <c r="F58" s="46">
        <v>863</v>
      </c>
      <c r="G58" s="46">
        <v>0.75315930180570634</v>
      </c>
    </row>
    <row r="59" spans="1:7" x14ac:dyDescent="0.25">
      <c r="A59" s="124" t="str">
        <f t="shared" si="0"/>
        <v>200949CONT</v>
      </c>
      <c r="B59" s="46">
        <v>2009</v>
      </c>
      <c r="C59" s="46">
        <v>49</v>
      </c>
      <c r="D59" s="46" t="s">
        <v>253</v>
      </c>
      <c r="E59" s="46">
        <v>0</v>
      </c>
      <c r="F59" s="46">
        <v>4077</v>
      </c>
      <c r="G59" s="46">
        <v>0.15317404910305452</v>
      </c>
    </row>
    <row r="60" spans="1:7" x14ac:dyDescent="0.25">
      <c r="A60" s="124" t="str">
        <f t="shared" si="0"/>
        <v>200949EMPR</v>
      </c>
      <c r="B60" s="46">
        <v>2009</v>
      </c>
      <c r="C60" s="46">
        <v>49</v>
      </c>
      <c r="D60" s="46" t="s">
        <v>254</v>
      </c>
      <c r="E60" s="46">
        <v>0</v>
      </c>
      <c r="F60" s="46">
        <v>1078</v>
      </c>
      <c r="G60" s="46">
        <v>0.71745839038920334</v>
      </c>
    </row>
    <row r="61" spans="1:7" x14ac:dyDescent="0.25">
      <c r="A61" s="124" t="str">
        <f t="shared" si="0"/>
        <v>200950CONT</v>
      </c>
      <c r="B61" s="46">
        <v>2009</v>
      </c>
      <c r="C61" s="46">
        <v>50</v>
      </c>
      <c r="D61" s="46" t="s">
        <v>253</v>
      </c>
      <c r="E61" s="46">
        <v>0</v>
      </c>
      <c r="F61" s="46">
        <v>855</v>
      </c>
      <c r="G61" s="46">
        <v>0.12634278884343844</v>
      </c>
    </row>
    <row r="62" spans="1:7" x14ac:dyDescent="0.25">
      <c r="A62" s="124" t="str">
        <f t="shared" si="0"/>
        <v>200950EMPR</v>
      </c>
      <c r="B62" s="46">
        <v>2009</v>
      </c>
      <c r="C62" s="46">
        <v>50</v>
      </c>
      <c r="D62" s="46" t="s">
        <v>254</v>
      </c>
      <c r="E62" s="46">
        <v>0</v>
      </c>
      <c r="F62" s="46">
        <v>247</v>
      </c>
      <c r="G62" s="46">
        <v>0.74092538579156331</v>
      </c>
    </row>
    <row r="63" spans="1:7" x14ac:dyDescent="0.25">
      <c r="A63" s="124" t="str">
        <f t="shared" si="0"/>
        <v>200951CONT</v>
      </c>
      <c r="B63" s="46">
        <v>2009</v>
      </c>
      <c r="C63" s="46">
        <v>51</v>
      </c>
      <c r="D63" s="46" t="s">
        <v>253</v>
      </c>
      <c r="E63" s="46">
        <v>0</v>
      </c>
      <c r="F63" s="46">
        <v>737</v>
      </c>
      <c r="G63" s="46">
        <v>0.26594194201059651</v>
      </c>
    </row>
    <row r="64" spans="1:7" x14ac:dyDescent="0.25">
      <c r="A64" s="124" t="str">
        <f t="shared" si="0"/>
        <v>200951EMPR</v>
      </c>
      <c r="B64" s="46">
        <v>2009</v>
      </c>
      <c r="C64" s="46">
        <v>51</v>
      </c>
      <c r="D64" s="46" t="s">
        <v>254</v>
      </c>
      <c r="E64" s="46">
        <v>0</v>
      </c>
      <c r="F64" s="46">
        <v>194</v>
      </c>
      <c r="G64" s="46">
        <v>0.88659216421798481</v>
      </c>
    </row>
    <row r="65" spans="1:7" x14ac:dyDescent="0.25">
      <c r="A65" s="124" t="str">
        <f t="shared" si="0"/>
        <v>200952CONT</v>
      </c>
      <c r="B65" s="46">
        <v>2009</v>
      </c>
      <c r="C65" s="46">
        <v>52</v>
      </c>
      <c r="D65" s="46" t="s">
        <v>253</v>
      </c>
      <c r="E65" s="46">
        <v>0</v>
      </c>
      <c r="F65" s="46">
        <v>1723</v>
      </c>
      <c r="G65" s="46">
        <v>8.3589093749291049E-2</v>
      </c>
    </row>
    <row r="66" spans="1:7" x14ac:dyDescent="0.25">
      <c r="A66" s="124" t="str">
        <f t="shared" si="0"/>
        <v>200952EMPR</v>
      </c>
      <c r="B66" s="46">
        <v>2009</v>
      </c>
      <c r="C66" s="46">
        <v>52</v>
      </c>
      <c r="D66" s="46" t="s">
        <v>254</v>
      </c>
      <c r="E66" s="46">
        <v>0</v>
      </c>
      <c r="F66" s="46">
        <v>420</v>
      </c>
      <c r="G66" s="46">
        <v>0.59288558569937577</v>
      </c>
    </row>
    <row r="67" spans="1:7" x14ac:dyDescent="0.25">
      <c r="A67" s="124" t="str">
        <f t="shared" si="0"/>
        <v>200953CONT</v>
      </c>
      <c r="B67" s="46">
        <v>2009</v>
      </c>
      <c r="C67" s="46">
        <v>53</v>
      </c>
      <c r="D67" s="46" t="s">
        <v>253</v>
      </c>
      <c r="E67" s="46">
        <v>0</v>
      </c>
      <c r="F67" s="46">
        <v>762</v>
      </c>
      <c r="G67" s="46">
        <v>0.25331054857209062</v>
      </c>
    </row>
    <row r="68" spans="1:7" x14ac:dyDescent="0.25">
      <c r="A68" s="124" t="str">
        <f t="shared" ref="A68:A131" si="1">B68&amp;C68&amp;D68</f>
        <v>200953EMPR</v>
      </c>
      <c r="B68" s="46">
        <v>2009</v>
      </c>
      <c r="C68" s="46">
        <v>53</v>
      </c>
      <c r="D68" s="46" t="s">
        <v>254</v>
      </c>
      <c r="E68" s="46">
        <v>0</v>
      </c>
      <c r="F68" s="46">
        <v>217</v>
      </c>
      <c r="G68" s="46">
        <v>0.79735530464856064</v>
      </c>
    </row>
    <row r="69" spans="1:7" x14ac:dyDescent="0.25">
      <c r="A69" s="124" t="str">
        <f t="shared" si="1"/>
        <v>2009115CONT</v>
      </c>
      <c r="B69" s="46">
        <v>2009</v>
      </c>
      <c r="C69" s="46">
        <v>115</v>
      </c>
      <c r="D69" s="46" t="s">
        <v>253</v>
      </c>
      <c r="E69" s="46">
        <v>0</v>
      </c>
      <c r="F69" s="46">
        <v>1343</v>
      </c>
      <c r="G69" s="46">
        <v>5.3612275094467123E-2</v>
      </c>
    </row>
    <row r="70" spans="1:7" x14ac:dyDescent="0.25">
      <c r="A70" s="124" t="str">
        <f t="shared" si="1"/>
        <v>2009115EMPR</v>
      </c>
      <c r="B70" s="46">
        <v>2009</v>
      </c>
      <c r="C70" s="46">
        <v>115</v>
      </c>
      <c r="D70" s="46" t="s">
        <v>254</v>
      </c>
      <c r="E70" s="46">
        <v>0</v>
      </c>
      <c r="F70" s="46">
        <v>154</v>
      </c>
      <c r="G70" s="46">
        <v>0.53893574501236319</v>
      </c>
    </row>
    <row r="71" spans="1:7" x14ac:dyDescent="0.25">
      <c r="A71" s="124" t="str">
        <f t="shared" si="1"/>
        <v>2009123CONT</v>
      </c>
      <c r="B71" s="46">
        <v>2009</v>
      </c>
      <c r="C71" s="46">
        <v>123</v>
      </c>
      <c r="D71" s="46" t="s">
        <v>253</v>
      </c>
      <c r="E71" s="46">
        <v>0</v>
      </c>
      <c r="F71" s="46">
        <v>1535</v>
      </c>
      <c r="G71" s="46">
        <v>8.6003621329275554E-2</v>
      </c>
    </row>
    <row r="72" spans="1:7" x14ac:dyDescent="0.25">
      <c r="A72" s="124" t="str">
        <f t="shared" si="1"/>
        <v>2009123EMPR</v>
      </c>
      <c r="B72" s="46">
        <v>2009</v>
      </c>
      <c r="C72" s="46">
        <v>123</v>
      </c>
      <c r="D72" s="46" t="s">
        <v>254</v>
      </c>
      <c r="E72" s="46">
        <v>0</v>
      </c>
      <c r="F72" s="46">
        <v>289</v>
      </c>
      <c r="G72" s="46">
        <v>0.66432744873823213</v>
      </c>
    </row>
    <row r="73" spans="1:7" x14ac:dyDescent="0.25">
      <c r="A73" s="124" t="str">
        <f t="shared" si="1"/>
        <v>2009126CONT</v>
      </c>
      <c r="B73" s="46">
        <v>2009</v>
      </c>
      <c r="C73" s="46">
        <v>126</v>
      </c>
      <c r="D73" s="46" t="s">
        <v>253</v>
      </c>
      <c r="E73" s="46">
        <v>0</v>
      </c>
      <c r="F73" s="46">
        <v>1432</v>
      </c>
      <c r="G73" s="46">
        <v>0.10404919059900045</v>
      </c>
    </row>
    <row r="74" spans="1:7" x14ac:dyDescent="0.25">
      <c r="A74" s="124" t="str">
        <f t="shared" si="1"/>
        <v>2009126EMPR</v>
      </c>
      <c r="B74" s="46">
        <v>2009</v>
      </c>
      <c r="C74" s="46">
        <v>126</v>
      </c>
      <c r="D74" s="46" t="s">
        <v>254</v>
      </c>
      <c r="E74" s="46">
        <v>0</v>
      </c>
      <c r="F74" s="46">
        <v>248</v>
      </c>
      <c r="G74" s="46">
        <v>0.79435226010568472</v>
      </c>
    </row>
    <row r="75" spans="1:7" x14ac:dyDescent="0.25">
      <c r="A75" s="124" t="str">
        <f t="shared" si="1"/>
        <v>2009129CONT</v>
      </c>
      <c r="B75" s="46">
        <v>2009</v>
      </c>
      <c r="C75" s="46">
        <v>129</v>
      </c>
      <c r="D75" s="46" t="s">
        <v>253</v>
      </c>
      <c r="E75" s="46">
        <v>0</v>
      </c>
      <c r="F75" s="46">
        <v>1781</v>
      </c>
      <c r="G75" s="46">
        <v>9.1519904080393635E-2</v>
      </c>
    </row>
    <row r="76" spans="1:7" x14ac:dyDescent="0.25">
      <c r="A76" s="124" t="str">
        <f t="shared" si="1"/>
        <v>2009129EMPR</v>
      </c>
      <c r="B76" s="46">
        <v>2009</v>
      </c>
      <c r="C76" s="46">
        <v>129</v>
      </c>
      <c r="D76" s="46" t="s">
        <v>254</v>
      </c>
      <c r="E76" s="46">
        <v>0</v>
      </c>
      <c r="F76" s="46">
        <v>290</v>
      </c>
      <c r="G76" s="46">
        <v>0.65861192143893421</v>
      </c>
    </row>
    <row r="77" spans="1:7" x14ac:dyDescent="0.25">
      <c r="A77" s="124" t="str">
        <f t="shared" si="1"/>
        <v>2009131CONT</v>
      </c>
      <c r="B77" s="46">
        <v>2009</v>
      </c>
      <c r="C77" s="46">
        <v>131</v>
      </c>
      <c r="D77" s="46" t="s">
        <v>253</v>
      </c>
      <c r="E77" s="46">
        <v>0</v>
      </c>
      <c r="F77" s="46">
        <v>1125</v>
      </c>
      <c r="G77" s="46">
        <v>0.15732094445860462</v>
      </c>
    </row>
    <row r="78" spans="1:7" x14ac:dyDescent="0.25">
      <c r="A78" s="124" t="str">
        <f t="shared" si="1"/>
        <v>2009131EMPR</v>
      </c>
      <c r="B78" s="46">
        <v>2009</v>
      </c>
      <c r="C78" s="46">
        <v>131</v>
      </c>
      <c r="D78" s="46" t="s">
        <v>254</v>
      </c>
      <c r="E78" s="46">
        <v>0</v>
      </c>
      <c r="F78" s="46">
        <v>302</v>
      </c>
      <c r="G78" s="46">
        <v>0.71190463859685471</v>
      </c>
    </row>
    <row r="79" spans="1:7" x14ac:dyDescent="0.25">
      <c r="A79" s="124" t="str">
        <f t="shared" si="1"/>
        <v>2009133CONT</v>
      </c>
      <c r="B79" s="46">
        <v>2009</v>
      </c>
      <c r="C79" s="46">
        <v>133</v>
      </c>
      <c r="D79" s="46" t="s">
        <v>253</v>
      </c>
      <c r="E79" s="46">
        <v>0</v>
      </c>
      <c r="F79" s="46">
        <v>1781</v>
      </c>
      <c r="G79" s="46">
        <v>0.13531691705610827</v>
      </c>
    </row>
    <row r="80" spans="1:7" x14ac:dyDescent="0.25">
      <c r="A80" s="124" t="str">
        <f t="shared" si="1"/>
        <v>2009133EMPR</v>
      </c>
      <c r="B80" s="46">
        <v>2009</v>
      </c>
      <c r="C80" s="46">
        <v>133</v>
      </c>
      <c r="D80" s="46" t="s">
        <v>254</v>
      </c>
      <c r="E80" s="46">
        <v>0</v>
      </c>
      <c r="F80" s="46">
        <v>353</v>
      </c>
      <c r="G80" s="46">
        <v>0.73935881672211778</v>
      </c>
    </row>
    <row r="81" spans="1:7" x14ac:dyDescent="0.25">
      <c r="A81" s="124" t="str">
        <f t="shared" si="1"/>
        <v>2009135CONT</v>
      </c>
      <c r="B81" s="46">
        <v>2009</v>
      </c>
      <c r="C81" s="46">
        <v>135</v>
      </c>
      <c r="D81" s="46" t="s">
        <v>253</v>
      </c>
      <c r="E81" s="46">
        <v>0</v>
      </c>
      <c r="F81" s="46">
        <v>1699</v>
      </c>
      <c r="G81" s="46">
        <v>0.29959132233591612</v>
      </c>
    </row>
    <row r="82" spans="1:7" x14ac:dyDescent="0.25">
      <c r="A82" s="124" t="str">
        <f t="shared" si="1"/>
        <v>2009135EMPR</v>
      </c>
      <c r="B82" s="46">
        <v>2009</v>
      </c>
      <c r="C82" s="46">
        <v>135</v>
      </c>
      <c r="D82" s="46" t="s">
        <v>254</v>
      </c>
      <c r="E82" s="46">
        <v>0</v>
      </c>
      <c r="F82" s="46">
        <v>375</v>
      </c>
      <c r="G82" s="46">
        <v>0.810663932890197</v>
      </c>
    </row>
    <row r="83" spans="1:7" x14ac:dyDescent="0.25">
      <c r="A83" s="124" t="str">
        <f t="shared" si="1"/>
        <v>2009141CONT</v>
      </c>
      <c r="B83" s="46">
        <v>2009</v>
      </c>
      <c r="C83" s="46">
        <v>141</v>
      </c>
      <c r="D83" s="46" t="s">
        <v>253</v>
      </c>
      <c r="E83" s="46">
        <v>0</v>
      </c>
      <c r="F83" s="46">
        <v>807</v>
      </c>
      <c r="G83" s="46">
        <v>0.34946561353222066</v>
      </c>
    </row>
    <row r="84" spans="1:7" x14ac:dyDescent="0.25">
      <c r="A84" s="124" t="str">
        <f t="shared" si="1"/>
        <v>2009141EMPR</v>
      </c>
      <c r="B84" s="46">
        <v>2009</v>
      </c>
      <c r="C84" s="46">
        <v>141</v>
      </c>
      <c r="D84" s="46" t="s">
        <v>254</v>
      </c>
      <c r="E84" s="46">
        <v>0</v>
      </c>
      <c r="F84" s="46">
        <v>219</v>
      </c>
      <c r="G84" s="46">
        <v>0.88586756990418891</v>
      </c>
    </row>
    <row r="85" spans="1:7" x14ac:dyDescent="0.25">
      <c r="A85" s="124" t="str">
        <f t="shared" si="1"/>
        <v>2009143CONT</v>
      </c>
      <c r="B85" s="46">
        <v>2009</v>
      </c>
      <c r="C85" s="46">
        <v>143</v>
      </c>
      <c r="D85" s="46" t="s">
        <v>253</v>
      </c>
      <c r="E85" s="46">
        <v>0</v>
      </c>
      <c r="F85" s="46">
        <v>1518</v>
      </c>
      <c r="G85" s="46">
        <v>0.25028773662061887</v>
      </c>
    </row>
    <row r="86" spans="1:7" x14ac:dyDescent="0.25">
      <c r="A86" s="124" t="str">
        <f t="shared" si="1"/>
        <v>2009143EMPR</v>
      </c>
      <c r="B86" s="46">
        <v>2009</v>
      </c>
      <c r="C86" s="46">
        <v>143</v>
      </c>
      <c r="D86" s="46" t="s">
        <v>254</v>
      </c>
      <c r="E86" s="46">
        <v>0</v>
      </c>
      <c r="F86" s="46">
        <v>484</v>
      </c>
      <c r="G86" s="46">
        <v>0.82646370241859513</v>
      </c>
    </row>
    <row r="87" spans="1:7" x14ac:dyDescent="0.25">
      <c r="A87" s="124" t="str">
        <f t="shared" si="1"/>
        <v>2009153CONT</v>
      </c>
      <c r="B87" s="46">
        <v>2009</v>
      </c>
      <c r="C87" s="46">
        <v>153</v>
      </c>
      <c r="D87" s="46" t="s">
        <v>253</v>
      </c>
      <c r="E87" s="46">
        <v>0</v>
      </c>
      <c r="F87" s="46">
        <v>762</v>
      </c>
      <c r="G87" s="46">
        <v>0.25331054857209062</v>
      </c>
    </row>
    <row r="88" spans="1:7" x14ac:dyDescent="0.25">
      <c r="A88" s="124" t="str">
        <f t="shared" si="1"/>
        <v>2009153EMPR</v>
      </c>
      <c r="B88" s="46">
        <v>2009</v>
      </c>
      <c r="C88" s="46">
        <v>153</v>
      </c>
      <c r="D88" s="46" t="s">
        <v>254</v>
      </c>
      <c r="E88" s="46">
        <v>0</v>
      </c>
      <c r="F88" s="46">
        <v>217</v>
      </c>
      <c r="G88" s="46">
        <v>0.79735530464856064</v>
      </c>
    </row>
    <row r="89" spans="1:7" x14ac:dyDescent="0.25">
      <c r="A89" s="124" t="str">
        <f t="shared" si="1"/>
        <v>2009211CONT</v>
      </c>
      <c r="B89" s="46">
        <v>2009</v>
      </c>
      <c r="C89" s="46">
        <v>211</v>
      </c>
      <c r="D89" s="46" t="s">
        <v>253</v>
      </c>
      <c r="E89" s="46">
        <v>0</v>
      </c>
      <c r="F89" s="46">
        <v>369</v>
      </c>
      <c r="G89" s="46">
        <v>0.48775132245794195</v>
      </c>
    </row>
    <row r="90" spans="1:7" x14ac:dyDescent="0.25">
      <c r="A90" s="124" t="str">
        <f t="shared" si="1"/>
        <v>2009211EMPR</v>
      </c>
      <c r="B90" s="46">
        <v>2009</v>
      </c>
      <c r="C90" s="46">
        <v>211</v>
      </c>
      <c r="D90" s="46" t="s">
        <v>254</v>
      </c>
      <c r="E90" s="46">
        <v>0</v>
      </c>
      <c r="F90" s="46">
        <v>115</v>
      </c>
      <c r="G90" s="46">
        <v>0.86963484945547731</v>
      </c>
    </row>
    <row r="91" spans="1:7" x14ac:dyDescent="0.25">
      <c r="A91" s="124" t="str">
        <f t="shared" si="1"/>
        <v>2009212CONT</v>
      </c>
      <c r="B91" s="46">
        <v>2009</v>
      </c>
      <c r="C91" s="46">
        <v>212</v>
      </c>
      <c r="D91" s="46" t="s">
        <v>253</v>
      </c>
      <c r="E91" s="46">
        <v>0</v>
      </c>
      <c r="F91" s="46">
        <v>221</v>
      </c>
      <c r="G91" s="46">
        <v>0.11768444842035877</v>
      </c>
    </row>
    <row r="92" spans="1:7" x14ac:dyDescent="0.25">
      <c r="A92" s="124" t="str">
        <f t="shared" si="1"/>
        <v>2009212EMPR</v>
      </c>
      <c r="B92" s="46">
        <v>2009</v>
      </c>
      <c r="C92" s="46">
        <v>212</v>
      </c>
      <c r="D92" s="46" t="s">
        <v>254</v>
      </c>
      <c r="E92" s="46">
        <v>0</v>
      </c>
      <c r="F92" s="46">
        <v>49</v>
      </c>
      <c r="G92" s="46">
        <v>0.77552536616429635</v>
      </c>
    </row>
    <row r="93" spans="1:7" x14ac:dyDescent="0.25">
      <c r="A93" s="124" t="str">
        <f t="shared" si="1"/>
        <v>2009213CONT</v>
      </c>
      <c r="B93" s="46">
        <v>2009</v>
      </c>
      <c r="C93" s="46">
        <v>213</v>
      </c>
      <c r="D93" s="46" t="s">
        <v>253</v>
      </c>
      <c r="E93" s="46">
        <v>0</v>
      </c>
      <c r="F93" s="46">
        <v>849</v>
      </c>
      <c r="G93" s="46">
        <v>7.538870241876007E-2</v>
      </c>
    </row>
    <row r="94" spans="1:7" x14ac:dyDescent="0.25">
      <c r="A94" s="124" t="str">
        <f t="shared" si="1"/>
        <v>2009213EMPR</v>
      </c>
      <c r="B94" s="46">
        <v>2009</v>
      </c>
      <c r="C94" s="46">
        <v>213</v>
      </c>
      <c r="D94" s="46" t="s">
        <v>254</v>
      </c>
      <c r="E94" s="46">
        <v>0</v>
      </c>
      <c r="F94" s="46">
        <v>113</v>
      </c>
      <c r="G94" s="46">
        <v>0.67257562906417867</v>
      </c>
    </row>
    <row r="95" spans="1:7" x14ac:dyDescent="0.25">
      <c r="A95" s="124" t="str">
        <f t="shared" si="1"/>
        <v>2009214CONT</v>
      </c>
      <c r="B95" s="46">
        <v>2009</v>
      </c>
      <c r="C95" s="46">
        <v>214</v>
      </c>
      <c r="D95" s="46" t="s">
        <v>253</v>
      </c>
      <c r="E95" s="46">
        <v>0</v>
      </c>
      <c r="F95" s="46">
        <v>184</v>
      </c>
      <c r="G95" s="46">
        <v>4.3479738917595864E-2</v>
      </c>
    </row>
    <row r="96" spans="1:7" x14ac:dyDescent="0.25">
      <c r="A96" s="124" t="str">
        <f t="shared" si="1"/>
        <v>2009214EMPR</v>
      </c>
      <c r="B96" s="46">
        <v>2009</v>
      </c>
      <c r="C96" s="46">
        <v>214</v>
      </c>
      <c r="D96" s="46" t="s">
        <v>254</v>
      </c>
      <c r="E96" s="46">
        <v>0</v>
      </c>
      <c r="F96" s="46">
        <v>24</v>
      </c>
      <c r="G96" s="46">
        <v>0.45831162063574776</v>
      </c>
    </row>
    <row r="97" spans="1:7" x14ac:dyDescent="0.25">
      <c r="A97" s="124" t="str">
        <f t="shared" si="1"/>
        <v>2009215CONT</v>
      </c>
      <c r="B97" s="46">
        <v>2009</v>
      </c>
      <c r="C97" s="46">
        <v>215</v>
      </c>
      <c r="D97" s="46" t="s">
        <v>253</v>
      </c>
      <c r="E97" s="46">
        <v>0</v>
      </c>
      <c r="F97" s="46">
        <v>781</v>
      </c>
      <c r="G97" s="46">
        <v>3.584949586213395E-2</v>
      </c>
    </row>
    <row r="98" spans="1:7" x14ac:dyDescent="0.25">
      <c r="A98" s="124" t="str">
        <f t="shared" si="1"/>
        <v>2009215EMPR</v>
      </c>
      <c r="B98" s="46">
        <v>2009</v>
      </c>
      <c r="C98" s="46">
        <v>215</v>
      </c>
      <c r="D98" s="46" t="s">
        <v>254</v>
      </c>
      <c r="E98" s="46">
        <v>0</v>
      </c>
      <c r="F98" s="46">
        <v>141</v>
      </c>
      <c r="G98" s="46">
        <v>0.32625115136628802</v>
      </c>
    </row>
    <row r="99" spans="1:7" x14ac:dyDescent="0.25">
      <c r="A99" s="124" t="str">
        <f t="shared" si="1"/>
        <v>2009216CONT</v>
      </c>
      <c r="B99" s="46">
        <v>2009</v>
      </c>
      <c r="C99" s="46">
        <v>216</v>
      </c>
      <c r="D99" s="46" t="s">
        <v>253</v>
      </c>
      <c r="E99" s="46">
        <v>0</v>
      </c>
      <c r="F99" s="46">
        <v>164</v>
      </c>
      <c r="G99" s="46">
        <v>0.14024652429410922</v>
      </c>
    </row>
    <row r="100" spans="1:7" x14ac:dyDescent="0.25">
      <c r="A100" s="124" t="str">
        <f t="shared" si="1"/>
        <v>2009216EMPR</v>
      </c>
      <c r="B100" s="46">
        <v>2009</v>
      </c>
      <c r="C100" s="46">
        <v>216</v>
      </c>
      <c r="D100" s="46" t="s">
        <v>254</v>
      </c>
      <c r="E100" s="46">
        <v>0</v>
      </c>
      <c r="F100" s="46">
        <v>33</v>
      </c>
      <c r="G100" s="46">
        <v>0.72711079444246529</v>
      </c>
    </row>
    <row r="101" spans="1:7" x14ac:dyDescent="0.25">
      <c r="A101" s="124" t="str">
        <f t="shared" si="1"/>
        <v>2009217CONT</v>
      </c>
      <c r="B101" s="46">
        <v>2009</v>
      </c>
      <c r="C101" s="46">
        <v>217</v>
      </c>
      <c r="D101" s="46" t="s">
        <v>253</v>
      </c>
      <c r="E101" s="46">
        <v>0</v>
      </c>
      <c r="F101" s="46">
        <v>547</v>
      </c>
      <c r="G101" s="46">
        <v>4.3887507174287355E-2</v>
      </c>
    </row>
    <row r="102" spans="1:7" x14ac:dyDescent="0.25">
      <c r="A102" s="124" t="str">
        <f t="shared" si="1"/>
        <v>2009217EMPR</v>
      </c>
      <c r="B102" s="46">
        <v>2009</v>
      </c>
      <c r="C102" s="46">
        <v>217</v>
      </c>
      <c r="D102" s="46" t="s">
        <v>254</v>
      </c>
      <c r="E102" s="46">
        <v>0</v>
      </c>
      <c r="F102" s="46">
        <v>114</v>
      </c>
      <c r="G102" s="46">
        <v>0.54382550582014466</v>
      </c>
    </row>
    <row r="103" spans="1:7" x14ac:dyDescent="0.25">
      <c r="A103" s="124" t="str">
        <f t="shared" si="1"/>
        <v>2009221CONT</v>
      </c>
      <c r="B103" s="46">
        <v>2009</v>
      </c>
      <c r="C103" s="46">
        <v>221</v>
      </c>
      <c r="D103" s="46" t="s">
        <v>253</v>
      </c>
      <c r="E103" s="46">
        <v>0</v>
      </c>
      <c r="F103" s="46">
        <v>890</v>
      </c>
      <c r="G103" s="46">
        <v>3.7082756169018231E-2</v>
      </c>
    </row>
    <row r="104" spans="1:7" x14ac:dyDescent="0.25">
      <c r="A104" s="124" t="str">
        <f t="shared" si="1"/>
        <v>2009221EMPR</v>
      </c>
      <c r="B104" s="46">
        <v>2009</v>
      </c>
      <c r="C104" s="46">
        <v>221</v>
      </c>
      <c r="D104" s="46" t="s">
        <v>254</v>
      </c>
      <c r="E104" s="46">
        <v>0</v>
      </c>
      <c r="F104" s="46">
        <v>100</v>
      </c>
      <c r="G104" s="46">
        <v>0.49993999236266434</v>
      </c>
    </row>
    <row r="105" spans="1:7" x14ac:dyDescent="0.25">
      <c r="A105" s="124" t="str">
        <f t="shared" si="1"/>
        <v>2009222CONT</v>
      </c>
      <c r="B105" s="46">
        <v>2009</v>
      </c>
      <c r="C105" s="46">
        <v>222</v>
      </c>
      <c r="D105" s="46" t="s">
        <v>253</v>
      </c>
      <c r="E105" s="46">
        <v>0</v>
      </c>
      <c r="F105" s="46">
        <v>943</v>
      </c>
      <c r="G105" s="46">
        <v>3.6053341360149233E-2</v>
      </c>
    </row>
    <row r="106" spans="1:7" x14ac:dyDescent="0.25">
      <c r="A106" s="124" t="str">
        <f t="shared" si="1"/>
        <v>2009222EMPR</v>
      </c>
      <c r="B106" s="46">
        <v>2009</v>
      </c>
      <c r="C106" s="46">
        <v>222</v>
      </c>
      <c r="D106" s="46" t="s">
        <v>254</v>
      </c>
      <c r="E106" s="46">
        <v>0</v>
      </c>
      <c r="F106" s="46">
        <v>86</v>
      </c>
      <c r="G106" s="46">
        <v>0.2325434919531742</v>
      </c>
    </row>
    <row r="107" spans="1:7" x14ac:dyDescent="0.25">
      <c r="A107" s="124" t="str">
        <f t="shared" si="1"/>
        <v>2009223CONT</v>
      </c>
      <c r="B107" s="46">
        <v>2009</v>
      </c>
      <c r="C107" s="46">
        <v>223</v>
      </c>
      <c r="D107" s="46" t="s">
        <v>253</v>
      </c>
      <c r="E107" s="46">
        <v>0</v>
      </c>
      <c r="F107" s="46">
        <v>1239</v>
      </c>
      <c r="G107" s="46">
        <v>3.06689965371395E-2</v>
      </c>
    </row>
    <row r="108" spans="1:7" x14ac:dyDescent="0.25">
      <c r="A108" s="124" t="str">
        <f t="shared" si="1"/>
        <v>2009223EMPR</v>
      </c>
      <c r="B108" s="46">
        <v>2009</v>
      </c>
      <c r="C108" s="46">
        <v>223</v>
      </c>
      <c r="D108" s="46" t="s">
        <v>254</v>
      </c>
      <c r="E108" s="46">
        <v>0</v>
      </c>
      <c r="F108" s="46">
        <v>140</v>
      </c>
      <c r="G108" s="46">
        <v>0.35000494776573038</v>
      </c>
    </row>
    <row r="109" spans="1:7" x14ac:dyDescent="0.25">
      <c r="A109" s="124" t="str">
        <f t="shared" si="1"/>
        <v>2009224CONT</v>
      </c>
      <c r="B109" s="46">
        <v>2009</v>
      </c>
      <c r="C109" s="46">
        <v>224</v>
      </c>
      <c r="D109" s="46" t="s">
        <v>253</v>
      </c>
      <c r="E109" s="46">
        <v>0</v>
      </c>
      <c r="F109" s="46">
        <v>649</v>
      </c>
      <c r="G109" s="46">
        <v>3.389296626452893E-2</v>
      </c>
    </row>
    <row r="110" spans="1:7" x14ac:dyDescent="0.25">
      <c r="A110" s="124" t="str">
        <f t="shared" si="1"/>
        <v>2009224EMPR</v>
      </c>
      <c r="B110" s="46">
        <v>2009</v>
      </c>
      <c r="C110" s="46">
        <v>224</v>
      </c>
      <c r="D110" s="46" t="s">
        <v>254</v>
      </c>
      <c r="E110" s="46">
        <v>0</v>
      </c>
      <c r="F110" s="46">
        <v>118</v>
      </c>
      <c r="G110" s="46">
        <v>0.47455131314531218</v>
      </c>
    </row>
    <row r="111" spans="1:7" x14ac:dyDescent="0.25">
      <c r="A111" s="124" t="str">
        <f t="shared" si="1"/>
        <v>2009225CONT</v>
      </c>
      <c r="B111" s="46">
        <v>2009</v>
      </c>
      <c r="C111" s="46">
        <v>225</v>
      </c>
      <c r="D111" s="46" t="s">
        <v>253</v>
      </c>
      <c r="E111" s="46">
        <v>0</v>
      </c>
      <c r="F111" s="46">
        <v>642</v>
      </c>
      <c r="G111" s="46">
        <v>4.0505462980109791E-2</v>
      </c>
    </row>
    <row r="112" spans="1:7" x14ac:dyDescent="0.25">
      <c r="A112" s="124" t="str">
        <f t="shared" si="1"/>
        <v>2009225EMPR</v>
      </c>
      <c r="B112" s="46">
        <v>2009</v>
      </c>
      <c r="C112" s="46">
        <v>225</v>
      </c>
      <c r="D112" s="46" t="s">
        <v>254</v>
      </c>
      <c r="E112" s="46">
        <v>0</v>
      </c>
      <c r="F112" s="46">
        <v>93</v>
      </c>
      <c r="G112" s="46">
        <v>0.60211862570945796</v>
      </c>
    </row>
    <row r="113" spans="1:7" x14ac:dyDescent="0.25">
      <c r="A113" s="124" t="str">
        <f t="shared" si="1"/>
        <v>2009226CONT</v>
      </c>
      <c r="B113" s="46">
        <v>2009</v>
      </c>
      <c r="C113" s="46">
        <v>226</v>
      </c>
      <c r="D113" s="46" t="s">
        <v>253</v>
      </c>
      <c r="E113" s="46">
        <v>0</v>
      </c>
      <c r="F113" s="46">
        <v>1091</v>
      </c>
      <c r="G113" s="46">
        <v>2.8416481657163536E-2</v>
      </c>
    </row>
    <row r="114" spans="1:7" x14ac:dyDescent="0.25">
      <c r="A114" s="124" t="str">
        <f t="shared" si="1"/>
        <v>2009226EMPR</v>
      </c>
      <c r="B114" s="46">
        <v>2009</v>
      </c>
      <c r="C114" s="46">
        <v>226</v>
      </c>
      <c r="D114" s="46" t="s">
        <v>254</v>
      </c>
      <c r="E114" s="46">
        <v>0</v>
      </c>
      <c r="F114" s="46">
        <v>99</v>
      </c>
      <c r="G114" s="46">
        <v>0.47471753695820085</v>
      </c>
    </row>
    <row r="115" spans="1:7" x14ac:dyDescent="0.25">
      <c r="A115" s="124" t="str">
        <f t="shared" si="1"/>
        <v>2009227CONT</v>
      </c>
      <c r="B115" s="46">
        <v>2009</v>
      </c>
      <c r="C115" s="46">
        <v>227</v>
      </c>
      <c r="D115" s="46" t="s">
        <v>253</v>
      </c>
      <c r="E115" s="46">
        <v>0</v>
      </c>
      <c r="F115" s="46">
        <v>466</v>
      </c>
      <c r="G115" s="46">
        <v>0.11373054873054873</v>
      </c>
    </row>
    <row r="116" spans="1:7" x14ac:dyDescent="0.25">
      <c r="A116" s="124" t="str">
        <f t="shared" si="1"/>
        <v>2009227EMPR</v>
      </c>
      <c r="B116" s="46">
        <v>2009</v>
      </c>
      <c r="C116" s="46">
        <v>227</v>
      </c>
      <c r="D116" s="46" t="s">
        <v>254</v>
      </c>
      <c r="E116" s="46">
        <v>0</v>
      </c>
      <c r="F116" s="46">
        <v>53</v>
      </c>
      <c r="G116" s="46">
        <v>0.56601260126012598</v>
      </c>
    </row>
    <row r="117" spans="1:7" x14ac:dyDescent="0.25">
      <c r="A117" s="124" t="str">
        <f t="shared" si="1"/>
        <v>2009228CONT</v>
      </c>
      <c r="B117" s="46">
        <v>2009</v>
      </c>
      <c r="C117" s="46">
        <v>228</v>
      </c>
      <c r="D117" s="46" t="s">
        <v>253</v>
      </c>
      <c r="E117" s="46">
        <v>0</v>
      </c>
      <c r="F117" s="46">
        <v>631</v>
      </c>
      <c r="G117" s="46">
        <v>4.7541586251263673E-2</v>
      </c>
    </row>
    <row r="118" spans="1:7" x14ac:dyDescent="0.25">
      <c r="A118" s="124" t="str">
        <f t="shared" si="1"/>
        <v>2009228EMPR</v>
      </c>
      <c r="B118" s="46">
        <v>2009</v>
      </c>
      <c r="C118" s="46">
        <v>228</v>
      </c>
      <c r="D118" s="46" t="s">
        <v>254</v>
      </c>
      <c r="E118" s="46">
        <v>0</v>
      </c>
      <c r="F118" s="46">
        <v>75</v>
      </c>
      <c r="G118" s="46">
        <v>0.45339261550357624</v>
      </c>
    </row>
    <row r="119" spans="1:7" x14ac:dyDescent="0.25">
      <c r="A119" s="124" t="str">
        <f t="shared" si="1"/>
        <v>2009229CONT</v>
      </c>
      <c r="B119" s="46">
        <v>2009</v>
      </c>
      <c r="C119" s="46">
        <v>229</v>
      </c>
      <c r="D119" s="46" t="s">
        <v>253</v>
      </c>
      <c r="E119" s="46">
        <v>0</v>
      </c>
      <c r="F119" s="46">
        <v>2411</v>
      </c>
      <c r="G119" s="46">
        <v>4.6457865733313092E-2</v>
      </c>
    </row>
    <row r="120" spans="1:7" x14ac:dyDescent="0.25">
      <c r="A120" s="124" t="str">
        <f t="shared" si="1"/>
        <v>2009229EMPR</v>
      </c>
      <c r="B120" s="46">
        <v>2009</v>
      </c>
      <c r="C120" s="46">
        <v>229</v>
      </c>
      <c r="D120" s="46" t="s">
        <v>254</v>
      </c>
      <c r="E120" s="46">
        <v>0</v>
      </c>
      <c r="F120" s="46">
        <v>286</v>
      </c>
      <c r="G120" s="46">
        <v>0.49995848785077768</v>
      </c>
    </row>
    <row r="121" spans="1:7" x14ac:dyDescent="0.25">
      <c r="A121" s="124" t="str">
        <f t="shared" si="1"/>
        <v>2009231CONT</v>
      </c>
      <c r="B121" s="46">
        <v>2009</v>
      </c>
      <c r="C121" s="46">
        <v>231</v>
      </c>
      <c r="D121" s="46" t="s">
        <v>253</v>
      </c>
      <c r="E121" s="46">
        <v>0</v>
      </c>
      <c r="F121" s="46">
        <v>2288</v>
      </c>
      <c r="G121" s="46">
        <v>0.11320272701489727</v>
      </c>
    </row>
    <row r="122" spans="1:7" x14ac:dyDescent="0.25">
      <c r="A122" s="124" t="str">
        <f t="shared" si="1"/>
        <v>2009231EMPR</v>
      </c>
      <c r="B122" s="46">
        <v>2009</v>
      </c>
      <c r="C122" s="46">
        <v>231</v>
      </c>
      <c r="D122" s="46" t="s">
        <v>254</v>
      </c>
      <c r="E122" s="46">
        <v>0</v>
      </c>
      <c r="F122" s="46">
        <v>599</v>
      </c>
      <c r="G122" s="46">
        <v>0.62936552127149337</v>
      </c>
    </row>
    <row r="123" spans="1:7" x14ac:dyDescent="0.25">
      <c r="A123" s="124" t="str">
        <f t="shared" si="1"/>
        <v>2009232CONT</v>
      </c>
      <c r="B123" s="46">
        <v>2009</v>
      </c>
      <c r="C123" s="46">
        <v>232</v>
      </c>
      <c r="D123" s="46" t="s">
        <v>253</v>
      </c>
      <c r="E123" s="46">
        <v>0</v>
      </c>
      <c r="F123" s="46">
        <v>647</v>
      </c>
      <c r="G123" s="46">
        <v>0.10199700352183473</v>
      </c>
    </row>
    <row r="124" spans="1:7" x14ac:dyDescent="0.25">
      <c r="A124" s="124" t="str">
        <f t="shared" si="1"/>
        <v>2009232EMPR</v>
      </c>
      <c r="B124" s="46">
        <v>2009</v>
      </c>
      <c r="C124" s="46">
        <v>232</v>
      </c>
      <c r="D124" s="46" t="s">
        <v>254</v>
      </c>
      <c r="E124" s="46">
        <v>0</v>
      </c>
      <c r="F124" s="46">
        <v>174</v>
      </c>
      <c r="G124" s="46">
        <v>0.63794101333590569</v>
      </c>
    </row>
    <row r="125" spans="1:7" x14ac:dyDescent="0.25">
      <c r="A125" s="124" t="str">
        <f t="shared" si="1"/>
        <v>2009233CONT</v>
      </c>
      <c r="B125" s="46">
        <v>2009</v>
      </c>
      <c r="C125" s="46">
        <v>233</v>
      </c>
      <c r="D125" s="46" t="s">
        <v>253</v>
      </c>
      <c r="E125" s="46">
        <v>0</v>
      </c>
      <c r="F125" s="46">
        <v>685</v>
      </c>
      <c r="G125" s="46">
        <v>0.10219158465188763</v>
      </c>
    </row>
    <row r="126" spans="1:7" x14ac:dyDescent="0.25">
      <c r="A126" s="124" t="str">
        <f t="shared" si="1"/>
        <v>2009233EMPR</v>
      </c>
      <c r="B126" s="46">
        <v>2009</v>
      </c>
      <c r="C126" s="46">
        <v>233</v>
      </c>
      <c r="D126" s="46" t="s">
        <v>254</v>
      </c>
      <c r="E126" s="46">
        <v>0</v>
      </c>
      <c r="F126" s="46">
        <v>163</v>
      </c>
      <c r="G126" s="46">
        <v>0.68098036439157938</v>
      </c>
    </row>
    <row r="127" spans="1:7" x14ac:dyDescent="0.25">
      <c r="A127" s="124" t="str">
        <f t="shared" si="1"/>
        <v>2009235CONT</v>
      </c>
      <c r="B127" s="46">
        <v>2009</v>
      </c>
      <c r="C127" s="46">
        <v>235</v>
      </c>
      <c r="D127" s="46" t="s">
        <v>253</v>
      </c>
      <c r="E127" s="46">
        <v>0</v>
      </c>
      <c r="F127" s="46">
        <v>1825</v>
      </c>
      <c r="G127" s="46">
        <v>0.2191765682726218</v>
      </c>
    </row>
    <row r="128" spans="1:7" x14ac:dyDescent="0.25">
      <c r="A128" s="124" t="str">
        <f t="shared" si="1"/>
        <v>2009235EMPR</v>
      </c>
      <c r="B128" s="46">
        <v>2009</v>
      </c>
      <c r="C128" s="46">
        <v>235</v>
      </c>
      <c r="D128" s="46" t="s">
        <v>254</v>
      </c>
      <c r="E128" s="46">
        <v>0</v>
      </c>
      <c r="F128" s="46">
        <v>556</v>
      </c>
      <c r="G128" s="46">
        <v>0.74281042151764587</v>
      </c>
    </row>
    <row r="129" spans="1:7" x14ac:dyDescent="0.25">
      <c r="A129" s="124" t="str">
        <f t="shared" si="1"/>
        <v>2009241CONT</v>
      </c>
      <c r="B129" s="46">
        <v>2009</v>
      </c>
      <c r="C129" s="46">
        <v>241</v>
      </c>
      <c r="D129" s="46" t="s">
        <v>253</v>
      </c>
      <c r="E129" s="46">
        <v>0</v>
      </c>
      <c r="F129" s="46">
        <v>1139</v>
      </c>
      <c r="G129" s="46">
        <v>0.28447569031270631</v>
      </c>
    </row>
    <row r="130" spans="1:7" x14ac:dyDescent="0.25">
      <c r="A130" s="124" t="str">
        <f t="shared" si="1"/>
        <v>2009241EMPR</v>
      </c>
      <c r="B130" s="46">
        <v>2009</v>
      </c>
      <c r="C130" s="46">
        <v>241</v>
      </c>
      <c r="D130" s="46" t="s">
        <v>254</v>
      </c>
      <c r="E130" s="46">
        <v>0</v>
      </c>
      <c r="F130" s="46">
        <v>333</v>
      </c>
      <c r="G130" s="46">
        <v>0.79278640115816423</v>
      </c>
    </row>
    <row r="131" spans="1:7" x14ac:dyDescent="0.25">
      <c r="A131" s="124" t="str">
        <f t="shared" si="1"/>
        <v>2009242CONT</v>
      </c>
      <c r="B131" s="46">
        <v>2009</v>
      </c>
      <c r="C131" s="46">
        <v>242</v>
      </c>
      <c r="D131" s="46" t="s">
        <v>253</v>
      </c>
      <c r="E131" s="46">
        <v>0</v>
      </c>
      <c r="F131" s="46">
        <v>984</v>
      </c>
      <c r="G131" s="46">
        <v>0.21849809220720795</v>
      </c>
    </row>
    <row r="132" spans="1:7" x14ac:dyDescent="0.25">
      <c r="A132" s="124" t="str">
        <f t="shared" ref="A132:A195" si="2">B132&amp;C132&amp;D132</f>
        <v>2009242EMPR</v>
      </c>
      <c r="B132" s="46">
        <v>2009</v>
      </c>
      <c r="C132" s="46">
        <v>242</v>
      </c>
      <c r="D132" s="46" t="s">
        <v>254</v>
      </c>
      <c r="E132" s="46">
        <v>0</v>
      </c>
      <c r="F132" s="46">
        <v>376</v>
      </c>
      <c r="G132" s="46">
        <v>0.82180825549654202</v>
      </c>
    </row>
    <row r="133" spans="1:7" x14ac:dyDescent="0.25">
      <c r="A133" s="124" t="str">
        <f t="shared" si="2"/>
        <v>2009243CONT</v>
      </c>
      <c r="B133" s="46">
        <v>2009</v>
      </c>
      <c r="C133" s="46">
        <v>243</v>
      </c>
      <c r="D133" s="46" t="s">
        <v>253</v>
      </c>
      <c r="E133" s="46">
        <v>0</v>
      </c>
      <c r="F133" s="46">
        <v>1381</v>
      </c>
      <c r="G133" s="46">
        <v>0.20346849017133134</v>
      </c>
    </row>
    <row r="134" spans="1:7" x14ac:dyDescent="0.25">
      <c r="A134" s="124" t="str">
        <f t="shared" si="2"/>
        <v>2009243EMPR</v>
      </c>
      <c r="B134" s="46">
        <v>2009</v>
      </c>
      <c r="C134" s="46">
        <v>243</v>
      </c>
      <c r="D134" s="46" t="s">
        <v>254</v>
      </c>
      <c r="E134" s="46">
        <v>0</v>
      </c>
      <c r="F134" s="46">
        <v>379</v>
      </c>
      <c r="G134" s="46">
        <v>0.71769112735806484</v>
      </c>
    </row>
    <row r="135" spans="1:7" x14ac:dyDescent="0.25">
      <c r="A135" s="124" t="str">
        <f t="shared" si="2"/>
        <v>2009250CONT</v>
      </c>
      <c r="B135" s="46">
        <v>2009</v>
      </c>
      <c r="C135" s="46">
        <v>250</v>
      </c>
      <c r="D135" s="46" t="s">
        <v>253</v>
      </c>
      <c r="E135" s="46">
        <v>0</v>
      </c>
      <c r="F135" s="46">
        <v>855</v>
      </c>
      <c r="G135" s="46">
        <v>0.12634278884343844</v>
      </c>
    </row>
    <row r="136" spans="1:7" x14ac:dyDescent="0.25">
      <c r="A136" s="124" t="str">
        <f t="shared" si="2"/>
        <v>2009250EMPR</v>
      </c>
      <c r="B136" s="46">
        <v>2009</v>
      </c>
      <c r="C136" s="46">
        <v>250</v>
      </c>
      <c r="D136" s="46" t="s">
        <v>254</v>
      </c>
      <c r="E136" s="46">
        <v>0</v>
      </c>
      <c r="F136" s="46">
        <v>247</v>
      </c>
      <c r="G136" s="46">
        <v>0.74092538579156331</v>
      </c>
    </row>
    <row r="137" spans="1:7" x14ac:dyDescent="0.25">
      <c r="A137" s="124" t="str">
        <f t="shared" si="2"/>
        <v>2009251CONT</v>
      </c>
      <c r="B137" s="46">
        <v>2009</v>
      </c>
      <c r="C137" s="46">
        <v>251</v>
      </c>
      <c r="D137" s="46" t="s">
        <v>253</v>
      </c>
      <c r="E137" s="46">
        <v>0</v>
      </c>
      <c r="F137" s="46">
        <v>737</v>
      </c>
      <c r="G137" s="46">
        <v>0.26594194201059651</v>
      </c>
    </row>
    <row r="138" spans="1:7" x14ac:dyDescent="0.25">
      <c r="A138" s="124" t="str">
        <f t="shared" si="2"/>
        <v>2009251EMPR</v>
      </c>
      <c r="B138" s="46">
        <v>2009</v>
      </c>
      <c r="C138" s="46">
        <v>251</v>
      </c>
      <c r="D138" s="46" t="s">
        <v>254</v>
      </c>
      <c r="E138" s="46">
        <v>0</v>
      </c>
      <c r="F138" s="46">
        <v>194</v>
      </c>
      <c r="G138" s="46">
        <v>0.88659216421798481</v>
      </c>
    </row>
    <row r="139" spans="1:7" x14ac:dyDescent="0.25">
      <c r="A139" s="124" t="str">
        <f t="shared" si="2"/>
        <v>2009252CONT</v>
      </c>
      <c r="B139" s="46">
        <v>2009</v>
      </c>
      <c r="C139" s="46">
        <v>252</v>
      </c>
      <c r="D139" s="46" t="s">
        <v>253</v>
      </c>
      <c r="E139" s="46">
        <v>0</v>
      </c>
      <c r="F139" s="46">
        <v>1723</v>
      </c>
      <c r="G139" s="46">
        <v>8.3589093749291049E-2</v>
      </c>
    </row>
    <row r="140" spans="1:7" x14ac:dyDescent="0.25">
      <c r="A140" s="124" t="str">
        <f t="shared" si="2"/>
        <v>2009252EMPR</v>
      </c>
      <c r="B140" s="46">
        <v>2009</v>
      </c>
      <c r="C140" s="46">
        <v>252</v>
      </c>
      <c r="D140" s="46" t="s">
        <v>254</v>
      </c>
      <c r="E140" s="46">
        <v>0</v>
      </c>
      <c r="F140" s="46">
        <v>420</v>
      </c>
      <c r="G140" s="46">
        <v>0.59288558569937577</v>
      </c>
    </row>
    <row r="141" spans="1:7" x14ac:dyDescent="0.25">
      <c r="A141" s="124" t="str">
        <f t="shared" si="2"/>
        <v>2009331CONT</v>
      </c>
      <c r="B141" s="46">
        <v>2009</v>
      </c>
      <c r="C141" s="46">
        <v>331</v>
      </c>
      <c r="D141" s="46" t="s">
        <v>253</v>
      </c>
      <c r="E141" s="46">
        <v>0</v>
      </c>
      <c r="F141" s="46">
        <v>947</v>
      </c>
      <c r="G141" s="46">
        <v>0.23653268719438425</v>
      </c>
    </row>
    <row r="142" spans="1:7" x14ac:dyDescent="0.25">
      <c r="A142" s="124" t="str">
        <f t="shared" si="2"/>
        <v>2009331EMPR</v>
      </c>
      <c r="B142" s="46">
        <v>2009</v>
      </c>
      <c r="C142" s="46">
        <v>331</v>
      </c>
      <c r="D142" s="46" t="s">
        <v>254</v>
      </c>
      <c r="E142" s="46">
        <v>0</v>
      </c>
      <c r="F142" s="46">
        <v>241</v>
      </c>
      <c r="G142" s="46">
        <v>0.73026908204883734</v>
      </c>
    </row>
    <row r="143" spans="1:7" x14ac:dyDescent="0.25">
      <c r="A143" s="124" t="str">
        <f t="shared" si="2"/>
        <v>2009351CONT</v>
      </c>
      <c r="B143" s="46">
        <v>2009</v>
      </c>
      <c r="C143" s="46">
        <v>351</v>
      </c>
      <c r="D143" s="46" t="s">
        <v>253</v>
      </c>
      <c r="E143" s="46">
        <v>0</v>
      </c>
      <c r="F143" s="46">
        <v>991</v>
      </c>
      <c r="G143" s="46">
        <v>0.34612139938079206</v>
      </c>
    </row>
    <row r="144" spans="1:7" x14ac:dyDescent="0.25">
      <c r="A144" s="124" t="str">
        <f t="shared" si="2"/>
        <v>2009351EMPR</v>
      </c>
      <c r="B144" s="46">
        <v>2009</v>
      </c>
      <c r="C144" s="46">
        <v>351</v>
      </c>
      <c r="D144" s="46" t="s">
        <v>254</v>
      </c>
      <c r="E144" s="46">
        <v>0</v>
      </c>
      <c r="F144" s="46">
        <v>216</v>
      </c>
      <c r="G144" s="46">
        <v>0.83798227819030846</v>
      </c>
    </row>
    <row r="145" spans="1:7" x14ac:dyDescent="0.25">
      <c r="A145" s="124" t="str">
        <f t="shared" si="2"/>
        <v>20110CONT</v>
      </c>
      <c r="B145" s="46">
        <v>2011</v>
      </c>
      <c r="C145" s="46">
        <v>0</v>
      </c>
      <c r="D145" s="46" t="s">
        <v>253</v>
      </c>
      <c r="E145" s="46">
        <v>0</v>
      </c>
      <c r="F145" s="46">
        <v>33722</v>
      </c>
      <c r="G145" s="46">
        <v>0.16557380775245964</v>
      </c>
    </row>
    <row r="146" spans="1:7" x14ac:dyDescent="0.25">
      <c r="A146" s="124" t="str">
        <f t="shared" si="2"/>
        <v>20110EMPR</v>
      </c>
      <c r="B146" s="46">
        <v>2011</v>
      </c>
      <c r="C146" s="46">
        <v>0</v>
      </c>
      <c r="D146" s="46" t="s">
        <v>254</v>
      </c>
      <c r="E146" s="46">
        <v>0</v>
      </c>
      <c r="F146" s="46">
        <v>5535</v>
      </c>
      <c r="G146" s="46">
        <v>0.76234527065361868</v>
      </c>
    </row>
    <row r="147" spans="1:7" x14ac:dyDescent="0.25">
      <c r="A147" s="124" t="str">
        <f t="shared" si="2"/>
        <v>201110CONT</v>
      </c>
      <c r="B147" s="46">
        <v>2011</v>
      </c>
      <c r="C147" s="46">
        <v>10</v>
      </c>
      <c r="D147" s="46" t="s">
        <v>253</v>
      </c>
      <c r="E147" s="46">
        <v>0</v>
      </c>
      <c r="F147" s="46">
        <v>4773</v>
      </c>
      <c r="G147" s="46">
        <v>9.4150990142950752E-2</v>
      </c>
    </row>
    <row r="148" spans="1:7" x14ac:dyDescent="0.25">
      <c r="A148" s="124" t="str">
        <f t="shared" si="2"/>
        <v>201110EMPR</v>
      </c>
      <c r="B148" s="46">
        <v>2011</v>
      </c>
      <c r="C148" s="46">
        <v>10</v>
      </c>
      <c r="D148" s="46" t="s">
        <v>254</v>
      </c>
      <c r="E148" s="46">
        <v>0</v>
      </c>
      <c r="F148" s="46">
        <v>581</v>
      </c>
      <c r="G148" s="46">
        <v>0.64626788052706441</v>
      </c>
    </row>
    <row r="149" spans="1:7" x14ac:dyDescent="0.25">
      <c r="A149" s="124" t="str">
        <f t="shared" si="2"/>
        <v>201111CONT</v>
      </c>
      <c r="B149" s="46">
        <v>2011</v>
      </c>
      <c r="C149" s="46">
        <v>11</v>
      </c>
      <c r="D149" s="46" t="s">
        <v>253</v>
      </c>
      <c r="E149" s="46">
        <v>0</v>
      </c>
      <c r="F149" s="46">
        <v>474</v>
      </c>
      <c r="G149" s="46">
        <v>0.14132858581499064</v>
      </c>
    </row>
    <row r="150" spans="1:7" x14ac:dyDescent="0.25">
      <c r="A150" s="124" t="str">
        <f t="shared" si="2"/>
        <v>201111EMPR</v>
      </c>
      <c r="B150" s="46">
        <v>2011</v>
      </c>
      <c r="C150" s="46">
        <v>11</v>
      </c>
      <c r="D150" s="46" t="s">
        <v>254</v>
      </c>
      <c r="E150" s="46">
        <v>0</v>
      </c>
      <c r="F150" s="46">
        <v>95</v>
      </c>
      <c r="G150" s="46">
        <v>0.70532268198545911</v>
      </c>
    </row>
    <row r="151" spans="1:7" x14ac:dyDescent="0.25">
      <c r="A151" s="124" t="str">
        <f t="shared" si="2"/>
        <v>201112CONT</v>
      </c>
      <c r="B151" s="46">
        <v>2011</v>
      </c>
      <c r="C151" s="46">
        <v>12</v>
      </c>
      <c r="D151" s="46" t="s">
        <v>253</v>
      </c>
      <c r="E151" s="46">
        <v>0</v>
      </c>
      <c r="F151" s="46">
        <v>260</v>
      </c>
      <c r="G151" s="46">
        <v>0.17312003260648054</v>
      </c>
    </row>
    <row r="152" spans="1:7" x14ac:dyDescent="0.25">
      <c r="A152" s="124" t="str">
        <f t="shared" si="2"/>
        <v>201112EMPR</v>
      </c>
      <c r="B152" s="46">
        <v>2011</v>
      </c>
      <c r="C152" s="46">
        <v>12</v>
      </c>
      <c r="D152" s="46" t="s">
        <v>254</v>
      </c>
      <c r="E152" s="46">
        <v>0</v>
      </c>
      <c r="F152" s="46">
        <v>36</v>
      </c>
      <c r="G152" s="46">
        <v>0.77802294792586058</v>
      </c>
    </row>
    <row r="153" spans="1:7" x14ac:dyDescent="0.25">
      <c r="A153" s="124" t="str">
        <f t="shared" si="2"/>
        <v>201113CONT</v>
      </c>
      <c r="B153" s="46">
        <v>2011</v>
      </c>
      <c r="C153" s="46">
        <v>13</v>
      </c>
      <c r="D153" s="46" t="s">
        <v>253</v>
      </c>
      <c r="E153" s="46">
        <v>0</v>
      </c>
      <c r="F153" s="46">
        <v>863</v>
      </c>
      <c r="G153" s="46">
        <v>0.10892347235308344</v>
      </c>
    </row>
    <row r="154" spans="1:7" x14ac:dyDescent="0.25">
      <c r="A154" s="124" t="str">
        <f t="shared" si="2"/>
        <v>201113EMPR</v>
      </c>
      <c r="B154" s="46">
        <v>2011</v>
      </c>
      <c r="C154" s="46">
        <v>13</v>
      </c>
      <c r="D154" s="46" t="s">
        <v>254</v>
      </c>
      <c r="E154" s="46">
        <v>0</v>
      </c>
      <c r="F154" s="46">
        <v>75</v>
      </c>
      <c r="G154" s="46">
        <v>0.73332225637617343</v>
      </c>
    </row>
    <row r="155" spans="1:7" x14ac:dyDescent="0.25">
      <c r="A155" s="124" t="str">
        <f t="shared" si="2"/>
        <v>201114CONT</v>
      </c>
      <c r="B155" s="46">
        <v>2011</v>
      </c>
      <c r="C155" s="46">
        <v>14</v>
      </c>
      <c r="D155" s="46" t="s">
        <v>253</v>
      </c>
      <c r="E155" s="46">
        <v>0</v>
      </c>
      <c r="F155" s="46">
        <v>189</v>
      </c>
      <c r="G155" s="46">
        <v>0.1534896484434552</v>
      </c>
    </row>
    <row r="156" spans="1:7" x14ac:dyDescent="0.25">
      <c r="A156" s="124" t="str">
        <f t="shared" si="2"/>
        <v>201114EMPR</v>
      </c>
      <c r="B156" s="46">
        <v>2011</v>
      </c>
      <c r="C156" s="46">
        <v>14</v>
      </c>
      <c r="D156" s="46" t="s">
        <v>254</v>
      </c>
      <c r="E156" s="46">
        <v>0</v>
      </c>
      <c r="F156" s="46">
        <v>45</v>
      </c>
      <c r="G156" s="46">
        <v>0.82224212951113385</v>
      </c>
    </row>
    <row r="157" spans="1:7" x14ac:dyDescent="0.25">
      <c r="A157" s="124" t="str">
        <f t="shared" si="2"/>
        <v>201115CONT</v>
      </c>
      <c r="B157" s="46">
        <v>2011</v>
      </c>
      <c r="C157" s="46">
        <v>15</v>
      </c>
      <c r="D157" s="46" t="s">
        <v>253</v>
      </c>
      <c r="E157" s="46">
        <v>0</v>
      </c>
      <c r="F157" s="46">
        <v>2182</v>
      </c>
      <c r="G157" s="46">
        <v>6.7876198616880254E-2</v>
      </c>
    </row>
    <row r="158" spans="1:7" x14ac:dyDescent="0.25">
      <c r="A158" s="124" t="str">
        <f t="shared" si="2"/>
        <v>201115EMPR</v>
      </c>
      <c r="B158" s="46">
        <v>2011</v>
      </c>
      <c r="C158" s="46">
        <v>15</v>
      </c>
      <c r="D158" s="46" t="s">
        <v>254</v>
      </c>
      <c r="E158" s="46">
        <v>0</v>
      </c>
      <c r="F158" s="46">
        <v>210</v>
      </c>
      <c r="G158" s="46">
        <v>0.52811374625173957</v>
      </c>
    </row>
    <row r="159" spans="1:7" x14ac:dyDescent="0.25">
      <c r="A159" s="124" t="str">
        <f t="shared" si="2"/>
        <v>201116CONT</v>
      </c>
      <c r="B159" s="46">
        <v>2011</v>
      </c>
      <c r="C159" s="46">
        <v>16</v>
      </c>
      <c r="D159" s="46" t="s">
        <v>253</v>
      </c>
      <c r="E159" s="46">
        <v>0</v>
      </c>
      <c r="F159" s="46">
        <v>254</v>
      </c>
      <c r="G159" s="46">
        <v>0.1062564941148415</v>
      </c>
    </row>
    <row r="160" spans="1:7" x14ac:dyDescent="0.25">
      <c r="A160" s="124" t="str">
        <f t="shared" si="2"/>
        <v>201116EMPR</v>
      </c>
      <c r="B160" s="46">
        <v>2011</v>
      </c>
      <c r="C160" s="46">
        <v>16</v>
      </c>
      <c r="D160" s="46" t="s">
        <v>254</v>
      </c>
      <c r="E160" s="46">
        <v>0</v>
      </c>
      <c r="F160" s="46">
        <v>19</v>
      </c>
      <c r="G160" s="46">
        <v>0.57881548974943053</v>
      </c>
    </row>
    <row r="161" spans="1:7" x14ac:dyDescent="0.25">
      <c r="A161" s="124" t="str">
        <f t="shared" si="2"/>
        <v>201117CONT</v>
      </c>
      <c r="B161" s="46">
        <v>2011</v>
      </c>
      <c r="C161" s="46">
        <v>17</v>
      </c>
      <c r="D161" s="46" t="s">
        <v>253</v>
      </c>
      <c r="E161" s="46">
        <v>0</v>
      </c>
      <c r="F161" s="46">
        <v>551</v>
      </c>
      <c r="G161" s="46">
        <v>9.9818525350440238E-2</v>
      </c>
    </row>
    <row r="162" spans="1:7" x14ac:dyDescent="0.25">
      <c r="A162" s="124" t="str">
        <f t="shared" si="2"/>
        <v>201117EMPR</v>
      </c>
      <c r="B162" s="46">
        <v>2011</v>
      </c>
      <c r="C162" s="46">
        <v>17</v>
      </c>
      <c r="D162" s="46" t="s">
        <v>254</v>
      </c>
      <c r="E162" s="46">
        <v>0</v>
      </c>
      <c r="F162" s="46">
        <v>101</v>
      </c>
      <c r="G162" s="46">
        <v>0.76234517601043028</v>
      </c>
    </row>
    <row r="163" spans="1:7" x14ac:dyDescent="0.25">
      <c r="A163" s="124" t="str">
        <f t="shared" si="2"/>
        <v>201120CONT</v>
      </c>
      <c r="B163" s="46">
        <v>2011</v>
      </c>
      <c r="C163" s="46">
        <v>20</v>
      </c>
      <c r="D163" s="46" t="s">
        <v>253</v>
      </c>
      <c r="E163" s="46">
        <v>0</v>
      </c>
      <c r="F163" s="46">
        <v>10753</v>
      </c>
      <c r="G163" s="46">
        <v>8.3125211634050608E-2</v>
      </c>
    </row>
    <row r="164" spans="1:7" x14ac:dyDescent="0.25">
      <c r="A164" s="124" t="str">
        <f t="shared" si="2"/>
        <v>201120EMPR</v>
      </c>
      <c r="B164" s="46">
        <v>2011</v>
      </c>
      <c r="C164" s="46">
        <v>20</v>
      </c>
      <c r="D164" s="46" t="s">
        <v>254</v>
      </c>
      <c r="E164" s="46">
        <v>0</v>
      </c>
      <c r="F164" s="46">
        <v>1175</v>
      </c>
      <c r="G164" s="46">
        <v>0.62978725557669735</v>
      </c>
    </row>
    <row r="165" spans="1:7" x14ac:dyDescent="0.25">
      <c r="A165" s="124" t="str">
        <f t="shared" si="2"/>
        <v>201121CONT</v>
      </c>
      <c r="B165" s="46">
        <v>2011</v>
      </c>
      <c r="C165" s="46">
        <v>21</v>
      </c>
      <c r="D165" s="46" t="s">
        <v>253</v>
      </c>
      <c r="E165" s="46">
        <v>0</v>
      </c>
      <c r="F165" s="46">
        <v>975</v>
      </c>
      <c r="G165" s="46">
        <v>6.2567252541885748E-2</v>
      </c>
    </row>
    <row r="166" spans="1:7" x14ac:dyDescent="0.25">
      <c r="A166" s="124" t="str">
        <f t="shared" si="2"/>
        <v>201121EMPR</v>
      </c>
      <c r="B166" s="46">
        <v>2011</v>
      </c>
      <c r="C166" s="46">
        <v>21</v>
      </c>
      <c r="D166" s="46" t="s">
        <v>254</v>
      </c>
      <c r="E166" s="46">
        <v>0</v>
      </c>
      <c r="F166" s="46">
        <v>70</v>
      </c>
      <c r="G166" s="46">
        <v>0.5714617214240133</v>
      </c>
    </row>
    <row r="167" spans="1:7" x14ac:dyDescent="0.25">
      <c r="A167" s="124" t="str">
        <f t="shared" si="2"/>
        <v>201122CONT</v>
      </c>
      <c r="B167" s="46">
        <v>2011</v>
      </c>
      <c r="C167" s="46">
        <v>22</v>
      </c>
      <c r="D167" s="46" t="s">
        <v>253</v>
      </c>
      <c r="E167" s="46">
        <v>0</v>
      </c>
      <c r="F167" s="46">
        <v>820</v>
      </c>
      <c r="G167" s="46">
        <v>6.2204175983887763E-2</v>
      </c>
    </row>
    <row r="168" spans="1:7" x14ac:dyDescent="0.25">
      <c r="A168" s="124" t="str">
        <f t="shared" si="2"/>
        <v>201122EMPR</v>
      </c>
      <c r="B168" s="46">
        <v>2011</v>
      </c>
      <c r="C168" s="46">
        <v>22</v>
      </c>
      <c r="D168" s="46" t="s">
        <v>254</v>
      </c>
      <c r="E168" s="46">
        <v>0</v>
      </c>
      <c r="F168" s="46">
        <v>79</v>
      </c>
      <c r="G168" s="46">
        <v>0.48105204252937883</v>
      </c>
    </row>
    <row r="169" spans="1:7" x14ac:dyDescent="0.25">
      <c r="A169" s="124" t="str">
        <f t="shared" si="2"/>
        <v>201123CONT</v>
      </c>
      <c r="B169" s="46">
        <v>2011</v>
      </c>
      <c r="C169" s="46">
        <v>23</v>
      </c>
      <c r="D169" s="46" t="s">
        <v>253</v>
      </c>
      <c r="E169" s="46">
        <v>0</v>
      </c>
      <c r="F169" s="46">
        <v>2069</v>
      </c>
      <c r="G169" s="46">
        <v>9.3892906243120772E-2</v>
      </c>
    </row>
    <row r="170" spans="1:7" x14ac:dyDescent="0.25">
      <c r="A170" s="124" t="str">
        <f t="shared" si="2"/>
        <v>201123EMPR</v>
      </c>
      <c r="B170" s="46">
        <v>2011</v>
      </c>
      <c r="C170" s="46">
        <v>23</v>
      </c>
      <c r="D170" s="46" t="s">
        <v>254</v>
      </c>
      <c r="E170" s="46">
        <v>0</v>
      </c>
      <c r="F170" s="46">
        <v>192</v>
      </c>
      <c r="G170" s="46">
        <v>0.6445020115319875</v>
      </c>
    </row>
    <row r="171" spans="1:7" x14ac:dyDescent="0.25">
      <c r="A171" s="124" t="str">
        <f t="shared" si="2"/>
        <v>201124CONT</v>
      </c>
      <c r="B171" s="46">
        <v>2011</v>
      </c>
      <c r="C171" s="46">
        <v>24</v>
      </c>
      <c r="D171" s="46" t="s">
        <v>253</v>
      </c>
      <c r="E171" s="46">
        <v>0</v>
      </c>
      <c r="F171" s="46">
        <v>516</v>
      </c>
      <c r="G171" s="46">
        <v>7.7530888155766864E-2</v>
      </c>
    </row>
    <row r="172" spans="1:7" x14ac:dyDescent="0.25">
      <c r="A172" s="124" t="str">
        <f t="shared" si="2"/>
        <v>201124EMPR</v>
      </c>
      <c r="B172" s="46">
        <v>2011</v>
      </c>
      <c r="C172" s="46">
        <v>24</v>
      </c>
      <c r="D172" s="46" t="s">
        <v>254</v>
      </c>
      <c r="E172" s="46">
        <v>0</v>
      </c>
      <c r="F172" s="46">
        <v>74</v>
      </c>
      <c r="G172" s="46">
        <v>0.60814255103191606</v>
      </c>
    </row>
    <row r="173" spans="1:7" x14ac:dyDescent="0.25">
      <c r="A173" s="124" t="str">
        <f t="shared" si="2"/>
        <v>201125CONT</v>
      </c>
      <c r="B173" s="46">
        <v>2011</v>
      </c>
      <c r="C173" s="46">
        <v>25</v>
      </c>
      <c r="D173" s="46" t="s">
        <v>253</v>
      </c>
      <c r="E173" s="46">
        <v>0</v>
      </c>
      <c r="F173" s="46">
        <v>646</v>
      </c>
      <c r="G173" s="46">
        <v>8.5139542410436433E-2</v>
      </c>
    </row>
    <row r="174" spans="1:7" x14ac:dyDescent="0.25">
      <c r="A174" s="124" t="str">
        <f t="shared" si="2"/>
        <v>201125EMPR</v>
      </c>
      <c r="B174" s="46">
        <v>2011</v>
      </c>
      <c r="C174" s="46">
        <v>25</v>
      </c>
      <c r="D174" s="46" t="s">
        <v>254</v>
      </c>
      <c r="E174" s="46">
        <v>0</v>
      </c>
      <c r="F174" s="46">
        <v>72</v>
      </c>
      <c r="G174" s="46">
        <v>0.69439045640372632</v>
      </c>
    </row>
    <row r="175" spans="1:7" x14ac:dyDescent="0.25">
      <c r="A175" s="124" t="str">
        <f t="shared" si="2"/>
        <v>201126CONT</v>
      </c>
      <c r="B175" s="46">
        <v>2011</v>
      </c>
      <c r="C175" s="46">
        <v>26</v>
      </c>
      <c r="D175" s="46" t="s">
        <v>253</v>
      </c>
      <c r="E175" s="46">
        <v>0</v>
      </c>
      <c r="F175" s="46">
        <v>1714</v>
      </c>
      <c r="G175" s="46">
        <v>9.4298410381358208E-2</v>
      </c>
    </row>
    <row r="176" spans="1:7" x14ac:dyDescent="0.25">
      <c r="A176" s="124" t="str">
        <f t="shared" si="2"/>
        <v>201126EMPR</v>
      </c>
      <c r="B176" s="46">
        <v>2011</v>
      </c>
      <c r="C176" s="46">
        <v>26</v>
      </c>
      <c r="D176" s="46" t="s">
        <v>254</v>
      </c>
      <c r="E176" s="46">
        <v>0</v>
      </c>
      <c r="F176" s="46">
        <v>166</v>
      </c>
      <c r="G176" s="46">
        <v>0.65156391846166539</v>
      </c>
    </row>
    <row r="177" spans="1:7" x14ac:dyDescent="0.25">
      <c r="A177" s="124" t="str">
        <f t="shared" si="2"/>
        <v>201127CONT</v>
      </c>
      <c r="B177" s="46">
        <v>2011</v>
      </c>
      <c r="C177" s="46">
        <v>27</v>
      </c>
      <c r="D177" s="46" t="s">
        <v>253</v>
      </c>
      <c r="E177" s="46">
        <v>0</v>
      </c>
      <c r="F177" s="46">
        <v>410</v>
      </c>
      <c r="G177" s="46">
        <v>8.047862465349305E-2</v>
      </c>
    </row>
    <row r="178" spans="1:7" x14ac:dyDescent="0.25">
      <c r="A178" s="124" t="str">
        <f t="shared" si="2"/>
        <v>201127EMPR</v>
      </c>
      <c r="B178" s="46">
        <v>2011</v>
      </c>
      <c r="C178" s="46">
        <v>27</v>
      </c>
      <c r="D178" s="46" t="s">
        <v>254</v>
      </c>
      <c r="E178" s="46">
        <v>0</v>
      </c>
      <c r="F178" s="46">
        <v>32</v>
      </c>
      <c r="G178" s="46">
        <v>0.78122963284814251</v>
      </c>
    </row>
    <row r="179" spans="1:7" x14ac:dyDescent="0.25">
      <c r="A179" s="124" t="str">
        <f t="shared" si="2"/>
        <v>201128CONT</v>
      </c>
      <c r="B179" s="46">
        <v>2011</v>
      </c>
      <c r="C179" s="46">
        <v>28</v>
      </c>
      <c r="D179" s="46" t="s">
        <v>253</v>
      </c>
      <c r="E179" s="46">
        <v>0</v>
      </c>
      <c r="F179" s="46">
        <v>672</v>
      </c>
      <c r="G179" s="46">
        <v>6.6969932960019116E-2</v>
      </c>
    </row>
    <row r="180" spans="1:7" x14ac:dyDescent="0.25">
      <c r="A180" s="124" t="str">
        <f t="shared" si="2"/>
        <v>201128EMPR</v>
      </c>
      <c r="B180" s="46">
        <v>2011</v>
      </c>
      <c r="C180" s="46">
        <v>28</v>
      </c>
      <c r="D180" s="46" t="s">
        <v>254</v>
      </c>
      <c r="E180" s="46">
        <v>0</v>
      </c>
      <c r="F180" s="46">
        <v>81</v>
      </c>
      <c r="G180" s="46">
        <v>0.51848814161711432</v>
      </c>
    </row>
    <row r="181" spans="1:7" x14ac:dyDescent="0.25">
      <c r="A181" s="124" t="str">
        <f t="shared" si="2"/>
        <v>201129CONT</v>
      </c>
      <c r="B181" s="46">
        <v>2011</v>
      </c>
      <c r="C181" s="46">
        <v>29</v>
      </c>
      <c r="D181" s="46" t="s">
        <v>253</v>
      </c>
      <c r="E181" s="46">
        <v>0</v>
      </c>
      <c r="F181" s="46">
        <v>2931</v>
      </c>
      <c r="G181" s="46">
        <v>9.055652830616405E-2</v>
      </c>
    </row>
    <row r="182" spans="1:7" x14ac:dyDescent="0.25">
      <c r="A182" s="124" t="str">
        <f t="shared" si="2"/>
        <v>201129EMPR</v>
      </c>
      <c r="B182" s="46">
        <v>2011</v>
      </c>
      <c r="C182" s="46">
        <v>29</v>
      </c>
      <c r="D182" s="46" t="s">
        <v>254</v>
      </c>
      <c r="E182" s="46">
        <v>0</v>
      </c>
      <c r="F182" s="46">
        <v>409</v>
      </c>
      <c r="G182" s="46">
        <v>0.65627106966214721</v>
      </c>
    </row>
    <row r="183" spans="1:7" x14ac:dyDescent="0.25">
      <c r="A183" s="124" t="str">
        <f t="shared" si="2"/>
        <v>201130CONT</v>
      </c>
      <c r="B183" s="46">
        <v>2011</v>
      </c>
      <c r="C183" s="46">
        <v>30</v>
      </c>
      <c r="D183" s="46" t="s">
        <v>253</v>
      </c>
      <c r="E183" s="46">
        <v>0</v>
      </c>
      <c r="F183" s="46">
        <v>9186</v>
      </c>
      <c r="G183" s="46">
        <v>0.21318426466421123</v>
      </c>
    </row>
    <row r="184" spans="1:7" x14ac:dyDescent="0.25">
      <c r="A184" s="124" t="str">
        <f t="shared" si="2"/>
        <v>201130EMPR</v>
      </c>
      <c r="B184" s="46">
        <v>2011</v>
      </c>
      <c r="C184" s="46">
        <v>30</v>
      </c>
      <c r="D184" s="46" t="s">
        <v>254</v>
      </c>
      <c r="E184" s="46">
        <v>0</v>
      </c>
      <c r="F184" s="46">
        <v>1796</v>
      </c>
      <c r="G184" s="46">
        <v>0.79749627600519968</v>
      </c>
    </row>
    <row r="185" spans="1:7" x14ac:dyDescent="0.25">
      <c r="A185" s="124" t="str">
        <f t="shared" si="2"/>
        <v>201131CONT</v>
      </c>
      <c r="B185" s="46">
        <v>2011</v>
      </c>
      <c r="C185" s="46">
        <v>31</v>
      </c>
      <c r="D185" s="46" t="s">
        <v>253</v>
      </c>
      <c r="E185" s="46">
        <v>0</v>
      </c>
      <c r="F185" s="46">
        <v>2965</v>
      </c>
      <c r="G185" s="46">
        <v>0.15234962721811754</v>
      </c>
    </row>
    <row r="186" spans="1:7" x14ac:dyDescent="0.25">
      <c r="A186" s="124" t="str">
        <f t="shared" si="2"/>
        <v>201131EMPR</v>
      </c>
      <c r="B186" s="46">
        <v>2011</v>
      </c>
      <c r="C186" s="46">
        <v>31</v>
      </c>
      <c r="D186" s="46" t="s">
        <v>254</v>
      </c>
      <c r="E186" s="46">
        <v>0</v>
      </c>
      <c r="F186" s="46">
        <v>633</v>
      </c>
      <c r="G186" s="46">
        <v>0.74531169597248892</v>
      </c>
    </row>
    <row r="187" spans="1:7" x14ac:dyDescent="0.25">
      <c r="A187" s="124" t="str">
        <f t="shared" si="2"/>
        <v>201132CONT</v>
      </c>
      <c r="B187" s="46">
        <v>2011</v>
      </c>
      <c r="C187" s="46">
        <v>32</v>
      </c>
      <c r="D187" s="46" t="s">
        <v>253</v>
      </c>
      <c r="E187" s="46">
        <v>0</v>
      </c>
      <c r="F187" s="46">
        <v>672</v>
      </c>
      <c r="G187" s="46">
        <v>0.212808450596355</v>
      </c>
    </row>
    <row r="188" spans="1:7" x14ac:dyDescent="0.25">
      <c r="A188" s="124" t="str">
        <f t="shared" si="2"/>
        <v>201132EMPR</v>
      </c>
      <c r="B188" s="46">
        <v>2011</v>
      </c>
      <c r="C188" s="46">
        <v>32</v>
      </c>
      <c r="D188" s="46" t="s">
        <v>254</v>
      </c>
      <c r="E188" s="46">
        <v>0</v>
      </c>
      <c r="F188" s="46">
        <v>157</v>
      </c>
      <c r="G188" s="46">
        <v>0.68793262138615363</v>
      </c>
    </row>
    <row r="189" spans="1:7" x14ac:dyDescent="0.25">
      <c r="A189" s="124" t="str">
        <f t="shared" si="2"/>
        <v>201133CONT</v>
      </c>
      <c r="B189" s="46">
        <v>2011</v>
      </c>
      <c r="C189" s="46">
        <v>33</v>
      </c>
      <c r="D189" s="46" t="s">
        <v>253</v>
      </c>
      <c r="E189" s="46">
        <v>0</v>
      </c>
      <c r="F189" s="46">
        <v>2354</v>
      </c>
      <c r="G189" s="46">
        <v>0.15187926722098291</v>
      </c>
    </row>
    <row r="190" spans="1:7" x14ac:dyDescent="0.25">
      <c r="A190" s="124" t="str">
        <f t="shared" si="2"/>
        <v>201133EMPR</v>
      </c>
      <c r="B190" s="46">
        <v>2011</v>
      </c>
      <c r="C190" s="46">
        <v>33</v>
      </c>
      <c r="D190" s="46" t="s">
        <v>254</v>
      </c>
      <c r="E190" s="46">
        <v>0</v>
      </c>
      <c r="F190" s="46">
        <v>348</v>
      </c>
      <c r="G190" s="46">
        <v>0.77199505970982385</v>
      </c>
    </row>
    <row r="191" spans="1:7" x14ac:dyDescent="0.25">
      <c r="A191" s="124" t="str">
        <f t="shared" si="2"/>
        <v>201135CONT</v>
      </c>
      <c r="B191" s="46">
        <v>2011</v>
      </c>
      <c r="C191" s="46">
        <v>35</v>
      </c>
      <c r="D191" s="46" t="s">
        <v>253</v>
      </c>
      <c r="E191" s="46">
        <v>0</v>
      </c>
      <c r="F191" s="46">
        <v>3195</v>
      </c>
      <c r="G191" s="46">
        <v>0.27241168618938205</v>
      </c>
    </row>
    <row r="192" spans="1:7" x14ac:dyDescent="0.25">
      <c r="A192" s="124" t="str">
        <f t="shared" si="2"/>
        <v>201135EMPR</v>
      </c>
      <c r="B192" s="46">
        <v>2011</v>
      </c>
      <c r="C192" s="46">
        <v>35</v>
      </c>
      <c r="D192" s="46" t="s">
        <v>254</v>
      </c>
      <c r="E192" s="46">
        <v>0</v>
      </c>
      <c r="F192" s="46">
        <v>658</v>
      </c>
      <c r="G192" s="46">
        <v>0.84591116862372706</v>
      </c>
    </row>
    <row r="193" spans="1:7" x14ac:dyDescent="0.25">
      <c r="A193" s="124" t="str">
        <f t="shared" si="2"/>
        <v>201140CONT</v>
      </c>
      <c r="B193" s="46">
        <v>2011</v>
      </c>
      <c r="C193" s="46">
        <v>40</v>
      </c>
      <c r="D193" s="46" t="s">
        <v>253</v>
      </c>
      <c r="E193" s="46">
        <v>0</v>
      </c>
      <c r="F193" s="46">
        <v>5410</v>
      </c>
      <c r="G193" s="46">
        <v>0.22512149636823067</v>
      </c>
    </row>
    <row r="194" spans="1:7" x14ac:dyDescent="0.25">
      <c r="A194" s="124" t="str">
        <f t="shared" si="2"/>
        <v>201140EMPR</v>
      </c>
      <c r="B194" s="46">
        <v>2011</v>
      </c>
      <c r="C194" s="46">
        <v>40</v>
      </c>
      <c r="D194" s="46" t="s">
        <v>254</v>
      </c>
      <c r="E194" s="46">
        <v>0</v>
      </c>
      <c r="F194" s="46">
        <v>1270</v>
      </c>
      <c r="G194" s="46">
        <v>0.83459104428414244</v>
      </c>
    </row>
    <row r="195" spans="1:7" x14ac:dyDescent="0.25">
      <c r="A195" s="124" t="str">
        <f t="shared" si="2"/>
        <v>201141CONT</v>
      </c>
      <c r="B195" s="46">
        <v>2011</v>
      </c>
      <c r="C195" s="46">
        <v>41</v>
      </c>
      <c r="D195" s="46" t="s">
        <v>253</v>
      </c>
      <c r="E195" s="46">
        <v>0</v>
      </c>
      <c r="F195" s="46">
        <v>1735</v>
      </c>
      <c r="G195" s="46">
        <v>0.2301606791184557</v>
      </c>
    </row>
    <row r="196" spans="1:7" x14ac:dyDescent="0.25">
      <c r="A196" s="124" t="str">
        <f t="shared" ref="A196:A259" si="3">B196&amp;C196&amp;D196</f>
        <v>201141EMPR</v>
      </c>
      <c r="B196" s="46">
        <v>2011</v>
      </c>
      <c r="C196" s="46">
        <v>41</v>
      </c>
      <c r="D196" s="46" t="s">
        <v>254</v>
      </c>
      <c r="E196" s="46">
        <v>0</v>
      </c>
      <c r="F196" s="46">
        <v>443</v>
      </c>
      <c r="G196" s="46">
        <v>0.84608173275234932</v>
      </c>
    </row>
    <row r="197" spans="1:7" x14ac:dyDescent="0.25">
      <c r="A197" s="124" t="str">
        <f t="shared" si="3"/>
        <v>201142CONT</v>
      </c>
      <c r="B197" s="46">
        <v>2011</v>
      </c>
      <c r="C197" s="46">
        <v>42</v>
      </c>
      <c r="D197" s="46" t="s">
        <v>253</v>
      </c>
      <c r="E197" s="46">
        <v>0</v>
      </c>
      <c r="F197" s="46">
        <v>906</v>
      </c>
      <c r="G197" s="46">
        <v>0.23731240290954669</v>
      </c>
    </row>
    <row r="198" spans="1:7" x14ac:dyDescent="0.25">
      <c r="A198" s="124" t="str">
        <f t="shared" si="3"/>
        <v>201142EMPR</v>
      </c>
      <c r="B198" s="46">
        <v>2011</v>
      </c>
      <c r="C198" s="46">
        <v>42</v>
      </c>
      <c r="D198" s="46" t="s">
        <v>254</v>
      </c>
      <c r="E198" s="46">
        <v>0</v>
      </c>
      <c r="F198" s="46">
        <v>246</v>
      </c>
      <c r="G198" s="46">
        <v>0.83333128721379901</v>
      </c>
    </row>
    <row r="199" spans="1:7" x14ac:dyDescent="0.25">
      <c r="A199" s="124" t="str">
        <f t="shared" si="3"/>
        <v>201143CONT</v>
      </c>
      <c r="B199" s="46">
        <v>2011</v>
      </c>
      <c r="C199" s="46">
        <v>43</v>
      </c>
      <c r="D199" s="46" t="s">
        <v>253</v>
      </c>
      <c r="E199" s="46">
        <v>0</v>
      </c>
      <c r="F199" s="46">
        <v>2769</v>
      </c>
      <c r="G199" s="46">
        <v>0.21432713319682709</v>
      </c>
    </row>
    <row r="200" spans="1:7" x14ac:dyDescent="0.25">
      <c r="A200" s="124" t="str">
        <f t="shared" si="3"/>
        <v>201143EMPR</v>
      </c>
      <c r="B200" s="46">
        <v>2011</v>
      </c>
      <c r="C200" s="46">
        <v>43</v>
      </c>
      <c r="D200" s="46" t="s">
        <v>254</v>
      </c>
      <c r="E200" s="46">
        <v>0</v>
      </c>
      <c r="F200" s="46">
        <v>581</v>
      </c>
      <c r="G200" s="46">
        <v>0.8219239988126199</v>
      </c>
    </row>
    <row r="201" spans="1:7" x14ac:dyDescent="0.25">
      <c r="A201" s="124" t="str">
        <f t="shared" si="3"/>
        <v>201149CONT</v>
      </c>
      <c r="B201" s="46">
        <v>2011</v>
      </c>
      <c r="C201" s="46">
        <v>49</v>
      </c>
      <c r="D201" s="46" t="s">
        <v>253</v>
      </c>
      <c r="E201" s="46">
        <v>0</v>
      </c>
      <c r="F201" s="46">
        <v>3600</v>
      </c>
      <c r="G201" s="46">
        <v>0.19450358912675719</v>
      </c>
    </row>
    <row r="202" spans="1:7" x14ac:dyDescent="0.25">
      <c r="A202" s="124" t="str">
        <f t="shared" si="3"/>
        <v>201149EMPR</v>
      </c>
      <c r="B202" s="46">
        <v>2011</v>
      </c>
      <c r="C202" s="46">
        <v>49</v>
      </c>
      <c r="D202" s="46" t="s">
        <v>254</v>
      </c>
      <c r="E202" s="46">
        <v>0</v>
      </c>
      <c r="F202" s="46">
        <v>713</v>
      </c>
      <c r="G202" s="46">
        <v>0.76006918263715917</v>
      </c>
    </row>
    <row r="203" spans="1:7" x14ac:dyDescent="0.25">
      <c r="A203" s="124" t="str">
        <f t="shared" si="3"/>
        <v>201150CONT</v>
      </c>
      <c r="B203" s="46">
        <v>2011</v>
      </c>
      <c r="C203" s="46">
        <v>50</v>
      </c>
      <c r="D203" s="46" t="s">
        <v>253</v>
      </c>
      <c r="E203" s="46">
        <v>0</v>
      </c>
      <c r="F203" s="46">
        <v>642</v>
      </c>
      <c r="G203" s="46">
        <v>0.16512561543264026</v>
      </c>
    </row>
    <row r="204" spans="1:7" x14ac:dyDescent="0.25">
      <c r="A204" s="124" t="str">
        <f t="shared" si="3"/>
        <v>201150EMPR</v>
      </c>
      <c r="B204" s="46">
        <v>2011</v>
      </c>
      <c r="C204" s="46">
        <v>50</v>
      </c>
      <c r="D204" s="46" t="s">
        <v>254</v>
      </c>
      <c r="E204" s="46">
        <v>0</v>
      </c>
      <c r="F204" s="46">
        <v>130</v>
      </c>
      <c r="G204" s="46">
        <v>0.69994341132163829</v>
      </c>
    </row>
    <row r="205" spans="1:7" x14ac:dyDescent="0.25">
      <c r="A205" s="124" t="str">
        <f t="shared" si="3"/>
        <v>201151CONT</v>
      </c>
      <c r="B205" s="46">
        <v>2011</v>
      </c>
      <c r="C205" s="46">
        <v>51</v>
      </c>
      <c r="D205" s="46" t="s">
        <v>253</v>
      </c>
      <c r="E205" s="46">
        <v>0</v>
      </c>
      <c r="F205" s="46">
        <v>775</v>
      </c>
      <c r="G205" s="46">
        <v>0.20903888188505038</v>
      </c>
    </row>
    <row r="206" spans="1:7" x14ac:dyDescent="0.25">
      <c r="A206" s="124" t="str">
        <f t="shared" si="3"/>
        <v>201151EMPR</v>
      </c>
      <c r="B206" s="46">
        <v>2011</v>
      </c>
      <c r="C206" s="46">
        <v>51</v>
      </c>
      <c r="D206" s="46" t="s">
        <v>254</v>
      </c>
      <c r="E206" s="46">
        <v>0</v>
      </c>
      <c r="F206" s="46">
        <v>177</v>
      </c>
      <c r="G206" s="46">
        <v>0.80226631895262179</v>
      </c>
    </row>
    <row r="207" spans="1:7" x14ac:dyDescent="0.25">
      <c r="A207" s="124" t="str">
        <f t="shared" si="3"/>
        <v>201152CONT</v>
      </c>
      <c r="B207" s="46">
        <v>2011</v>
      </c>
      <c r="C207" s="46">
        <v>52</v>
      </c>
      <c r="D207" s="46" t="s">
        <v>253</v>
      </c>
      <c r="E207" s="46">
        <v>0</v>
      </c>
      <c r="F207" s="46">
        <v>1540</v>
      </c>
      <c r="G207" s="46">
        <v>0.18377159490357933</v>
      </c>
    </row>
    <row r="208" spans="1:7" x14ac:dyDescent="0.25">
      <c r="A208" s="124" t="str">
        <f t="shared" si="3"/>
        <v>201152EMPR</v>
      </c>
      <c r="B208" s="46">
        <v>2011</v>
      </c>
      <c r="C208" s="46">
        <v>52</v>
      </c>
      <c r="D208" s="46" t="s">
        <v>254</v>
      </c>
      <c r="E208" s="46">
        <v>0</v>
      </c>
      <c r="F208" s="46">
        <v>261</v>
      </c>
      <c r="G208" s="46">
        <v>0.70878366549649408</v>
      </c>
    </row>
    <row r="209" spans="1:7" x14ac:dyDescent="0.25">
      <c r="A209" s="124" t="str">
        <f t="shared" si="3"/>
        <v>201153CONT</v>
      </c>
      <c r="B209" s="46">
        <v>2011</v>
      </c>
      <c r="C209" s="46">
        <v>53</v>
      </c>
      <c r="D209" s="46" t="s">
        <v>253</v>
      </c>
      <c r="E209" s="46">
        <v>0</v>
      </c>
      <c r="F209" s="46">
        <v>643</v>
      </c>
      <c r="G209" s="46">
        <v>0.2426167069322677</v>
      </c>
    </row>
    <row r="210" spans="1:7" x14ac:dyDescent="0.25">
      <c r="A210" s="124" t="str">
        <f t="shared" si="3"/>
        <v>201153EMPR</v>
      </c>
      <c r="B210" s="46">
        <v>2011</v>
      </c>
      <c r="C210" s="46">
        <v>53</v>
      </c>
      <c r="D210" s="46" t="s">
        <v>254</v>
      </c>
      <c r="E210" s="46">
        <v>0</v>
      </c>
      <c r="F210" s="46">
        <v>145</v>
      </c>
      <c r="G210" s="46">
        <v>0.88270440251572324</v>
      </c>
    </row>
    <row r="211" spans="1:7" x14ac:dyDescent="0.25">
      <c r="A211" s="124" t="str">
        <f t="shared" si="3"/>
        <v>2011115CONT</v>
      </c>
      <c r="B211" s="46">
        <v>2011</v>
      </c>
      <c r="C211" s="46">
        <v>115</v>
      </c>
      <c r="D211" s="46" t="s">
        <v>253</v>
      </c>
      <c r="E211" s="46">
        <v>0</v>
      </c>
      <c r="F211" s="46">
        <v>1406</v>
      </c>
      <c r="G211" s="46">
        <v>8.1797327063764705E-2</v>
      </c>
    </row>
    <row r="212" spans="1:7" x14ac:dyDescent="0.25">
      <c r="A212" s="124" t="str">
        <f t="shared" si="3"/>
        <v>2011115EMPR</v>
      </c>
      <c r="B212" s="46">
        <v>2011</v>
      </c>
      <c r="C212" s="46">
        <v>115</v>
      </c>
      <c r="D212" s="46" t="s">
        <v>254</v>
      </c>
      <c r="E212" s="46">
        <v>0</v>
      </c>
      <c r="F212" s="46">
        <v>105</v>
      </c>
      <c r="G212" s="46">
        <v>0.73336729495669895</v>
      </c>
    </row>
    <row r="213" spans="1:7" x14ac:dyDescent="0.25">
      <c r="A213" s="124" t="str">
        <f t="shared" si="3"/>
        <v>2011123CONT</v>
      </c>
      <c r="B213" s="46">
        <v>2011</v>
      </c>
      <c r="C213" s="46">
        <v>123</v>
      </c>
      <c r="D213" s="46" t="s">
        <v>253</v>
      </c>
      <c r="E213" s="46">
        <v>0</v>
      </c>
      <c r="F213" s="46">
        <v>1236</v>
      </c>
      <c r="G213" s="46">
        <v>0.12379251294507426</v>
      </c>
    </row>
    <row r="214" spans="1:7" x14ac:dyDescent="0.25">
      <c r="A214" s="124" t="str">
        <f t="shared" si="3"/>
        <v>2011123EMPR</v>
      </c>
      <c r="B214" s="46">
        <v>2011</v>
      </c>
      <c r="C214" s="46">
        <v>123</v>
      </c>
      <c r="D214" s="46" t="s">
        <v>254</v>
      </c>
      <c r="E214" s="46">
        <v>0</v>
      </c>
      <c r="F214" s="46">
        <v>130</v>
      </c>
      <c r="G214" s="46">
        <v>0.67683015221067888</v>
      </c>
    </row>
    <row r="215" spans="1:7" x14ac:dyDescent="0.25">
      <c r="A215" s="124" t="str">
        <f t="shared" si="3"/>
        <v>2011126CONT</v>
      </c>
      <c r="B215" s="46">
        <v>2011</v>
      </c>
      <c r="C215" s="46">
        <v>126</v>
      </c>
      <c r="D215" s="46" t="s">
        <v>253</v>
      </c>
      <c r="E215" s="46">
        <v>0</v>
      </c>
      <c r="F215" s="46">
        <v>1086</v>
      </c>
      <c r="G215" s="46">
        <v>0.14825089081277351</v>
      </c>
    </row>
    <row r="216" spans="1:7" x14ac:dyDescent="0.25">
      <c r="A216" s="124" t="str">
        <f t="shared" si="3"/>
        <v>2011126EMPR</v>
      </c>
      <c r="B216" s="46">
        <v>2011</v>
      </c>
      <c r="C216" s="46">
        <v>126</v>
      </c>
      <c r="D216" s="46" t="s">
        <v>254</v>
      </c>
      <c r="E216" s="46">
        <v>0</v>
      </c>
      <c r="F216" s="46">
        <v>104</v>
      </c>
      <c r="G216" s="46">
        <v>0.78842343617322386</v>
      </c>
    </row>
    <row r="217" spans="1:7" x14ac:dyDescent="0.25">
      <c r="A217" s="124" t="str">
        <f t="shared" si="3"/>
        <v>2011129CONT</v>
      </c>
      <c r="B217" s="46">
        <v>2011</v>
      </c>
      <c r="C217" s="46">
        <v>129</v>
      </c>
      <c r="D217" s="46" t="s">
        <v>253</v>
      </c>
      <c r="E217" s="46">
        <v>0</v>
      </c>
      <c r="F217" s="46">
        <v>1242</v>
      </c>
      <c r="G217" s="46">
        <v>0.12319075727384633</v>
      </c>
    </row>
    <row r="218" spans="1:7" x14ac:dyDescent="0.25">
      <c r="A218" s="124" t="str">
        <f t="shared" si="3"/>
        <v>2011129EMPR</v>
      </c>
      <c r="B218" s="46">
        <v>2011</v>
      </c>
      <c r="C218" s="46">
        <v>129</v>
      </c>
      <c r="D218" s="46" t="s">
        <v>254</v>
      </c>
      <c r="E218" s="46">
        <v>0</v>
      </c>
      <c r="F218" s="46">
        <v>196</v>
      </c>
      <c r="G218" s="46">
        <v>0.82649402728925592</v>
      </c>
    </row>
    <row r="219" spans="1:7" x14ac:dyDescent="0.25">
      <c r="A219" s="124" t="str">
        <f t="shared" si="3"/>
        <v>2011131CONT</v>
      </c>
      <c r="B219" s="46">
        <v>2011</v>
      </c>
      <c r="C219" s="46">
        <v>131</v>
      </c>
      <c r="D219" s="46" t="s">
        <v>253</v>
      </c>
      <c r="E219" s="46">
        <v>0</v>
      </c>
      <c r="F219" s="46">
        <v>1070</v>
      </c>
      <c r="G219" s="46">
        <v>0.20095451035324965</v>
      </c>
    </row>
    <row r="220" spans="1:7" x14ac:dyDescent="0.25">
      <c r="A220" s="124" t="str">
        <f t="shared" si="3"/>
        <v>2011131EMPR</v>
      </c>
      <c r="B220" s="46">
        <v>2011</v>
      </c>
      <c r="C220" s="46">
        <v>131</v>
      </c>
      <c r="D220" s="46" t="s">
        <v>254</v>
      </c>
      <c r="E220" s="46">
        <v>0</v>
      </c>
      <c r="F220" s="46">
        <v>234</v>
      </c>
      <c r="G220" s="46">
        <v>0.83335215200008217</v>
      </c>
    </row>
    <row r="221" spans="1:7" x14ac:dyDescent="0.25">
      <c r="A221" s="124" t="str">
        <f t="shared" si="3"/>
        <v>2011133CONT</v>
      </c>
      <c r="B221" s="46">
        <v>2011</v>
      </c>
      <c r="C221" s="46">
        <v>133</v>
      </c>
      <c r="D221" s="46" t="s">
        <v>253</v>
      </c>
      <c r="E221" s="46">
        <v>0</v>
      </c>
      <c r="F221" s="46">
        <v>1738</v>
      </c>
      <c r="G221" s="46">
        <v>0.14269794811076364</v>
      </c>
    </row>
    <row r="222" spans="1:7" x14ac:dyDescent="0.25">
      <c r="A222" s="124" t="str">
        <f t="shared" si="3"/>
        <v>2011133EMPR</v>
      </c>
      <c r="B222" s="46">
        <v>2011</v>
      </c>
      <c r="C222" s="46">
        <v>133</v>
      </c>
      <c r="D222" s="46" t="s">
        <v>254</v>
      </c>
      <c r="E222" s="46">
        <v>0</v>
      </c>
      <c r="F222" s="46">
        <v>258</v>
      </c>
      <c r="G222" s="46">
        <v>0.76356447201272615</v>
      </c>
    </row>
    <row r="223" spans="1:7" x14ac:dyDescent="0.25">
      <c r="A223" s="124" t="str">
        <f t="shared" si="3"/>
        <v>2011135CONT</v>
      </c>
      <c r="B223" s="46">
        <v>2011</v>
      </c>
      <c r="C223" s="46">
        <v>135</v>
      </c>
      <c r="D223" s="46" t="s">
        <v>253</v>
      </c>
      <c r="E223" s="46">
        <v>0</v>
      </c>
      <c r="F223" s="46">
        <v>1626</v>
      </c>
      <c r="G223" s="46">
        <v>0.26998662353542946</v>
      </c>
    </row>
    <row r="224" spans="1:7" x14ac:dyDescent="0.25">
      <c r="A224" s="124" t="str">
        <f t="shared" si="3"/>
        <v>2011135EMPR</v>
      </c>
      <c r="B224" s="46">
        <v>2011</v>
      </c>
      <c r="C224" s="46">
        <v>135</v>
      </c>
      <c r="D224" s="46" t="s">
        <v>254</v>
      </c>
      <c r="E224" s="46">
        <v>0</v>
      </c>
      <c r="F224" s="46">
        <v>300</v>
      </c>
      <c r="G224" s="46">
        <v>0.85999098109205008</v>
      </c>
    </row>
    <row r="225" spans="1:7" x14ac:dyDescent="0.25">
      <c r="A225" s="124" t="str">
        <f t="shared" si="3"/>
        <v>2011141CONT</v>
      </c>
      <c r="B225" s="46">
        <v>2011</v>
      </c>
      <c r="C225" s="46">
        <v>141</v>
      </c>
      <c r="D225" s="46" t="s">
        <v>253</v>
      </c>
      <c r="E225" s="46">
        <v>0</v>
      </c>
      <c r="F225" s="46">
        <v>612</v>
      </c>
      <c r="G225" s="46">
        <v>0.28920954179262853</v>
      </c>
    </row>
    <row r="226" spans="1:7" x14ac:dyDescent="0.25">
      <c r="A226" s="124" t="str">
        <f t="shared" si="3"/>
        <v>2011141EMPR</v>
      </c>
      <c r="B226" s="46">
        <v>2011</v>
      </c>
      <c r="C226" s="46">
        <v>141</v>
      </c>
      <c r="D226" s="46" t="s">
        <v>254</v>
      </c>
      <c r="E226" s="46">
        <v>0</v>
      </c>
      <c r="F226" s="46">
        <v>145</v>
      </c>
      <c r="G226" s="46">
        <v>0.91723279291958748</v>
      </c>
    </row>
    <row r="227" spans="1:7" x14ac:dyDescent="0.25">
      <c r="A227" s="124" t="str">
        <f t="shared" si="3"/>
        <v>2011143CONT</v>
      </c>
      <c r="B227" s="46">
        <v>2011</v>
      </c>
      <c r="C227" s="46">
        <v>143</v>
      </c>
      <c r="D227" s="46" t="s">
        <v>253</v>
      </c>
      <c r="E227" s="46">
        <v>0</v>
      </c>
      <c r="F227" s="46">
        <v>1455</v>
      </c>
      <c r="G227" s="46">
        <v>0.32300984170848179</v>
      </c>
    </row>
    <row r="228" spans="1:7" x14ac:dyDescent="0.25">
      <c r="A228" s="124" t="str">
        <f t="shared" si="3"/>
        <v>2011143EMPR</v>
      </c>
      <c r="B228" s="46">
        <v>2011</v>
      </c>
      <c r="C228" s="46">
        <v>143</v>
      </c>
      <c r="D228" s="46" t="s">
        <v>254</v>
      </c>
      <c r="E228" s="46">
        <v>0</v>
      </c>
      <c r="F228" s="46">
        <v>350</v>
      </c>
      <c r="G228" s="46">
        <v>0.90854925869474856</v>
      </c>
    </row>
    <row r="229" spans="1:7" x14ac:dyDescent="0.25">
      <c r="A229" s="124" t="str">
        <f t="shared" si="3"/>
        <v>2011153CONT</v>
      </c>
      <c r="B229" s="46">
        <v>2011</v>
      </c>
      <c r="C229" s="46">
        <v>153</v>
      </c>
      <c r="D229" s="46" t="s">
        <v>253</v>
      </c>
      <c r="E229" s="46">
        <v>0</v>
      </c>
      <c r="F229" s="46">
        <v>643</v>
      </c>
      <c r="G229" s="46">
        <v>0.2426167069322677</v>
      </c>
    </row>
    <row r="230" spans="1:7" x14ac:dyDescent="0.25">
      <c r="A230" s="124" t="str">
        <f t="shared" si="3"/>
        <v>2011153EMPR</v>
      </c>
      <c r="B230" s="46">
        <v>2011</v>
      </c>
      <c r="C230" s="46">
        <v>153</v>
      </c>
      <c r="D230" s="46" t="s">
        <v>254</v>
      </c>
      <c r="E230" s="46">
        <v>0</v>
      </c>
      <c r="F230" s="46">
        <v>145</v>
      </c>
      <c r="G230" s="46">
        <v>0.88270440251572324</v>
      </c>
    </row>
    <row r="231" spans="1:7" x14ac:dyDescent="0.25">
      <c r="A231" s="124" t="str">
        <f t="shared" si="3"/>
        <v>2011211CONT</v>
      </c>
      <c r="B231" s="46">
        <v>2011</v>
      </c>
      <c r="C231" s="46">
        <v>211</v>
      </c>
      <c r="D231" s="46" t="s">
        <v>253</v>
      </c>
      <c r="E231" s="46">
        <v>0</v>
      </c>
      <c r="F231" s="46">
        <v>474</v>
      </c>
      <c r="G231" s="46">
        <v>0.14132858581499064</v>
      </c>
    </row>
    <row r="232" spans="1:7" x14ac:dyDescent="0.25">
      <c r="A232" s="124" t="str">
        <f t="shared" si="3"/>
        <v>2011211EMPR</v>
      </c>
      <c r="B232" s="46">
        <v>2011</v>
      </c>
      <c r="C232" s="46">
        <v>211</v>
      </c>
      <c r="D232" s="46" t="s">
        <v>254</v>
      </c>
      <c r="E232" s="46">
        <v>0</v>
      </c>
      <c r="F232" s="46">
        <v>95</v>
      </c>
      <c r="G232" s="46">
        <v>0.70532268198545911</v>
      </c>
    </row>
    <row r="233" spans="1:7" x14ac:dyDescent="0.25">
      <c r="A233" s="124" t="str">
        <f t="shared" si="3"/>
        <v>2011212CONT</v>
      </c>
      <c r="B233" s="46">
        <v>2011</v>
      </c>
      <c r="C233" s="46">
        <v>212</v>
      </c>
      <c r="D233" s="46" t="s">
        <v>253</v>
      </c>
      <c r="E233" s="46">
        <v>0</v>
      </c>
      <c r="F233" s="46">
        <v>260</v>
      </c>
      <c r="G233" s="46">
        <v>0.17312003260648054</v>
      </c>
    </row>
    <row r="234" spans="1:7" x14ac:dyDescent="0.25">
      <c r="A234" s="124" t="str">
        <f t="shared" si="3"/>
        <v>2011212EMPR</v>
      </c>
      <c r="B234" s="46">
        <v>2011</v>
      </c>
      <c r="C234" s="46">
        <v>212</v>
      </c>
      <c r="D234" s="46" t="s">
        <v>254</v>
      </c>
      <c r="E234" s="46">
        <v>0</v>
      </c>
      <c r="F234" s="46">
        <v>36</v>
      </c>
      <c r="G234" s="46">
        <v>0.77802294792586058</v>
      </c>
    </row>
    <row r="235" spans="1:7" x14ac:dyDescent="0.25">
      <c r="A235" s="124" t="str">
        <f t="shared" si="3"/>
        <v>2011213CONT</v>
      </c>
      <c r="B235" s="46">
        <v>2011</v>
      </c>
      <c r="C235" s="46">
        <v>213</v>
      </c>
      <c r="D235" s="46" t="s">
        <v>253</v>
      </c>
      <c r="E235" s="46">
        <v>0</v>
      </c>
      <c r="F235" s="46">
        <v>863</v>
      </c>
      <c r="G235" s="46">
        <v>0.10892347235308344</v>
      </c>
    </row>
    <row r="236" spans="1:7" x14ac:dyDescent="0.25">
      <c r="A236" s="124" t="str">
        <f t="shared" si="3"/>
        <v>2011213EMPR</v>
      </c>
      <c r="B236" s="46">
        <v>2011</v>
      </c>
      <c r="C236" s="46">
        <v>213</v>
      </c>
      <c r="D236" s="46" t="s">
        <v>254</v>
      </c>
      <c r="E236" s="46">
        <v>0</v>
      </c>
      <c r="F236" s="46">
        <v>75</v>
      </c>
      <c r="G236" s="46">
        <v>0.73332225637617343</v>
      </c>
    </row>
    <row r="237" spans="1:7" x14ac:dyDescent="0.25">
      <c r="A237" s="124" t="str">
        <f t="shared" si="3"/>
        <v>2011214CONT</v>
      </c>
      <c r="B237" s="46">
        <v>2011</v>
      </c>
      <c r="C237" s="46">
        <v>214</v>
      </c>
      <c r="D237" s="46" t="s">
        <v>253</v>
      </c>
      <c r="E237" s="46">
        <v>0</v>
      </c>
      <c r="F237" s="46">
        <v>189</v>
      </c>
      <c r="G237" s="46">
        <v>0.1534896484434552</v>
      </c>
    </row>
    <row r="238" spans="1:7" x14ac:dyDescent="0.25">
      <c r="A238" s="124" t="str">
        <f t="shared" si="3"/>
        <v>2011214EMPR</v>
      </c>
      <c r="B238" s="46">
        <v>2011</v>
      </c>
      <c r="C238" s="46">
        <v>214</v>
      </c>
      <c r="D238" s="46" t="s">
        <v>254</v>
      </c>
      <c r="E238" s="46">
        <v>0</v>
      </c>
      <c r="F238" s="46">
        <v>45</v>
      </c>
      <c r="G238" s="46">
        <v>0.82224212951113385</v>
      </c>
    </row>
    <row r="239" spans="1:7" x14ac:dyDescent="0.25">
      <c r="A239" s="124" t="str">
        <f t="shared" si="3"/>
        <v>2011215CONT</v>
      </c>
      <c r="B239" s="46">
        <v>2011</v>
      </c>
      <c r="C239" s="46">
        <v>215</v>
      </c>
      <c r="D239" s="46" t="s">
        <v>253</v>
      </c>
      <c r="E239" s="46">
        <v>0</v>
      </c>
      <c r="F239" s="46">
        <v>776</v>
      </c>
      <c r="G239" s="46">
        <v>5.7987893855050529E-2</v>
      </c>
    </row>
    <row r="240" spans="1:7" x14ac:dyDescent="0.25">
      <c r="A240" s="124" t="str">
        <f t="shared" si="3"/>
        <v>2011215EMPR</v>
      </c>
      <c r="B240" s="46">
        <v>2011</v>
      </c>
      <c r="C240" s="46">
        <v>215</v>
      </c>
      <c r="D240" s="46" t="s">
        <v>254</v>
      </c>
      <c r="E240" s="46">
        <v>0</v>
      </c>
      <c r="F240" s="46">
        <v>105</v>
      </c>
      <c r="G240" s="46">
        <v>0.44764225368990795</v>
      </c>
    </row>
    <row r="241" spans="1:7" x14ac:dyDescent="0.25">
      <c r="A241" s="124" t="str">
        <f t="shared" si="3"/>
        <v>2011216CONT</v>
      </c>
      <c r="B241" s="46">
        <v>2011</v>
      </c>
      <c r="C241" s="46">
        <v>216</v>
      </c>
      <c r="D241" s="46" t="s">
        <v>253</v>
      </c>
      <c r="E241" s="46">
        <v>0</v>
      </c>
      <c r="F241" s="46">
        <v>254</v>
      </c>
      <c r="G241" s="46">
        <v>0.1062564941148415</v>
      </c>
    </row>
    <row r="242" spans="1:7" x14ac:dyDescent="0.25">
      <c r="A242" s="124" t="str">
        <f t="shared" si="3"/>
        <v>2011216EMPR</v>
      </c>
      <c r="B242" s="46">
        <v>2011</v>
      </c>
      <c r="C242" s="46">
        <v>216</v>
      </c>
      <c r="D242" s="46" t="s">
        <v>254</v>
      </c>
      <c r="E242" s="46">
        <v>0</v>
      </c>
      <c r="F242" s="46">
        <v>19</v>
      </c>
      <c r="G242" s="46">
        <v>0.57881548974943053</v>
      </c>
    </row>
    <row r="243" spans="1:7" x14ac:dyDescent="0.25">
      <c r="A243" s="124" t="str">
        <f t="shared" si="3"/>
        <v>2011217CONT</v>
      </c>
      <c r="B243" s="46">
        <v>2011</v>
      </c>
      <c r="C243" s="46">
        <v>217</v>
      </c>
      <c r="D243" s="46" t="s">
        <v>253</v>
      </c>
      <c r="E243" s="46">
        <v>0</v>
      </c>
      <c r="F243" s="46">
        <v>551</v>
      </c>
      <c r="G243" s="46">
        <v>9.9818525350440238E-2</v>
      </c>
    </row>
    <row r="244" spans="1:7" x14ac:dyDescent="0.25">
      <c r="A244" s="124" t="str">
        <f t="shared" si="3"/>
        <v>2011217EMPR</v>
      </c>
      <c r="B244" s="46">
        <v>2011</v>
      </c>
      <c r="C244" s="46">
        <v>217</v>
      </c>
      <c r="D244" s="46" t="s">
        <v>254</v>
      </c>
      <c r="E244" s="46">
        <v>0</v>
      </c>
      <c r="F244" s="46">
        <v>101</v>
      </c>
      <c r="G244" s="46">
        <v>0.76234517601043028</v>
      </c>
    </row>
    <row r="245" spans="1:7" x14ac:dyDescent="0.25">
      <c r="A245" s="124" t="str">
        <f t="shared" si="3"/>
        <v>2011221CONT</v>
      </c>
      <c r="B245" s="46">
        <v>2011</v>
      </c>
      <c r="C245" s="46">
        <v>221</v>
      </c>
      <c r="D245" s="46" t="s">
        <v>253</v>
      </c>
      <c r="E245" s="46">
        <v>0</v>
      </c>
      <c r="F245" s="46">
        <v>975</v>
      </c>
      <c r="G245" s="46">
        <v>6.2567252541885748E-2</v>
      </c>
    </row>
    <row r="246" spans="1:7" x14ac:dyDescent="0.25">
      <c r="A246" s="124" t="str">
        <f t="shared" si="3"/>
        <v>2011221EMPR</v>
      </c>
      <c r="B246" s="46">
        <v>2011</v>
      </c>
      <c r="C246" s="46">
        <v>221</v>
      </c>
      <c r="D246" s="46" t="s">
        <v>254</v>
      </c>
      <c r="E246" s="46">
        <v>0</v>
      </c>
      <c r="F246" s="46">
        <v>70</v>
      </c>
      <c r="G246" s="46">
        <v>0.5714617214240133</v>
      </c>
    </row>
    <row r="247" spans="1:7" x14ac:dyDescent="0.25">
      <c r="A247" s="124" t="str">
        <f t="shared" si="3"/>
        <v>2011222CONT</v>
      </c>
      <c r="B247" s="46">
        <v>2011</v>
      </c>
      <c r="C247" s="46">
        <v>222</v>
      </c>
      <c r="D247" s="46" t="s">
        <v>253</v>
      </c>
      <c r="E247" s="46">
        <v>0</v>
      </c>
      <c r="F247" s="46">
        <v>820</v>
      </c>
      <c r="G247" s="46">
        <v>6.2204175983887763E-2</v>
      </c>
    </row>
    <row r="248" spans="1:7" x14ac:dyDescent="0.25">
      <c r="A248" s="124" t="str">
        <f t="shared" si="3"/>
        <v>2011222EMPR</v>
      </c>
      <c r="B248" s="46">
        <v>2011</v>
      </c>
      <c r="C248" s="46">
        <v>222</v>
      </c>
      <c r="D248" s="46" t="s">
        <v>254</v>
      </c>
      <c r="E248" s="46">
        <v>0</v>
      </c>
      <c r="F248" s="46">
        <v>79</v>
      </c>
      <c r="G248" s="46">
        <v>0.48105204252937883</v>
      </c>
    </row>
    <row r="249" spans="1:7" x14ac:dyDescent="0.25">
      <c r="A249" s="124" t="str">
        <f t="shared" si="3"/>
        <v>2011223CONT</v>
      </c>
      <c r="B249" s="46">
        <v>2011</v>
      </c>
      <c r="C249" s="46">
        <v>223</v>
      </c>
      <c r="D249" s="46" t="s">
        <v>253</v>
      </c>
      <c r="E249" s="46">
        <v>0</v>
      </c>
      <c r="F249" s="46">
        <v>833</v>
      </c>
      <c r="G249" s="46">
        <v>7.3227525120377626E-2</v>
      </c>
    </row>
    <row r="250" spans="1:7" x14ac:dyDescent="0.25">
      <c r="A250" s="124" t="str">
        <f t="shared" si="3"/>
        <v>2011223EMPR</v>
      </c>
      <c r="B250" s="46">
        <v>2011</v>
      </c>
      <c r="C250" s="46">
        <v>223</v>
      </c>
      <c r="D250" s="46" t="s">
        <v>254</v>
      </c>
      <c r="E250" s="46">
        <v>0</v>
      </c>
      <c r="F250" s="46">
        <v>62</v>
      </c>
      <c r="G250" s="46">
        <v>0.61292682351275452</v>
      </c>
    </row>
    <row r="251" spans="1:7" x14ac:dyDescent="0.25">
      <c r="A251" s="124" t="str">
        <f t="shared" si="3"/>
        <v>2011224CONT</v>
      </c>
      <c r="B251" s="46">
        <v>2011</v>
      </c>
      <c r="C251" s="46">
        <v>224</v>
      </c>
      <c r="D251" s="46" t="s">
        <v>253</v>
      </c>
      <c r="E251" s="46">
        <v>0</v>
      </c>
      <c r="F251" s="46">
        <v>516</v>
      </c>
      <c r="G251" s="46">
        <v>7.7530888155766864E-2</v>
      </c>
    </row>
    <row r="252" spans="1:7" x14ac:dyDescent="0.25">
      <c r="A252" s="124" t="str">
        <f t="shared" si="3"/>
        <v>2011224EMPR</v>
      </c>
      <c r="B252" s="46">
        <v>2011</v>
      </c>
      <c r="C252" s="46">
        <v>224</v>
      </c>
      <c r="D252" s="46" t="s">
        <v>254</v>
      </c>
      <c r="E252" s="46">
        <v>0</v>
      </c>
      <c r="F252" s="46">
        <v>74</v>
      </c>
      <c r="G252" s="46">
        <v>0.60814255103191606</v>
      </c>
    </row>
    <row r="253" spans="1:7" x14ac:dyDescent="0.25">
      <c r="A253" s="124" t="str">
        <f t="shared" si="3"/>
        <v>2011225CONT</v>
      </c>
      <c r="B253" s="46">
        <v>2011</v>
      </c>
      <c r="C253" s="46">
        <v>225</v>
      </c>
      <c r="D253" s="46" t="s">
        <v>253</v>
      </c>
      <c r="E253" s="46">
        <v>0</v>
      </c>
      <c r="F253" s="46">
        <v>646</v>
      </c>
      <c r="G253" s="46">
        <v>8.5139542410436433E-2</v>
      </c>
    </row>
    <row r="254" spans="1:7" x14ac:dyDescent="0.25">
      <c r="A254" s="124" t="str">
        <f t="shared" si="3"/>
        <v>2011225EMPR</v>
      </c>
      <c r="B254" s="46">
        <v>2011</v>
      </c>
      <c r="C254" s="46">
        <v>225</v>
      </c>
      <c r="D254" s="46" t="s">
        <v>254</v>
      </c>
      <c r="E254" s="46">
        <v>0</v>
      </c>
      <c r="F254" s="46">
        <v>72</v>
      </c>
      <c r="G254" s="46">
        <v>0.69439045640372632</v>
      </c>
    </row>
    <row r="255" spans="1:7" x14ac:dyDescent="0.25">
      <c r="A255" s="124" t="str">
        <f t="shared" si="3"/>
        <v>2011226CONT</v>
      </c>
      <c r="B255" s="46">
        <v>2011</v>
      </c>
      <c r="C255" s="46">
        <v>226</v>
      </c>
      <c r="D255" s="46" t="s">
        <v>253</v>
      </c>
      <c r="E255" s="46">
        <v>0</v>
      </c>
      <c r="F255" s="46">
        <v>628</v>
      </c>
      <c r="G255" s="46">
        <v>5.8909131304154636E-2</v>
      </c>
    </row>
    <row r="256" spans="1:7" x14ac:dyDescent="0.25">
      <c r="A256" s="124" t="str">
        <f t="shared" si="3"/>
        <v>2011226EMPR</v>
      </c>
      <c r="B256" s="46">
        <v>2011</v>
      </c>
      <c r="C256" s="46">
        <v>226</v>
      </c>
      <c r="D256" s="46" t="s">
        <v>254</v>
      </c>
      <c r="E256" s="46">
        <v>0</v>
      </c>
      <c r="F256" s="46">
        <v>62</v>
      </c>
      <c r="G256" s="46">
        <v>0.56451685494396686</v>
      </c>
    </row>
    <row r="257" spans="1:7" x14ac:dyDescent="0.25">
      <c r="A257" s="124" t="str">
        <f t="shared" si="3"/>
        <v>2011227CONT</v>
      </c>
      <c r="B257" s="46">
        <v>2011</v>
      </c>
      <c r="C257" s="46">
        <v>227</v>
      </c>
      <c r="D257" s="46" t="s">
        <v>253</v>
      </c>
      <c r="E257" s="46">
        <v>0</v>
      </c>
      <c r="F257" s="46">
        <v>410</v>
      </c>
      <c r="G257" s="46">
        <v>8.047862465349305E-2</v>
      </c>
    </row>
    <row r="258" spans="1:7" x14ac:dyDescent="0.25">
      <c r="A258" s="124" t="str">
        <f t="shared" si="3"/>
        <v>2011227EMPR</v>
      </c>
      <c r="B258" s="46">
        <v>2011</v>
      </c>
      <c r="C258" s="46">
        <v>227</v>
      </c>
      <c r="D258" s="46" t="s">
        <v>254</v>
      </c>
      <c r="E258" s="46">
        <v>0</v>
      </c>
      <c r="F258" s="46">
        <v>32</v>
      </c>
      <c r="G258" s="46">
        <v>0.78122963284814251</v>
      </c>
    </row>
    <row r="259" spans="1:7" x14ac:dyDescent="0.25">
      <c r="A259" s="124" t="str">
        <f t="shared" si="3"/>
        <v>2011228CONT</v>
      </c>
      <c r="B259" s="46">
        <v>2011</v>
      </c>
      <c r="C259" s="46">
        <v>228</v>
      </c>
      <c r="D259" s="46" t="s">
        <v>253</v>
      </c>
      <c r="E259" s="46">
        <v>0</v>
      </c>
      <c r="F259" s="46">
        <v>672</v>
      </c>
      <c r="G259" s="46">
        <v>6.6969932960019116E-2</v>
      </c>
    </row>
    <row r="260" spans="1:7" x14ac:dyDescent="0.25">
      <c r="A260" s="124" t="str">
        <f t="shared" ref="A260:A286" si="4">B260&amp;C260&amp;D260</f>
        <v>2011228EMPR</v>
      </c>
      <c r="B260" s="46">
        <v>2011</v>
      </c>
      <c r="C260" s="46">
        <v>228</v>
      </c>
      <c r="D260" s="46" t="s">
        <v>254</v>
      </c>
      <c r="E260" s="46">
        <v>0</v>
      </c>
      <c r="F260" s="46">
        <v>81</v>
      </c>
      <c r="G260" s="46">
        <v>0.51848814161711432</v>
      </c>
    </row>
    <row r="261" spans="1:7" x14ac:dyDescent="0.25">
      <c r="A261" s="124" t="str">
        <f t="shared" si="4"/>
        <v>2011229CONT</v>
      </c>
      <c r="B261" s="46">
        <v>2011</v>
      </c>
      <c r="C261" s="46">
        <v>229</v>
      </c>
      <c r="D261" s="46" t="s">
        <v>253</v>
      </c>
      <c r="E261" s="46">
        <v>0</v>
      </c>
      <c r="F261" s="46">
        <v>1689</v>
      </c>
      <c r="G261" s="46">
        <v>7.9925108161567865E-2</v>
      </c>
    </row>
    <row r="262" spans="1:7" x14ac:dyDescent="0.25">
      <c r="A262" s="124" t="str">
        <f t="shared" si="4"/>
        <v>2011229EMPR</v>
      </c>
      <c r="B262" s="46">
        <v>2011</v>
      </c>
      <c r="C262" s="46">
        <v>229</v>
      </c>
      <c r="D262" s="46" t="s">
        <v>254</v>
      </c>
      <c r="E262" s="46">
        <v>0</v>
      </c>
      <c r="F262" s="46">
        <v>213</v>
      </c>
      <c r="G262" s="46">
        <v>0.58686886881339029</v>
      </c>
    </row>
    <row r="263" spans="1:7" x14ac:dyDescent="0.25">
      <c r="A263" s="124" t="str">
        <f t="shared" si="4"/>
        <v>2011231CONT</v>
      </c>
      <c r="B263" s="46">
        <v>2011</v>
      </c>
      <c r="C263" s="46">
        <v>231</v>
      </c>
      <c r="D263" s="46" t="s">
        <v>253</v>
      </c>
      <c r="E263" s="46">
        <v>0</v>
      </c>
      <c r="F263" s="46">
        <v>1895</v>
      </c>
      <c r="G263" s="46">
        <v>0.13720319022198779</v>
      </c>
    </row>
    <row r="264" spans="1:7" x14ac:dyDescent="0.25">
      <c r="A264" s="124" t="str">
        <f t="shared" si="4"/>
        <v>2011231EMPR</v>
      </c>
      <c r="B264" s="46">
        <v>2011</v>
      </c>
      <c r="C264" s="46">
        <v>231</v>
      </c>
      <c r="D264" s="46" t="s">
        <v>254</v>
      </c>
      <c r="E264" s="46">
        <v>0</v>
      </c>
      <c r="F264" s="46">
        <v>399</v>
      </c>
      <c r="G264" s="46">
        <v>0.71681330657487274</v>
      </c>
    </row>
    <row r="265" spans="1:7" x14ac:dyDescent="0.25">
      <c r="A265" s="124" t="str">
        <f t="shared" si="4"/>
        <v>2011232CONT</v>
      </c>
      <c r="B265" s="46">
        <v>2011</v>
      </c>
      <c r="C265" s="46">
        <v>232</v>
      </c>
      <c r="D265" s="46" t="s">
        <v>253</v>
      </c>
      <c r="E265" s="46">
        <v>0</v>
      </c>
      <c r="F265" s="46">
        <v>672</v>
      </c>
      <c r="G265" s="46">
        <v>0.212808450596355</v>
      </c>
    </row>
    <row r="266" spans="1:7" x14ac:dyDescent="0.25">
      <c r="A266" s="124" t="str">
        <f t="shared" si="4"/>
        <v>2011232EMPR</v>
      </c>
      <c r="B266" s="46">
        <v>2011</v>
      </c>
      <c r="C266" s="46">
        <v>232</v>
      </c>
      <c r="D266" s="46" t="s">
        <v>254</v>
      </c>
      <c r="E266" s="46">
        <v>0</v>
      </c>
      <c r="F266" s="46">
        <v>157</v>
      </c>
      <c r="G266" s="46">
        <v>0.68793262138615363</v>
      </c>
    </row>
    <row r="267" spans="1:7" x14ac:dyDescent="0.25">
      <c r="A267" s="124" t="str">
        <f t="shared" si="4"/>
        <v>2011233CONT</v>
      </c>
      <c r="B267" s="46">
        <v>2011</v>
      </c>
      <c r="C267" s="46">
        <v>233</v>
      </c>
      <c r="D267" s="46" t="s">
        <v>253</v>
      </c>
      <c r="E267" s="46">
        <v>0</v>
      </c>
      <c r="F267" s="46">
        <v>616</v>
      </c>
      <c r="G267" s="46">
        <v>0.18181314694919667</v>
      </c>
    </row>
    <row r="268" spans="1:7" x14ac:dyDescent="0.25">
      <c r="A268" s="124" t="str">
        <f t="shared" si="4"/>
        <v>2011233EMPR</v>
      </c>
      <c r="B268" s="46">
        <v>2011</v>
      </c>
      <c r="C268" s="46">
        <v>233</v>
      </c>
      <c r="D268" s="46" t="s">
        <v>254</v>
      </c>
      <c r="E268" s="46">
        <v>0</v>
      </c>
      <c r="F268" s="46">
        <v>90</v>
      </c>
      <c r="G268" s="46">
        <v>0.79992039272920257</v>
      </c>
    </row>
    <row r="269" spans="1:7" x14ac:dyDescent="0.25">
      <c r="A269" s="124" t="str">
        <f t="shared" si="4"/>
        <v>2011235CONT</v>
      </c>
      <c r="B269" s="46">
        <v>2011</v>
      </c>
      <c r="C269" s="46">
        <v>235</v>
      </c>
      <c r="D269" s="46" t="s">
        <v>253</v>
      </c>
      <c r="E269" s="46">
        <v>0</v>
      </c>
      <c r="F269" s="46">
        <v>1569</v>
      </c>
      <c r="G269" s="46">
        <v>0.27469372001984893</v>
      </c>
    </row>
    <row r="270" spans="1:7" x14ac:dyDescent="0.25">
      <c r="A270" s="124" t="str">
        <f t="shared" si="4"/>
        <v>2011235EMPR</v>
      </c>
      <c r="B270" s="46">
        <v>2011</v>
      </c>
      <c r="C270" s="46">
        <v>235</v>
      </c>
      <c r="D270" s="46" t="s">
        <v>254</v>
      </c>
      <c r="E270" s="46">
        <v>0</v>
      </c>
      <c r="F270" s="46">
        <v>358</v>
      </c>
      <c r="G270" s="46">
        <v>0.83519760290937206</v>
      </c>
    </row>
    <row r="271" spans="1:7" x14ac:dyDescent="0.25">
      <c r="A271" s="124" t="str">
        <f t="shared" si="4"/>
        <v>2011241CONT</v>
      </c>
      <c r="B271" s="46">
        <v>2011</v>
      </c>
      <c r="C271" s="46">
        <v>241</v>
      </c>
      <c r="D271" s="46" t="s">
        <v>253</v>
      </c>
      <c r="E271" s="46">
        <v>0</v>
      </c>
      <c r="F271" s="46">
        <v>1123</v>
      </c>
      <c r="G271" s="46">
        <v>0.20480624167208097</v>
      </c>
    </row>
    <row r="272" spans="1:7" x14ac:dyDescent="0.25">
      <c r="A272" s="124" t="str">
        <f t="shared" si="4"/>
        <v>2011241EMPR</v>
      </c>
      <c r="B272" s="46">
        <v>2011</v>
      </c>
      <c r="C272" s="46">
        <v>241</v>
      </c>
      <c r="D272" s="46" t="s">
        <v>254</v>
      </c>
      <c r="E272" s="46">
        <v>0</v>
      </c>
      <c r="F272" s="46">
        <v>298</v>
      </c>
      <c r="G272" s="46">
        <v>0.81880900508351484</v>
      </c>
    </row>
    <row r="273" spans="1:7" x14ac:dyDescent="0.25">
      <c r="A273" s="124" t="str">
        <f t="shared" si="4"/>
        <v>2011242CONT</v>
      </c>
      <c r="B273" s="46">
        <v>2011</v>
      </c>
      <c r="C273" s="46">
        <v>242</v>
      </c>
      <c r="D273" s="46" t="s">
        <v>253</v>
      </c>
      <c r="E273" s="46">
        <v>0</v>
      </c>
      <c r="F273" s="46">
        <v>906</v>
      </c>
      <c r="G273" s="46">
        <v>0.23731240290954669</v>
      </c>
    </row>
    <row r="274" spans="1:7" x14ac:dyDescent="0.25">
      <c r="A274" s="124" t="str">
        <f t="shared" si="4"/>
        <v>2011242EMPR</v>
      </c>
      <c r="B274" s="46">
        <v>2011</v>
      </c>
      <c r="C274" s="46">
        <v>242</v>
      </c>
      <c r="D274" s="46" t="s">
        <v>254</v>
      </c>
      <c r="E274" s="46">
        <v>0</v>
      </c>
      <c r="F274" s="46">
        <v>246</v>
      </c>
      <c r="G274" s="46">
        <v>0.83333128721379901</v>
      </c>
    </row>
    <row r="275" spans="1:7" x14ac:dyDescent="0.25">
      <c r="A275" s="124" t="str">
        <f t="shared" si="4"/>
        <v>2011243CONT</v>
      </c>
      <c r="B275" s="46">
        <v>2011</v>
      </c>
      <c r="C275" s="46">
        <v>243</v>
      </c>
      <c r="D275" s="46" t="s">
        <v>253</v>
      </c>
      <c r="E275" s="46">
        <v>0</v>
      </c>
      <c r="F275" s="46">
        <v>1314</v>
      </c>
      <c r="G275" s="46">
        <v>0.17123304129681516</v>
      </c>
    </row>
    <row r="276" spans="1:7" x14ac:dyDescent="0.25">
      <c r="A276" s="124" t="str">
        <f t="shared" si="4"/>
        <v>2011243EMPR</v>
      </c>
      <c r="B276" s="46">
        <v>2011</v>
      </c>
      <c r="C276" s="46">
        <v>243</v>
      </c>
      <c r="D276" s="46" t="s">
        <v>254</v>
      </c>
      <c r="E276" s="46">
        <v>0</v>
      </c>
      <c r="F276" s="46">
        <v>231</v>
      </c>
      <c r="G276" s="46">
        <v>0.77492482230727178</v>
      </c>
    </row>
    <row r="277" spans="1:7" x14ac:dyDescent="0.25">
      <c r="A277" s="124" t="str">
        <f t="shared" si="4"/>
        <v>2011250CONT</v>
      </c>
      <c r="B277" s="46">
        <v>2011</v>
      </c>
      <c r="C277" s="46">
        <v>250</v>
      </c>
      <c r="D277" s="46" t="s">
        <v>253</v>
      </c>
      <c r="E277" s="46">
        <v>0</v>
      </c>
      <c r="F277" s="46">
        <v>642</v>
      </c>
      <c r="G277" s="46">
        <v>0.16512561543264026</v>
      </c>
    </row>
    <row r="278" spans="1:7" x14ac:dyDescent="0.25">
      <c r="A278" s="124" t="str">
        <f t="shared" si="4"/>
        <v>2011250EMPR</v>
      </c>
      <c r="B278" s="46">
        <v>2011</v>
      </c>
      <c r="C278" s="46">
        <v>250</v>
      </c>
      <c r="D278" s="46" t="s">
        <v>254</v>
      </c>
      <c r="E278" s="46">
        <v>0</v>
      </c>
      <c r="F278" s="46">
        <v>130</v>
      </c>
      <c r="G278" s="46">
        <v>0.69994341132163829</v>
      </c>
    </row>
    <row r="279" spans="1:7" x14ac:dyDescent="0.25">
      <c r="A279" s="124" t="str">
        <f t="shared" si="4"/>
        <v>2011251CONT</v>
      </c>
      <c r="B279" s="46">
        <v>2011</v>
      </c>
      <c r="C279" s="46">
        <v>251</v>
      </c>
      <c r="D279" s="46" t="s">
        <v>253</v>
      </c>
      <c r="E279" s="46">
        <v>0</v>
      </c>
      <c r="F279" s="46">
        <v>775</v>
      </c>
      <c r="G279" s="46">
        <v>0.20903888188505038</v>
      </c>
    </row>
    <row r="280" spans="1:7" x14ac:dyDescent="0.25">
      <c r="A280" s="124" t="str">
        <f t="shared" si="4"/>
        <v>2011251EMPR</v>
      </c>
      <c r="B280" s="46">
        <v>2011</v>
      </c>
      <c r="C280" s="46">
        <v>251</v>
      </c>
      <c r="D280" s="46" t="s">
        <v>254</v>
      </c>
      <c r="E280" s="46">
        <v>0</v>
      </c>
      <c r="F280" s="46">
        <v>177</v>
      </c>
      <c r="G280" s="46">
        <v>0.80226631895262179</v>
      </c>
    </row>
    <row r="281" spans="1:7" x14ac:dyDescent="0.25">
      <c r="A281" s="124" t="str">
        <f t="shared" si="4"/>
        <v>2011252CONT</v>
      </c>
      <c r="B281" s="46">
        <v>2011</v>
      </c>
      <c r="C281" s="46">
        <v>252</v>
      </c>
      <c r="D281" s="46" t="s">
        <v>253</v>
      </c>
      <c r="E281" s="46">
        <v>0</v>
      </c>
      <c r="F281" s="46">
        <v>1540</v>
      </c>
      <c r="G281" s="46">
        <v>0.18377159490357933</v>
      </c>
    </row>
    <row r="282" spans="1:7" x14ac:dyDescent="0.25">
      <c r="A282" s="124" t="str">
        <f t="shared" si="4"/>
        <v>2011252EMPR</v>
      </c>
      <c r="B282" s="46">
        <v>2011</v>
      </c>
      <c r="C282" s="46">
        <v>252</v>
      </c>
      <c r="D282" s="46" t="s">
        <v>254</v>
      </c>
      <c r="E282" s="46">
        <v>0</v>
      </c>
      <c r="F282" s="46">
        <v>261</v>
      </c>
      <c r="G282" s="46">
        <v>0.70878366549649408</v>
      </c>
    </row>
    <row r="283" spans="1:7" x14ac:dyDescent="0.25">
      <c r="A283" s="124" t="str">
        <f t="shared" si="4"/>
        <v>2011331CONT</v>
      </c>
      <c r="B283" s="46">
        <v>2011</v>
      </c>
      <c r="C283" s="46">
        <v>331</v>
      </c>
      <c r="D283" s="46" t="s">
        <v>253</v>
      </c>
      <c r="E283" s="46">
        <v>0</v>
      </c>
      <c r="F283" s="46">
        <v>896</v>
      </c>
      <c r="G283" s="46">
        <v>0.17522311683133734</v>
      </c>
    </row>
    <row r="284" spans="1:7" x14ac:dyDescent="0.25">
      <c r="A284" s="124" t="str">
        <f t="shared" si="4"/>
        <v>2011331EMPR</v>
      </c>
      <c r="B284" s="46">
        <v>2011</v>
      </c>
      <c r="C284" s="46">
        <v>331</v>
      </c>
      <c r="D284" s="46" t="s">
        <v>254</v>
      </c>
      <c r="E284" s="46">
        <v>0</v>
      </c>
      <c r="F284" s="46">
        <v>155</v>
      </c>
      <c r="G284" s="46">
        <v>0.8387053758524784</v>
      </c>
    </row>
    <row r="285" spans="1:7" x14ac:dyDescent="0.25">
      <c r="A285" s="124" t="str">
        <f t="shared" si="4"/>
        <v>2011351CONT</v>
      </c>
      <c r="B285" s="46">
        <v>2011</v>
      </c>
      <c r="C285" s="46">
        <v>351</v>
      </c>
      <c r="D285" s="46" t="s">
        <v>253</v>
      </c>
      <c r="E285" s="46">
        <v>0</v>
      </c>
      <c r="F285" s="46">
        <v>958</v>
      </c>
      <c r="G285" s="46">
        <v>0.29436527273631347</v>
      </c>
    </row>
    <row r="286" spans="1:7" x14ac:dyDescent="0.25">
      <c r="A286" s="124" t="str">
        <f t="shared" si="4"/>
        <v>2011351EMPR</v>
      </c>
      <c r="B286" s="46">
        <v>2011</v>
      </c>
      <c r="C286" s="46">
        <v>351</v>
      </c>
      <c r="D286" s="46" t="s">
        <v>254</v>
      </c>
      <c r="E286" s="46">
        <v>0</v>
      </c>
      <c r="F286" s="46">
        <v>208</v>
      </c>
      <c r="G286" s="46">
        <v>0.85094561727348927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sqref="A1:XFD1048576"/>
    </sheetView>
  </sheetViews>
  <sheetFormatPr defaultRowHeight="15" x14ac:dyDescent="0.25"/>
  <sheetData>
    <row r="1" spans="1:9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247</v>
      </c>
      <c r="H1" s="46" t="s">
        <v>246</v>
      </c>
      <c r="I1" s="46" t="s">
        <v>305</v>
      </c>
    </row>
    <row r="2" spans="1:9" x14ac:dyDescent="0.25">
      <c r="B2">
        <v>2</v>
      </c>
      <c r="C2">
        <f>B2+1</f>
        <v>3</v>
      </c>
      <c r="D2">
        <f t="shared" ref="D2:I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</row>
    <row r="3" spans="1:9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27001</v>
      </c>
      <c r="G3" s="46">
        <v>8.1159717936491307E-2</v>
      </c>
      <c r="H3" s="46">
        <v>0.7545408300383335</v>
      </c>
      <c r="I3" s="46">
        <v>1</v>
      </c>
    </row>
    <row r="4" spans="1:9" x14ac:dyDescent="0.25">
      <c r="A4" s="39" t="str">
        <f t="shared" ref="A4:A6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18423</v>
      </c>
      <c r="G4" s="46">
        <v>7.9792547720469856E-2</v>
      </c>
      <c r="H4" s="46">
        <v>0.76127293904849935</v>
      </c>
      <c r="I4" s="46">
        <v>1</v>
      </c>
    </row>
    <row r="5" spans="1:9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9966</v>
      </c>
      <c r="G5" s="46">
        <v>7.5760120096907871E-2</v>
      </c>
      <c r="H5" s="46">
        <v>0.78105030787912333</v>
      </c>
      <c r="I5" s="46">
        <v>1</v>
      </c>
    </row>
    <row r="6" spans="1:9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378837</v>
      </c>
      <c r="G6" s="46">
        <v>9.8429474333845107E-2</v>
      </c>
      <c r="H6" s="46">
        <v>0.71440958694983769</v>
      </c>
      <c r="I6" s="46">
        <v>1</v>
      </c>
    </row>
    <row r="7" spans="1:9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8578</v>
      </c>
      <c r="G7" s="46">
        <v>8.510034738111584E-2</v>
      </c>
      <c r="H7" s="46">
        <v>0.73513670121882058</v>
      </c>
      <c r="I7" s="46">
        <v>1</v>
      </c>
    </row>
    <row r="8" spans="1:9" x14ac:dyDescent="0.25">
      <c r="A8" s="39" t="str">
        <f t="shared" si="1"/>
        <v>2001TOT5</v>
      </c>
      <c r="B8" s="46">
        <v>2001</v>
      </c>
      <c r="C8" s="46" t="s">
        <v>5</v>
      </c>
      <c r="D8" s="46">
        <v>5</v>
      </c>
      <c r="E8" s="46">
        <v>0</v>
      </c>
      <c r="F8" s="46">
        <v>8457</v>
      </c>
      <c r="G8" s="46">
        <v>8.4544488510558069E-2</v>
      </c>
      <c r="H8" s="46">
        <v>0.73796665944716944</v>
      </c>
      <c r="I8" s="46">
        <v>1</v>
      </c>
    </row>
    <row r="9" spans="1:9" x14ac:dyDescent="0.25">
      <c r="A9" s="39" t="str">
        <f t="shared" si="1"/>
        <v>2002TOT0</v>
      </c>
      <c r="B9" s="46">
        <v>2002</v>
      </c>
      <c r="C9" s="46" t="s">
        <v>5</v>
      </c>
      <c r="D9" s="46">
        <v>0</v>
      </c>
      <c r="E9" s="46">
        <v>0</v>
      </c>
      <c r="F9" s="46">
        <v>26175</v>
      </c>
      <c r="G9" s="46">
        <v>8.1876134825348987E-2</v>
      </c>
      <c r="H9" s="46">
        <v>0.77014638728358509</v>
      </c>
      <c r="I9" s="46">
        <v>1</v>
      </c>
    </row>
    <row r="10" spans="1:9" x14ac:dyDescent="0.25">
      <c r="A10" s="39" t="str">
        <f t="shared" si="1"/>
        <v>2002TOT1</v>
      </c>
      <c r="B10" s="46">
        <v>2002</v>
      </c>
      <c r="C10" s="46" t="s">
        <v>5</v>
      </c>
      <c r="D10" s="46">
        <v>1</v>
      </c>
      <c r="E10" s="46">
        <v>0</v>
      </c>
      <c r="F10" s="46">
        <v>17924</v>
      </c>
      <c r="G10" s="46">
        <v>8.1007427383162911E-2</v>
      </c>
      <c r="H10" s="46">
        <v>0.77538436129636601</v>
      </c>
      <c r="I10" s="46">
        <v>1</v>
      </c>
    </row>
    <row r="11" spans="1:9" x14ac:dyDescent="0.25">
      <c r="A11" s="39" t="str">
        <f t="shared" si="1"/>
        <v>2002TOT2</v>
      </c>
      <c r="B11" s="46">
        <v>2002</v>
      </c>
      <c r="C11" s="46" t="s">
        <v>5</v>
      </c>
      <c r="D11" s="46">
        <v>2</v>
      </c>
      <c r="E11" s="46">
        <v>0</v>
      </c>
      <c r="F11" s="46">
        <v>9645</v>
      </c>
      <c r="G11" s="46">
        <v>7.3819105036852045E-2</v>
      </c>
      <c r="H11" s="46">
        <v>0.79035646171331242</v>
      </c>
      <c r="I11" s="46">
        <v>1</v>
      </c>
    </row>
    <row r="12" spans="1:9" x14ac:dyDescent="0.25">
      <c r="A12" s="39" t="str">
        <f t="shared" si="1"/>
        <v>2002TOT3</v>
      </c>
      <c r="B12" s="46">
        <v>2002</v>
      </c>
      <c r="C12" s="46" t="s">
        <v>5</v>
      </c>
      <c r="D12" s="46">
        <v>3</v>
      </c>
      <c r="E12" s="46">
        <v>0</v>
      </c>
      <c r="F12" s="46">
        <v>385431</v>
      </c>
      <c r="G12" s="46">
        <v>9.6585565189049469E-2</v>
      </c>
      <c r="H12" s="46">
        <v>0.72088943479594236</v>
      </c>
      <c r="I12" s="46">
        <v>1</v>
      </c>
    </row>
    <row r="13" spans="1:9" x14ac:dyDescent="0.25">
      <c r="A13" s="39" t="str">
        <f t="shared" si="1"/>
        <v>2002TOT4</v>
      </c>
      <c r="B13" s="46">
        <v>2002</v>
      </c>
      <c r="C13" s="46" t="s">
        <v>5</v>
      </c>
      <c r="D13" s="46">
        <v>4</v>
      </c>
      <c r="E13" s="46">
        <v>0</v>
      </c>
      <c r="F13" s="46">
        <v>8251</v>
      </c>
      <c r="G13" s="46">
        <v>8.4357698196147413E-2</v>
      </c>
      <c r="H13" s="46">
        <v>0.75518350816446411</v>
      </c>
      <c r="I13" s="46">
        <v>1</v>
      </c>
    </row>
    <row r="14" spans="1:9" x14ac:dyDescent="0.25">
      <c r="A14" s="39" t="str">
        <f t="shared" si="1"/>
        <v>2002TOT5</v>
      </c>
      <c r="B14" s="46">
        <v>2002</v>
      </c>
      <c r="C14" s="46" t="s">
        <v>5</v>
      </c>
      <c r="D14" s="46">
        <v>5</v>
      </c>
      <c r="E14" s="46">
        <v>0</v>
      </c>
      <c r="F14" s="46">
        <v>8279</v>
      </c>
      <c r="G14" s="46">
        <v>8.9381696111152736E-2</v>
      </c>
      <c r="H14" s="46">
        <v>0.75794212842567343</v>
      </c>
      <c r="I14" s="46">
        <v>1</v>
      </c>
    </row>
    <row r="15" spans="1:9" x14ac:dyDescent="0.25">
      <c r="A15" s="39" t="str">
        <f t="shared" si="1"/>
        <v>2003TOT0</v>
      </c>
      <c r="B15" s="46">
        <v>2003</v>
      </c>
      <c r="C15" s="46" t="s">
        <v>5</v>
      </c>
      <c r="D15" s="46">
        <v>0</v>
      </c>
      <c r="E15" s="46">
        <v>0</v>
      </c>
      <c r="F15" s="46">
        <v>24852</v>
      </c>
      <c r="G15" s="46">
        <v>7.7025178370664055E-2</v>
      </c>
      <c r="H15" s="46">
        <v>0.77679198625722556</v>
      </c>
      <c r="I15" s="46">
        <v>1</v>
      </c>
    </row>
    <row r="16" spans="1:9" x14ac:dyDescent="0.25">
      <c r="A16" s="39" t="str">
        <f t="shared" si="1"/>
        <v>2003TOT1</v>
      </c>
      <c r="B16" s="46">
        <v>2003</v>
      </c>
      <c r="C16" s="46" t="s">
        <v>5</v>
      </c>
      <c r="D16" s="46">
        <v>1</v>
      </c>
      <c r="E16" s="46">
        <v>0</v>
      </c>
      <c r="F16" s="46">
        <v>16741</v>
      </c>
      <c r="G16" s="46">
        <v>7.2872894775032185E-2</v>
      </c>
      <c r="H16" s="46">
        <v>0.78544921716755056</v>
      </c>
      <c r="I16" s="46">
        <v>1</v>
      </c>
    </row>
    <row r="17" spans="1:9" x14ac:dyDescent="0.25">
      <c r="A17" s="39" t="str">
        <f t="shared" si="1"/>
        <v>2003TOT2</v>
      </c>
      <c r="B17" s="46">
        <v>2003</v>
      </c>
      <c r="C17" s="46" t="s">
        <v>5</v>
      </c>
      <c r="D17" s="46">
        <v>2</v>
      </c>
      <c r="E17" s="46">
        <v>0</v>
      </c>
      <c r="F17" s="46">
        <v>8994</v>
      </c>
      <c r="G17" s="46">
        <v>7.0858447357750862E-2</v>
      </c>
      <c r="H17" s="46">
        <v>0.79733111398154977</v>
      </c>
      <c r="I17" s="46">
        <v>1</v>
      </c>
    </row>
    <row r="18" spans="1:9" x14ac:dyDescent="0.25">
      <c r="A18" s="39" t="str">
        <f t="shared" si="1"/>
        <v>2003TOT3</v>
      </c>
      <c r="B18" s="46">
        <v>2003</v>
      </c>
      <c r="C18" s="46" t="s">
        <v>5</v>
      </c>
      <c r="D18" s="46">
        <v>3</v>
      </c>
      <c r="E18" s="46">
        <v>0</v>
      </c>
      <c r="F18" s="46">
        <v>384834</v>
      </c>
      <c r="G18" s="46">
        <v>9.3693849230788953E-2</v>
      </c>
      <c r="H18" s="46">
        <v>0.72805721076176355</v>
      </c>
      <c r="I18" s="46">
        <v>1</v>
      </c>
    </row>
    <row r="19" spans="1:9" x14ac:dyDescent="0.25">
      <c r="A19" s="39" t="str">
        <f t="shared" si="1"/>
        <v>2003TOT4</v>
      </c>
      <c r="B19" s="46">
        <v>2003</v>
      </c>
      <c r="C19" s="46" t="s">
        <v>5</v>
      </c>
      <c r="D19" s="46">
        <v>4</v>
      </c>
      <c r="E19" s="46">
        <v>0</v>
      </c>
      <c r="F19" s="46">
        <v>8111</v>
      </c>
      <c r="G19" s="46">
        <v>8.8780338949200205E-2</v>
      </c>
      <c r="H19" s="46">
        <v>0.75228327022843733</v>
      </c>
      <c r="I19" s="46">
        <v>1</v>
      </c>
    </row>
    <row r="20" spans="1:9" x14ac:dyDescent="0.25">
      <c r="A20" s="39" t="str">
        <f t="shared" si="1"/>
        <v>2003TOT5</v>
      </c>
      <c r="B20" s="46">
        <v>2003</v>
      </c>
      <c r="C20" s="46" t="s">
        <v>5</v>
      </c>
      <c r="D20" s="46">
        <v>5</v>
      </c>
      <c r="E20" s="46">
        <v>0</v>
      </c>
      <c r="F20" s="46">
        <v>7747</v>
      </c>
      <c r="G20" s="46">
        <v>7.5213284166835523E-2</v>
      </c>
      <c r="H20" s="46">
        <v>0.77164480360012411</v>
      </c>
      <c r="I20" s="46">
        <v>1</v>
      </c>
    </row>
    <row r="21" spans="1:9" x14ac:dyDescent="0.25">
      <c r="A21" s="39" t="str">
        <f t="shared" si="1"/>
        <v>2004TOT0</v>
      </c>
      <c r="B21" s="46">
        <v>2004</v>
      </c>
      <c r="C21" s="46" t="s">
        <v>5</v>
      </c>
      <c r="D21" s="46">
        <v>0</v>
      </c>
      <c r="E21" s="46">
        <v>0</v>
      </c>
      <c r="F21" s="46">
        <v>26019</v>
      </c>
      <c r="G21" s="46">
        <v>7.9796050113266279E-2</v>
      </c>
      <c r="H21" s="46">
        <v>0.77512193380982564</v>
      </c>
      <c r="I21" s="46">
        <v>1</v>
      </c>
    </row>
    <row r="22" spans="1:9" x14ac:dyDescent="0.25">
      <c r="A22" s="39" t="str">
        <f t="shared" si="1"/>
        <v>2004TOT1</v>
      </c>
      <c r="B22" s="46">
        <v>2004</v>
      </c>
      <c r="C22" s="46" t="s">
        <v>5</v>
      </c>
      <c r="D22" s="46">
        <v>1</v>
      </c>
      <c r="E22" s="46">
        <v>0</v>
      </c>
      <c r="F22" s="46">
        <v>17608</v>
      </c>
      <c r="G22" s="46">
        <v>7.6842193790246385E-2</v>
      </c>
      <c r="H22" s="46">
        <v>0.77992530543233141</v>
      </c>
      <c r="I22" s="46">
        <v>1</v>
      </c>
    </row>
    <row r="23" spans="1:9" x14ac:dyDescent="0.25">
      <c r="A23" s="39" t="str">
        <f t="shared" si="1"/>
        <v>2004TOT2</v>
      </c>
      <c r="B23" s="46">
        <v>2004</v>
      </c>
      <c r="C23" s="46" t="s">
        <v>5</v>
      </c>
      <c r="D23" s="46">
        <v>2</v>
      </c>
      <c r="E23" s="46">
        <v>0</v>
      </c>
      <c r="F23" s="46">
        <v>9386</v>
      </c>
      <c r="G23" s="46">
        <v>6.7868946049879475E-2</v>
      </c>
      <c r="H23" s="46">
        <v>0.80651615564306611</v>
      </c>
      <c r="I23" s="46">
        <v>1</v>
      </c>
    </row>
    <row r="24" spans="1:9" x14ac:dyDescent="0.25">
      <c r="A24" s="39" t="str">
        <f t="shared" si="1"/>
        <v>2004TOT3</v>
      </c>
      <c r="B24" s="46">
        <v>2004</v>
      </c>
      <c r="C24" s="46" t="s">
        <v>5</v>
      </c>
      <c r="D24" s="46">
        <v>3</v>
      </c>
      <c r="E24" s="46">
        <v>0</v>
      </c>
      <c r="F24" s="46">
        <v>389150</v>
      </c>
      <c r="G24" s="46">
        <v>9.2988688721378263E-2</v>
      </c>
      <c r="H24" s="46">
        <v>0.73110574370821857</v>
      </c>
      <c r="I24" s="46">
        <v>1</v>
      </c>
    </row>
    <row r="25" spans="1:9" x14ac:dyDescent="0.25">
      <c r="A25" s="39" t="str">
        <f t="shared" si="1"/>
        <v>2004TOT4</v>
      </c>
      <c r="B25" s="46">
        <v>2004</v>
      </c>
      <c r="C25" s="46" t="s">
        <v>5</v>
      </c>
      <c r="D25" s="46">
        <v>4</v>
      </c>
      <c r="E25" s="46">
        <v>0</v>
      </c>
      <c r="F25" s="46">
        <v>8411</v>
      </c>
      <c r="G25" s="46">
        <v>8.8099099810506093E-2</v>
      </c>
      <c r="H25" s="46">
        <v>0.7616200471455471</v>
      </c>
      <c r="I25" s="46">
        <v>1</v>
      </c>
    </row>
    <row r="26" spans="1:9" x14ac:dyDescent="0.25">
      <c r="A26" s="39" t="str">
        <f t="shared" si="1"/>
        <v>2004TOT5</v>
      </c>
      <c r="B26" s="46">
        <v>2004</v>
      </c>
      <c r="C26" s="46" t="s">
        <v>5</v>
      </c>
      <c r="D26" s="46">
        <v>5</v>
      </c>
      <c r="E26" s="46">
        <v>0</v>
      </c>
      <c r="F26" s="46">
        <v>8222</v>
      </c>
      <c r="G26" s="46">
        <v>8.7085799613897563E-2</v>
      </c>
      <c r="H26" s="46">
        <v>0.74956994291969659</v>
      </c>
      <c r="I26" s="46">
        <v>1</v>
      </c>
    </row>
    <row r="27" spans="1:9" x14ac:dyDescent="0.25">
      <c r="A27" s="39" t="str">
        <f t="shared" si="1"/>
        <v>2005TOT0</v>
      </c>
      <c r="B27" s="46">
        <v>2005</v>
      </c>
      <c r="C27" s="46" t="s">
        <v>5</v>
      </c>
      <c r="D27" s="46">
        <v>0</v>
      </c>
      <c r="E27" s="46">
        <v>0</v>
      </c>
      <c r="F27" s="46">
        <v>26919</v>
      </c>
      <c r="G27" s="46">
        <v>7.9420939212641747E-2</v>
      </c>
      <c r="H27" s="46">
        <v>0.78046520816647802</v>
      </c>
      <c r="I27" s="46">
        <v>1</v>
      </c>
    </row>
    <row r="28" spans="1:9" x14ac:dyDescent="0.25">
      <c r="A28" s="39" t="str">
        <f t="shared" si="1"/>
        <v>2005TOT1</v>
      </c>
      <c r="B28" s="46">
        <v>2005</v>
      </c>
      <c r="C28" s="46" t="s">
        <v>5</v>
      </c>
      <c r="D28" s="46">
        <v>1</v>
      </c>
      <c r="E28" s="46">
        <v>0</v>
      </c>
      <c r="F28" s="46">
        <v>18437</v>
      </c>
      <c r="G28" s="46">
        <v>7.5968957373019314E-2</v>
      </c>
      <c r="H28" s="46">
        <v>0.78696447615413201</v>
      </c>
      <c r="I28" s="46">
        <v>1</v>
      </c>
    </row>
    <row r="29" spans="1:9" x14ac:dyDescent="0.25">
      <c r="A29" s="39" t="str">
        <f t="shared" si="1"/>
        <v>2005TOT2</v>
      </c>
      <c r="B29" s="46">
        <v>2005</v>
      </c>
      <c r="C29" s="46" t="s">
        <v>5</v>
      </c>
      <c r="D29" s="46">
        <v>2</v>
      </c>
      <c r="E29" s="46">
        <v>0</v>
      </c>
      <c r="F29" s="46">
        <v>9599</v>
      </c>
      <c r="G29" s="46">
        <v>7.1101975272460108E-2</v>
      </c>
      <c r="H29" s="46">
        <v>0.80806849267891134</v>
      </c>
      <c r="I29" s="46">
        <v>1</v>
      </c>
    </row>
    <row r="30" spans="1:9" x14ac:dyDescent="0.25">
      <c r="A30" s="39" t="str">
        <f t="shared" si="1"/>
        <v>2005TOT3</v>
      </c>
      <c r="B30" s="46">
        <v>2005</v>
      </c>
      <c r="C30" s="46" t="s">
        <v>5</v>
      </c>
      <c r="D30" s="46">
        <v>3</v>
      </c>
      <c r="E30" s="46">
        <v>0</v>
      </c>
      <c r="F30" s="46">
        <v>397738</v>
      </c>
      <c r="G30" s="46">
        <v>9.270873749451175E-2</v>
      </c>
      <c r="H30" s="46">
        <v>0.73712310701952444</v>
      </c>
      <c r="I30" s="46">
        <v>1</v>
      </c>
    </row>
    <row r="31" spans="1:9" x14ac:dyDescent="0.25">
      <c r="A31" s="39" t="str">
        <f t="shared" si="1"/>
        <v>2005TOT4</v>
      </c>
      <c r="B31" s="46">
        <v>2005</v>
      </c>
      <c r="C31" s="46" t="s">
        <v>5</v>
      </c>
      <c r="D31" s="46">
        <v>4</v>
      </c>
      <c r="E31" s="46">
        <v>0</v>
      </c>
      <c r="F31" s="46">
        <v>8482</v>
      </c>
      <c r="G31" s="46">
        <v>8.9054149089243445E-2</v>
      </c>
      <c r="H31" s="46">
        <v>0.76232814503053836</v>
      </c>
      <c r="I31" s="46">
        <v>1</v>
      </c>
    </row>
    <row r="32" spans="1:9" x14ac:dyDescent="0.25">
      <c r="A32" s="39" t="str">
        <f t="shared" si="1"/>
        <v>2005TOT5</v>
      </c>
      <c r="B32" s="46">
        <v>2005</v>
      </c>
      <c r="C32" s="46" t="s">
        <v>5</v>
      </c>
      <c r="D32" s="46">
        <v>5</v>
      </c>
      <c r="E32" s="46">
        <v>0</v>
      </c>
      <c r="F32" s="46">
        <v>8838</v>
      </c>
      <c r="G32" s="46">
        <v>8.1251776331811368E-2</v>
      </c>
      <c r="H32" s="46">
        <v>0.76405732418598415</v>
      </c>
      <c r="I32" s="46">
        <v>1</v>
      </c>
    </row>
    <row r="33" spans="1:9" x14ac:dyDescent="0.25">
      <c r="A33" s="39" t="str">
        <f t="shared" si="1"/>
        <v>2006TOT0</v>
      </c>
      <c r="B33" s="46">
        <v>2006</v>
      </c>
      <c r="C33" s="46" t="s">
        <v>5</v>
      </c>
      <c r="D33" s="46">
        <v>0</v>
      </c>
      <c r="E33" s="46">
        <v>0</v>
      </c>
      <c r="F33" s="46">
        <v>27067</v>
      </c>
      <c r="G33" s="46">
        <v>7.7415282146293549E-2</v>
      </c>
      <c r="H33" s="46">
        <v>0.79211751476977421</v>
      </c>
      <c r="I33" s="46">
        <v>1</v>
      </c>
    </row>
    <row r="34" spans="1:9" x14ac:dyDescent="0.25">
      <c r="A34" s="39" t="str">
        <f t="shared" si="1"/>
        <v>2006TOT1</v>
      </c>
      <c r="B34" s="46">
        <v>2006</v>
      </c>
      <c r="C34" s="46" t="s">
        <v>5</v>
      </c>
      <c r="D34" s="46">
        <v>1</v>
      </c>
      <c r="E34" s="46">
        <v>0</v>
      </c>
      <c r="F34" s="46">
        <v>18409</v>
      </c>
      <c r="G34" s="46">
        <v>7.3006909490145919E-2</v>
      </c>
      <c r="H34" s="46">
        <v>0.79770918354508136</v>
      </c>
      <c r="I34" s="46">
        <v>1</v>
      </c>
    </row>
    <row r="35" spans="1:9" x14ac:dyDescent="0.25">
      <c r="A35" s="39" t="str">
        <f t="shared" si="1"/>
        <v>2006TOT2</v>
      </c>
      <c r="B35" s="46">
        <v>2006</v>
      </c>
      <c r="C35" s="46" t="s">
        <v>5</v>
      </c>
      <c r="D35" s="46">
        <v>2</v>
      </c>
      <c r="E35" s="46">
        <v>0</v>
      </c>
      <c r="F35" s="46">
        <v>9849</v>
      </c>
      <c r="G35" s="46">
        <v>6.3760822863094854E-2</v>
      </c>
      <c r="H35" s="46">
        <v>0.8154159885424126</v>
      </c>
      <c r="I35" s="46">
        <v>1</v>
      </c>
    </row>
    <row r="36" spans="1:9" x14ac:dyDescent="0.25">
      <c r="A36" s="39" t="str">
        <f t="shared" si="1"/>
        <v>2006TOT3</v>
      </c>
      <c r="B36" s="46">
        <v>2006</v>
      </c>
      <c r="C36" s="46" t="s">
        <v>5</v>
      </c>
      <c r="D36" s="46">
        <v>3</v>
      </c>
      <c r="E36" s="46">
        <v>0</v>
      </c>
      <c r="F36" s="46">
        <v>399560</v>
      </c>
      <c r="G36" s="46">
        <v>9.3958921928212522E-2</v>
      </c>
      <c r="H36" s="46">
        <v>0.74211403355461569</v>
      </c>
      <c r="I36" s="46">
        <v>1</v>
      </c>
    </row>
    <row r="37" spans="1:9" x14ac:dyDescent="0.25">
      <c r="A37" s="39" t="str">
        <f t="shared" si="1"/>
        <v>2006TOT4</v>
      </c>
      <c r="B37" s="46">
        <v>2006</v>
      </c>
      <c r="C37" s="46" t="s">
        <v>5</v>
      </c>
      <c r="D37" s="46">
        <v>4</v>
      </c>
      <c r="E37" s="46">
        <v>0</v>
      </c>
      <c r="F37" s="46">
        <v>8658</v>
      </c>
      <c r="G37" s="46">
        <v>8.9631896229923028E-2</v>
      </c>
      <c r="H37" s="46">
        <v>0.77662171510861222</v>
      </c>
      <c r="I37" s="46">
        <v>1</v>
      </c>
    </row>
    <row r="38" spans="1:9" x14ac:dyDescent="0.25">
      <c r="A38" s="39" t="str">
        <f t="shared" si="1"/>
        <v>2006TOT5</v>
      </c>
      <c r="B38" s="46">
        <v>2006</v>
      </c>
      <c r="C38" s="46" t="s">
        <v>5</v>
      </c>
      <c r="D38" s="46">
        <v>5</v>
      </c>
      <c r="E38" s="46">
        <v>0</v>
      </c>
      <c r="F38" s="46">
        <v>8560</v>
      </c>
      <c r="G38" s="46">
        <v>8.3645319994105127E-2</v>
      </c>
      <c r="H38" s="46">
        <v>0.77733599563615041</v>
      </c>
      <c r="I38" s="46">
        <v>1</v>
      </c>
    </row>
    <row r="39" spans="1:9" x14ac:dyDescent="0.25">
      <c r="A39" s="39" t="str">
        <f t="shared" si="1"/>
        <v>2007TOT0</v>
      </c>
      <c r="B39" s="46">
        <v>2007</v>
      </c>
      <c r="C39" s="46" t="s">
        <v>5</v>
      </c>
      <c r="D39" s="46">
        <v>0</v>
      </c>
      <c r="E39" s="46">
        <v>0</v>
      </c>
      <c r="F39" s="46">
        <v>27279</v>
      </c>
      <c r="G39" s="46">
        <v>7.8356362456667925E-2</v>
      </c>
      <c r="H39" s="46">
        <v>0.78991793914532771</v>
      </c>
      <c r="I39" s="46">
        <v>1</v>
      </c>
    </row>
    <row r="40" spans="1:9" x14ac:dyDescent="0.25">
      <c r="A40" s="39" t="str">
        <f t="shared" si="1"/>
        <v>2007TOT1</v>
      </c>
      <c r="B40" s="46">
        <v>2007</v>
      </c>
      <c r="C40" s="46" t="s">
        <v>5</v>
      </c>
      <c r="D40" s="46">
        <v>1</v>
      </c>
      <c r="E40" s="46">
        <v>0</v>
      </c>
      <c r="F40" s="46">
        <v>18425</v>
      </c>
      <c r="G40" s="46">
        <v>7.4901152638361043E-2</v>
      </c>
      <c r="H40" s="46">
        <v>0.79500166656604221</v>
      </c>
      <c r="I40" s="46">
        <v>1</v>
      </c>
    </row>
    <row r="41" spans="1:9" x14ac:dyDescent="0.25">
      <c r="A41" s="39" t="str">
        <f t="shared" si="1"/>
        <v>2007TOT2</v>
      </c>
      <c r="B41" s="46">
        <v>2007</v>
      </c>
      <c r="C41" s="46" t="s">
        <v>5</v>
      </c>
      <c r="D41" s="46">
        <v>2</v>
      </c>
      <c r="E41" s="46">
        <v>0</v>
      </c>
      <c r="F41" s="46">
        <v>9755</v>
      </c>
      <c r="G41" s="46">
        <v>6.6121996182521167E-2</v>
      </c>
      <c r="H41" s="46">
        <v>0.81527252557221397</v>
      </c>
      <c r="I41" s="46">
        <v>1</v>
      </c>
    </row>
    <row r="42" spans="1:9" x14ac:dyDescent="0.25">
      <c r="A42" s="39" t="str">
        <f t="shared" si="1"/>
        <v>2007TOT3</v>
      </c>
      <c r="B42" s="46">
        <v>2007</v>
      </c>
      <c r="C42" s="46" t="s">
        <v>5</v>
      </c>
      <c r="D42" s="46">
        <v>3</v>
      </c>
      <c r="E42" s="46">
        <v>0</v>
      </c>
      <c r="F42" s="46">
        <v>389593</v>
      </c>
      <c r="G42" s="46">
        <v>9.3491706161684535E-2</v>
      </c>
      <c r="H42" s="46">
        <v>0.74740015724942421</v>
      </c>
      <c r="I42" s="46">
        <v>1</v>
      </c>
    </row>
    <row r="43" spans="1:9" x14ac:dyDescent="0.25">
      <c r="A43" s="39" t="str">
        <f t="shared" si="1"/>
        <v>2007TOT4</v>
      </c>
      <c r="B43" s="46">
        <v>2007</v>
      </c>
      <c r="C43" s="46" t="s">
        <v>5</v>
      </c>
      <c r="D43" s="46">
        <v>4</v>
      </c>
      <c r="E43" s="46">
        <v>0</v>
      </c>
      <c r="F43" s="46">
        <v>8854</v>
      </c>
      <c r="G43" s="46">
        <v>8.787080291050689E-2</v>
      </c>
      <c r="H43" s="46">
        <v>0.77591913028235759</v>
      </c>
      <c r="I43" s="46">
        <v>1</v>
      </c>
    </row>
    <row r="44" spans="1:9" x14ac:dyDescent="0.25">
      <c r="A44" s="39" t="str">
        <f t="shared" si="1"/>
        <v>2007TOT5</v>
      </c>
      <c r="B44" s="46">
        <v>2007</v>
      </c>
      <c r="C44" s="46" t="s">
        <v>5</v>
      </c>
      <c r="D44" s="46">
        <v>5</v>
      </c>
      <c r="E44" s="46">
        <v>0</v>
      </c>
      <c r="F44" s="46">
        <v>8670</v>
      </c>
      <c r="G44" s="46">
        <v>8.4778833476291018E-2</v>
      </c>
      <c r="H44" s="46">
        <v>0.7721943414453637</v>
      </c>
      <c r="I44" s="46">
        <v>1</v>
      </c>
    </row>
    <row r="45" spans="1:9" x14ac:dyDescent="0.25">
      <c r="A45" s="39" t="str">
        <f t="shared" si="1"/>
        <v>2008TOT0</v>
      </c>
      <c r="B45" s="46">
        <v>2008</v>
      </c>
      <c r="C45" s="46" t="s">
        <v>5</v>
      </c>
      <c r="D45" s="46">
        <v>0</v>
      </c>
      <c r="E45" s="46">
        <v>0</v>
      </c>
      <c r="F45" s="46">
        <v>26637</v>
      </c>
      <c r="G45" s="46">
        <v>7.8495330844975619E-2</v>
      </c>
      <c r="H45" s="46">
        <v>0.79731586837192869</v>
      </c>
      <c r="I45" s="46">
        <v>1</v>
      </c>
    </row>
    <row r="46" spans="1:9" x14ac:dyDescent="0.25">
      <c r="A46" s="39" t="str">
        <f t="shared" si="1"/>
        <v>2008TOT1</v>
      </c>
      <c r="B46" s="46">
        <v>2008</v>
      </c>
      <c r="C46" s="46" t="s">
        <v>5</v>
      </c>
      <c r="D46" s="46">
        <v>1</v>
      </c>
      <c r="E46" s="46">
        <v>0</v>
      </c>
      <c r="F46" s="46">
        <v>18093</v>
      </c>
      <c r="G46" s="46">
        <v>7.6770438007883732E-2</v>
      </c>
      <c r="H46" s="46">
        <v>0.80130549327873168</v>
      </c>
      <c r="I46" s="46">
        <v>1</v>
      </c>
    </row>
    <row r="47" spans="1:9" x14ac:dyDescent="0.25">
      <c r="A47" s="39" t="str">
        <f t="shared" si="1"/>
        <v>2008TOT2</v>
      </c>
      <c r="B47" s="46">
        <v>2008</v>
      </c>
      <c r="C47" s="46" t="s">
        <v>5</v>
      </c>
      <c r="D47" s="46">
        <v>2</v>
      </c>
      <c r="E47" s="46">
        <v>0</v>
      </c>
      <c r="F47" s="46">
        <v>9343</v>
      </c>
      <c r="G47" s="46">
        <v>6.7753086846000801E-2</v>
      </c>
      <c r="H47" s="46">
        <v>0.81655023525861514</v>
      </c>
      <c r="I47" s="46">
        <v>1</v>
      </c>
    </row>
    <row r="48" spans="1:9" x14ac:dyDescent="0.25">
      <c r="A48" s="39" t="str">
        <f t="shared" si="1"/>
        <v>2008TOT3</v>
      </c>
      <c r="B48" s="46">
        <v>2008</v>
      </c>
      <c r="C48" s="46" t="s">
        <v>5</v>
      </c>
      <c r="D48" s="46">
        <v>3</v>
      </c>
      <c r="E48" s="46">
        <v>0</v>
      </c>
      <c r="F48" s="46">
        <v>382181</v>
      </c>
      <c r="G48" s="46">
        <v>9.1832403752470024E-2</v>
      </c>
      <c r="H48" s="46">
        <v>0.75479631652569157</v>
      </c>
      <c r="I48" s="46">
        <v>1</v>
      </c>
    </row>
    <row r="49" spans="1:9" x14ac:dyDescent="0.25">
      <c r="A49" s="39" t="str">
        <f t="shared" si="1"/>
        <v>2008TOT4</v>
      </c>
      <c r="B49" s="46">
        <v>2008</v>
      </c>
      <c r="C49" s="46" t="s">
        <v>5</v>
      </c>
      <c r="D49" s="46">
        <v>4</v>
      </c>
      <c r="E49" s="46">
        <v>0</v>
      </c>
      <c r="F49" s="46">
        <v>8544</v>
      </c>
      <c r="G49" s="46">
        <v>8.321691775984684E-2</v>
      </c>
      <c r="H49" s="46">
        <v>0.78639498079553638</v>
      </c>
      <c r="I49" s="46">
        <v>1</v>
      </c>
    </row>
    <row r="50" spans="1:9" x14ac:dyDescent="0.25">
      <c r="A50" s="39" t="str">
        <f t="shared" si="1"/>
        <v>2008TOT5</v>
      </c>
      <c r="B50" s="46">
        <v>2008</v>
      </c>
      <c r="C50" s="46" t="s">
        <v>5</v>
      </c>
      <c r="D50" s="46">
        <v>5</v>
      </c>
      <c r="E50" s="46">
        <v>0</v>
      </c>
      <c r="F50" s="46">
        <v>8750</v>
      </c>
      <c r="G50" s="46">
        <v>8.6398821434660836E-2</v>
      </c>
      <c r="H50" s="46">
        <v>0.78502773960256744</v>
      </c>
      <c r="I50" s="46">
        <v>1</v>
      </c>
    </row>
    <row r="51" spans="1:9" x14ac:dyDescent="0.25">
      <c r="A51" s="39" t="str">
        <f t="shared" si="1"/>
        <v>2009TOT0</v>
      </c>
      <c r="B51" s="46">
        <v>2009</v>
      </c>
      <c r="C51" s="46" t="s">
        <v>5</v>
      </c>
      <c r="D51" s="46">
        <v>0</v>
      </c>
      <c r="E51" s="46">
        <v>0</v>
      </c>
      <c r="F51" s="46">
        <v>27056</v>
      </c>
      <c r="G51" s="46">
        <v>7.8189425898453124E-2</v>
      </c>
      <c r="H51" s="46">
        <v>0.79964591649894823</v>
      </c>
      <c r="I51" s="46">
        <v>1</v>
      </c>
    </row>
    <row r="52" spans="1:9" x14ac:dyDescent="0.25">
      <c r="A52" s="39" t="str">
        <f t="shared" si="1"/>
        <v>2009TOT1</v>
      </c>
      <c r="B52" s="46">
        <v>2009</v>
      </c>
      <c r="C52" s="46" t="s">
        <v>5</v>
      </c>
      <c r="D52" s="46">
        <v>1</v>
      </c>
      <c r="E52" s="46">
        <v>0</v>
      </c>
      <c r="F52" s="46">
        <v>18752</v>
      </c>
      <c r="G52" s="46">
        <v>7.5990987284460368E-2</v>
      </c>
      <c r="H52" s="46">
        <v>0.80306260100013271</v>
      </c>
      <c r="I52" s="46">
        <v>1</v>
      </c>
    </row>
    <row r="53" spans="1:9" x14ac:dyDescent="0.25">
      <c r="A53" s="39" t="str">
        <f t="shared" si="1"/>
        <v>2009TOT2</v>
      </c>
      <c r="B53" s="46">
        <v>2009</v>
      </c>
      <c r="C53" s="46" t="s">
        <v>5</v>
      </c>
      <c r="D53" s="46">
        <v>2</v>
      </c>
      <c r="E53" s="46">
        <v>0</v>
      </c>
      <c r="F53" s="46">
        <v>9834</v>
      </c>
      <c r="G53" s="46">
        <v>6.9148339777499013E-2</v>
      </c>
      <c r="H53" s="46">
        <v>0.81787617888153685</v>
      </c>
      <c r="I53" s="46">
        <v>1</v>
      </c>
    </row>
    <row r="54" spans="1:9" x14ac:dyDescent="0.25">
      <c r="A54" s="39" t="str">
        <f t="shared" si="1"/>
        <v>2009TOT3</v>
      </c>
      <c r="B54" s="46">
        <v>2009</v>
      </c>
      <c r="C54" s="46" t="s">
        <v>5</v>
      </c>
      <c r="D54" s="46">
        <v>3</v>
      </c>
      <c r="E54" s="46">
        <v>0</v>
      </c>
      <c r="F54" s="46">
        <v>389128</v>
      </c>
      <c r="G54" s="46">
        <v>9.0252377688981575E-2</v>
      </c>
      <c r="H54" s="46">
        <v>0.76011400762848025</v>
      </c>
      <c r="I54" s="46">
        <v>1</v>
      </c>
    </row>
    <row r="55" spans="1:9" x14ac:dyDescent="0.25">
      <c r="A55" s="39" t="str">
        <f t="shared" si="1"/>
        <v>2009TOT4</v>
      </c>
      <c r="B55" s="46">
        <v>2009</v>
      </c>
      <c r="C55" s="46" t="s">
        <v>5</v>
      </c>
      <c r="D55" s="46">
        <v>4</v>
      </c>
      <c r="E55" s="46">
        <v>0</v>
      </c>
      <c r="F55" s="46">
        <v>8304</v>
      </c>
      <c r="G55" s="46">
        <v>8.4173721697840057E-2</v>
      </c>
      <c r="H55" s="46">
        <v>0.79034547454977122</v>
      </c>
      <c r="I55" s="46">
        <v>1</v>
      </c>
    </row>
    <row r="56" spans="1:9" x14ac:dyDescent="0.25">
      <c r="A56" s="39" t="str">
        <f t="shared" si="1"/>
        <v>2009TOT5</v>
      </c>
      <c r="B56" s="46">
        <v>2009</v>
      </c>
      <c r="C56" s="46" t="s">
        <v>5</v>
      </c>
      <c r="D56" s="46">
        <v>5</v>
      </c>
      <c r="E56" s="46">
        <v>0</v>
      </c>
      <c r="F56" s="46">
        <v>8918</v>
      </c>
      <c r="G56" s="46">
        <v>8.3536444188858569E-2</v>
      </c>
      <c r="H56" s="46">
        <v>0.7867275182137744</v>
      </c>
      <c r="I56" s="46">
        <v>1</v>
      </c>
    </row>
    <row r="57" spans="1:9" x14ac:dyDescent="0.25">
      <c r="A57" s="39" t="str">
        <f t="shared" si="1"/>
        <v>2011TOT0</v>
      </c>
      <c r="B57" s="46">
        <v>2011</v>
      </c>
      <c r="C57" s="46" t="s">
        <v>5</v>
      </c>
      <c r="D57" s="46">
        <v>0</v>
      </c>
      <c r="E57" s="46">
        <v>0</v>
      </c>
      <c r="F57" s="46">
        <v>25094</v>
      </c>
      <c r="G57" s="46">
        <v>8.1351223382763294E-2</v>
      </c>
      <c r="H57" s="46">
        <v>0.79575888832156827</v>
      </c>
      <c r="I57" s="46">
        <v>1</v>
      </c>
    </row>
    <row r="58" spans="1:9" x14ac:dyDescent="0.25">
      <c r="A58" s="39" t="str">
        <f t="shared" si="1"/>
        <v>2011TOT1</v>
      </c>
      <c r="B58" s="46">
        <v>2011</v>
      </c>
      <c r="C58" s="46" t="s">
        <v>5</v>
      </c>
      <c r="D58" s="46">
        <v>1</v>
      </c>
      <c r="E58" s="46">
        <v>0</v>
      </c>
      <c r="F58" s="46">
        <v>17777</v>
      </c>
      <c r="G58" s="46">
        <v>7.7515832356591208E-2</v>
      </c>
      <c r="H58" s="46">
        <v>0.80542740615905972</v>
      </c>
      <c r="I58" s="46">
        <v>1</v>
      </c>
    </row>
    <row r="59" spans="1:9" x14ac:dyDescent="0.25">
      <c r="A59" s="39" t="str">
        <f t="shared" si="1"/>
        <v>2011TOT2</v>
      </c>
      <c r="B59" s="46">
        <v>2011</v>
      </c>
      <c r="C59" s="46" t="s">
        <v>5</v>
      </c>
      <c r="D59" s="46">
        <v>2</v>
      </c>
      <c r="E59" s="46">
        <v>0</v>
      </c>
      <c r="F59" s="46">
        <v>9604</v>
      </c>
      <c r="G59" s="46">
        <v>7.0387624637659102E-2</v>
      </c>
      <c r="H59" s="46">
        <v>0.81747871451387877</v>
      </c>
      <c r="I59" s="46">
        <v>1</v>
      </c>
    </row>
    <row r="60" spans="1:9" x14ac:dyDescent="0.25">
      <c r="A60" s="39" t="str">
        <f t="shared" si="1"/>
        <v>2011TOT3</v>
      </c>
      <c r="B60" s="46">
        <v>2011</v>
      </c>
      <c r="C60" s="46" t="s">
        <v>5</v>
      </c>
      <c r="D60" s="46">
        <v>3</v>
      </c>
      <c r="E60" s="46">
        <v>0</v>
      </c>
      <c r="F60" s="46">
        <v>347939</v>
      </c>
      <c r="G60" s="46">
        <v>8.7430798973580207E-2</v>
      </c>
      <c r="H60" s="46">
        <v>0.76939889274177597</v>
      </c>
      <c r="I60" s="46">
        <v>1</v>
      </c>
    </row>
    <row r="61" spans="1:9" x14ac:dyDescent="0.25">
      <c r="A61" s="39" t="str">
        <f t="shared" si="1"/>
        <v>2011TOT4</v>
      </c>
      <c r="B61" s="46">
        <v>2011</v>
      </c>
      <c r="C61" s="46" t="s">
        <v>5</v>
      </c>
      <c r="D61" s="46">
        <v>4</v>
      </c>
      <c r="E61" s="46">
        <v>0</v>
      </c>
      <c r="F61" s="46">
        <v>7317</v>
      </c>
      <c r="G61" s="46">
        <v>9.2118796665755925E-2</v>
      </c>
      <c r="H61" s="46">
        <v>0.76861524804011983</v>
      </c>
      <c r="I61" s="46">
        <v>1</v>
      </c>
    </row>
    <row r="62" spans="1:9" x14ac:dyDescent="0.25">
      <c r="A62" s="39" t="str">
        <f t="shared" si="1"/>
        <v>2011TOT5</v>
      </c>
      <c r="B62" s="46">
        <v>2011</v>
      </c>
      <c r="C62" s="46" t="s">
        <v>5</v>
      </c>
      <c r="D62" s="46">
        <v>5</v>
      </c>
      <c r="E62" s="46">
        <v>0</v>
      </c>
      <c r="F62" s="46">
        <v>8173</v>
      </c>
      <c r="G62" s="46">
        <v>8.5892021603048499E-2</v>
      </c>
      <c r="H62" s="46">
        <v>0.79126619713883506</v>
      </c>
      <c r="I62" s="46">
        <v>1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sqref="A1:XFD1048576"/>
    </sheetView>
  </sheetViews>
  <sheetFormatPr defaultRowHeight="15" x14ac:dyDescent="0.25"/>
  <sheetData>
    <row r="1" spans="1:8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247</v>
      </c>
      <c r="H1" s="46" t="s">
        <v>246</v>
      </c>
    </row>
    <row r="2" spans="1:8" x14ac:dyDescent="0.25">
      <c r="B2">
        <v>2</v>
      </c>
      <c r="C2">
        <f>B2+1</f>
        <v>3</v>
      </c>
      <c r="D2">
        <f t="shared" ref="D2:H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</row>
    <row r="3" spans="1:8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27001</v>
      </c>
      <c r="G3" s="46">
        <v>27001</v>
      </c>
      <c r="H3" s="46">
        <v>27001</v>
      </c>
    </row>
    <row r="4" spans="1:8" x14ac:dyDescent="0.25">
      <c r="A4" s="39" t="str">
        <f t="shared" ref="A4:A5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18423</v>
      </c>
      <c r="G4" s="46">
        <v>18423</v>
      </c>
      <c r="H4" s="46">
        <v>18423</v>
      </c>
    </row>
    <row r="5" spans="1:8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9966</v>
      </c>
      <c r="G5" s="46">
        <v>9966</v>
      </c>
      <c r="H5" s="46">
        <v>9966</v>
      </c>
    </row>
    <row r="6" spans="1:8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378837</v>
      </c>
      <c r="G6" s="46">
        <v>378799</v>
      </c>
      <c r="H6" s="46">
        <v>378799</v>
      </c>
    </row>
    <row r="7" spans="1:8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8578</v>
      </c>
      <c r="G7" s="46">
        <v>8578</v>
      </c>
      <c r="H7" s="46">
        <v>8578</v>
      </c>
    </row>
    <row r="8" spans="1:8" x14ac:dyDescent="0.25">
      <c r="A8" s="39" t="str">
        <f t="shared" si="1"/>
        <v>2002TOT0</v>
      </c>
      <c r="B8" s="46">
        <v>2002</v>
      </c>
      <c r="C8" s="46" t="s">
        <v>5</v>
      </c>
      <c r="D8" s="46">
        <v>0</v>
      </c>
      <c r="E8" s="46">
        <v>0</v>
      </c>
      <c r="F8" s="46">
        <v>26175</v>
      </c>
      <c r="G8" s="46">
        <v>26175</v>
      </c>
      <c r="H8" s="46">
        <v>26175</v>
      </c>
    </row>
    <row r="9" spans="1:8" x14ac:dyDescent="0.25">
      <c r="A9" s="39" t="str">
        <f t="shared" si="1"/>
        <v>2002TOT1</v>
      </c>
      <c r="B9" s="46">
        <v>2002</v>
      </c>
      <c r="C9" s="46" t="s">
        <v>5</v>
      </c>
      <c r="D9" s="46">
        <v>1</v>
      </c>
      <c r="E9" s="46">
        <v>0</v>
      </c>
      <c r="F9" s="46">
        <v>17924</v>
      </c>
      <c r="G9" s="46">
        <v>17924</v>
      </c>
      <c r="H9" s="46">
        <v>17924</v>
      </c>
    </row>
    <row r="10" spans="1:8" x14ac:dyDescent="0.25">
      <c r="A10" s="39" t="str">
        <f t="shared" si="1"/>
        <v>2002TOT2</v>
      </c>
      <c r="B10" s="46">
        <v>2002</v>
      </c>
      <c r="C10" s="46" t="s">
        <v>5</v>
      </c>
      <c r="D10" s="46">
        <v>2</v>
      </c>
      <c r="E10" s="46">
        <v>0</v>
      </c>
      <c r="F10" s="46">
        <v>9645</v>
      </c>
      <c r="G10" s="46">
        <v>9645</v>
      </c>
      <c r="H10" s="46">
        <v>9645</v>
      </c>
    </row>
    <row r="11" spans="1:8" x14ac:dyDescent="0.25">
      <c r="A11" s="39" t="str">
        <f t="shared" si="1"/>
        <v>2002TOT3</v>
      </c>
      <c r="B11" s="46">
        <v>2002</v>
      </c>
      <c r="C11" s="46" t="s">
        <v>5</v>
      </c>
      <c r="D11" s="46">
        <v>3</v>
      </c>
      <c r="E11" s="46">
        <v>0</v>
      </c>
      <c r="F11" s="46">
        <v>385431</v>
      </c>
      <c r="G11" s="46">
        <v>385398</v>
      </c>
      <c r="H11" s="46">
        <v>385398</v>
      </c>
    </row>
    <row r="12" spans="1:8" x14ac:dyDescent="0.25">
      <c r="A12" s="39" t="str">
        <f t="shared" si="1"/>
        <v>2002TOT4</v>
      </c>
      <c r="B12" s="46">
        <v>2002</v>
      </c>
      <c r="C12" s="46" t="s">
        <v>5</v>
      </c>
      <c r="D12" s="46">
        <v>4</v>
      </c>
      <c r="E12" s="46">
        <v>0</v>
      </c>
      <c r="F12" s="46">
        <v>8251</v>
      </c>
      <c r="G12" s="46">
        <v>8251</v>
      </c>
      <c r="H12" s="46">
        <v>8251</v>
      </c>
    </row>
    <row r="13" spans="1:8" x14ac:dyDescent="0.25">
      <c r="A13" s="39" t="str">
        <f t="shared" si="1"/>
        <v>2003TOT0</v>
      </c>
      <c r="B13" s="46">
        <v>2003</v>
      </c>
      <c r="C13" s="46" t="s">
        <v>5</v>
      </c>
      <c r="D13" s="46">
        <v>0</v>
      </c>
      <c r="E13" s="46">
        <v>0</v>
      </c>
      <c r="F13" s="46">
        <v>24852</v>
      </c>
      <c r="G13" s="46">
        <v>24838</v>
      </c>
      <c r="H13" s="46">
        <v>24838</v>
      </c>
    </row>
    <row r="14" spans="1:8" x14ac:dyDescent="0.25">
      <c r="A14" s="39" t="str">
        <f t="shared" si="1"/>
        <v>2003TOT1</v>
      </c>
      <c r="B14" s="46">
        <v>2003</v>
      </c>
      <c r="C14" s="46" t="s">
        <v>5</v>
      </c>
      <c r="D14" s="46">
        <v>1</v>
      </c>
      <c r="E14" s="46">
        <v>0</v>
      </c>
      <c r="F14" s="46">
        <v>16741</v>
      </c>
      <c r="G14" s="46">
        <v>16728</v>
      </c>
      <c r="H14" s="46">
        <v>16728</v>
      </c>
    </row>
    <row r="15" spans="1:8" x14ac:dyDescent="0.25">
      <c r="A15" s="39" t="str">
        <f t="shared" si="1"/>
        <v>2003TOT2</v>
      </c>
      <c r="B15" s="46">
        <v>2003</v>
      </c>
      <c r="C15" s="46" t="s">
        <v>5</v>
      </c>
      <c r="D15" s="46">
        <v>2</v>
      </c>
      <c r="E15" s="46">
        <v>0</v>
      </c>
      <c r="F15" s="46">
        <v>8994</v>
      </c>
      <c r="G15" s="46">
        <v>8990</v>
      </c>
      <c r="H15" s="46">
        <v>8990</v>
      </c>
    </row>
    <row r="16" spans="1:8" x14ac:dyDescent="0.25">
      <c r="A16" s="39" t="str">
        <f t="shared" si="1"/>
        <v>2003TOT3</v>
      </c>
      <c r="B16" s="46">
        <v>2003</v>
      </c>
      <c r="C16" s="46" t="s">
        <v>5</v>
      </c>
      <c r="D16" s="46">
        <v>3</v>
      </c>
      <c r="E16" s="46">
        <v>0</v>
      </c>
      <c r="F16" s="46">
        <v>384834</v>
      </c>
      <c r="G16" s="46">
        <v>384762</v>
      </c>
      <c r="H16" s="46">
        <v>384762</v>
      </c>
    </row>
    <row r="17" spans="1:8" x14ac:dyDescent="0.25">
      <c r="A17" s="39" t="str">
        <f t="shared" si="1"/>
        <v>2003TOT4</v>
      </c>
      <c r="B17" s="46">
        <v>2003</v>
      </c>
      <c r="C17" s="46" t="s">
        <v>5</v>
      </c>
      <c r="D17" s="46">
        <v>4</v>
      </c>
      <c r="E17" s="46">
        <v>0</v>
      </c>
      <c r="F17" s="46">
        <v>8111</v>
      </c>
      <c r="G17" s="46">
        <v>8110</v>
      </c>
      <c r="H17" s="46">
        <v>8110</v>
      </c>
    </row>
    <row r="18" spans="1:8" x14ac:dyDescent="0.25">
      <c r="A18" s="39" t="str">
        <f t="shared" si="1"/>
        <v>2004TOT0</v>
      </c>
      <c r="B18" s="46">
        <v>2004</v>
      </c>
      <c r="C18" s="46" t="s">
        <v>5</v>
      </c>
      <c r="D18" s="46">
        <v>0</v>
      </c>
      <c r="E18" s="46">
        <v>0</v>
      </c>
      <c r="F18" s="46">
        <v>26019</v>
      </c>
      <c r="G18" s="46">
        <v>26019</v>
      </c>
      <c r="H18" s="46">
        <v>26019</v>
      </c>
    </row>
    <row r="19" spans="1:8" x14ac:dyDescent="0.25">
      <c r="A19" s="39" t="str">
        <f t="shared" si="1"/>
        <v>2004TOT1</v>
      </c>
      <c r="B19" s="46">
        <v>2004</v>
      </c>
      <c r="C19" s="46" t="s">
        <v>5</v>
      </c>
      <c r="D19" s="46">
        <v>1</v>
      </c>
      <c r="E19" s="46">
        <v>0</v>
      </c>
      <c r="F19" s="46">
        <v>17608</v>
      </c>
      <c r="G19" s="46">
        <v>17608</v>
      </c>
      <c r="H19" s="46">
        <v>17608</v>
      </c>
    </row>
    <row r="20" spans="1:8" x14ac:dyDescent="0.25">
      <c r="A20" s="39" t="str">
        <f t="shared" si="1"/>
        <v>2004TOT2</v>
      </c>
      <c r="B20" s="46">
        <v>2004</v>
      </c>
      <c r="C20" s="46" t="s">
        <v>5</v>
      </c>
      <c r="D20" s="46">
        <v>2</v>
      </c>
      <c r="E20" s="46">
        <v>0</v>
      </c>
      <c r="F20" s="46">
        <v>9386</v>
      </c>
      <c r="G20" s="46">
        <v>9386</v>
      </c>
      <c r="H20" s="46">
        <v>9386</v>
      </c>
    </row>
    <row r="21" spans="1:8" x14ac:dyDescent="0.25">
      <c r="A21" s="39" t="str">
        <f t="shared" si="1"/>
        <v>2004TOT3</v>
      </c>
      <c r="B21" s="46">
        <v>2004</v>
      </c>
      <c r="C21" s="46" t="s">
        <v>5</v>
      </c>
      <c r="D21" s="46">
        <v>3</v>
      </c>
      <c r="E21" s="46">
        <v>0</v>
      </c>
      <c r="F21" s="46">
        <v>389150</v>
      </c>
      <c r="G21" s="46">
        <v>389130</v>
      </c>
      <c r="H21" s="46">
        <v>389130</v>
      </c>
    </row>
    <row r="22" spans="1:8" x14ac:dyDescent="0.25">
      <c r="A22" s="39" t="str">
        <f t="shared" si="1"/>
        <v>2004TOT4</v>
      </c>
      <c r="B22" s="46">
        <v>2004</v>
      </c>
      <c r="C22" s="46" t="s">
        <v>5</v>
      </c>
      <c r="D22" s="46">
        <v>4</v>
      </c>
      <c r="E22" s="46">
        <v>0</v>
      </c>
      <c r="F22" s="46">
        <v>8411</v>
      </c>
      <c r="G22" s="46">
        <v>8411</v>
      </c>
      <c r="H22" s="46">
        <v>8411</v>
      </c>
    </row>
    <row r="23" spans="1:8" x14ac:dyDescent="0.25">
      <c r="A23" s="39" t="str">
        <f t="shared" si="1"/>
        <v>2005TOT0</v>
      </c>
      <c r="B23" s="46">
        <v>2005</v>
      </c>
      <c r="C23" s="46" t="s">
        <v>5</v>
      </c>
      <c r="D23" s="46">
        <v>0</v>
      </c>
      <c r="E23" s="46">
        <v>0</v>
      </c>
      <c r="F23" s="46">
        <v>26919</v>
      </c>
      <c r="G23" s="46">
        <v>26907</v>
      </c>
      <c r="H23" s="46">
        <v>26907</v>
      </c>
    </row>
    <row r="24" spans="1:8" x14ac:dyDescent="0.25">
      <c r="A24" s="39" t="str">
        <f t="shared" si="1"/>
        <v>2005TOT1</v>
      </c>
      <c r="B24" s="46">
        <v>2005</v>
      </c>
      <c r="C24" s="46" t="s">
        <v>5</v>
      </c>
      <c r="D24" s="46">
        <v>1</v>
      </c>
      <c r="E24" s="46">
        <v>0</v>
      </c>
      <c r="F24" s="46">
        <v>18437</v>
      </c>
      <c r="G24" s="46">
        <v>18429</v>
      </c>
      <c r="H24" s="46">
        <v>18429</v>
      </c>
    </row>
    <row r="25" spans="1:8" x14ac:dyDescent="0.25">
      <c r="A25" s="39" t="str">
        <f t="shared" si="1"/>
        <v>2005TOT2</v>
      </c>
      <c r="B25" s="46">
        <v>2005</v>
      </c>
      <c r="C25" s="46" t="s">
        <v>5</v>
      </c>
      <c r="D25" s="46">
        <v>2</v>
      </c>
      <c r="E25" s="46">
        <v>0</v>
      </c>
      <c r="F25" s="46">
        <v>9599</v>
      </c>
      <c r="G25" s="46">
        <v>9592</v>
      </c>
      <c r="H25" s="46">
        <v>9592</v>
      </c>
    </row>
    <row r="26" spans="1:8" x14ac:dyDescent="0.25">
      <c r="A26" s="39" t="str">
        <f t="shared" si="1"/>
        <v>2005TOT3</v>
      </c>
      <c r="B26" s="46">
        <v>2005</v>
      </c>
      <c r="C26" s="46" t="s">
        <v>5</v>
      </c>
      <c r="D26" s="46">
        <v>3</v>
      </c>
      <c r="E26" s="46">
        <v>0</v>
      </c>
      <c r="F26" s="46">
        <v>397738</v>
      </c>
      <c r="G26" s="46">
        <v>397632</v>
      </c>
      <c r="H26" s="46">
        <v>397632</v>
      </c>
    </row>
    <row r="27" spans="1:8" x14ac:dyDescent="0.25">
      <c r="A27" s="39" t="str">
        <f t="shared" si="1"/>
        <v>2005TOT4</v>
      </c>
      <c r="B27" s="46">
        <v>2005</v>
      </c>
      <c r="C27" s="46" t="s">
        <v>5</v>
      </c>
      <c r="D27" s="46">
        <v>4</v>
      </c>
      <c r="E27" s="46">
        <v>0</v>
      </c>
      <c r="F27" s="46">
        <v>8482</v>
      </c>
      <c r="G27" s="46">
        <v>8478</v>
      </c>
      <c r="H27" s="46">
        <v>8478</v>
      </c>
    </row>
    <row r="28" spans="1:8" x14ac:dyDescent="0.25">
      <c r="A28" s="39" t="str">
        <f t="shared" si="1"/>
        <v>2006TOT0</v>
      </c>
      <c r="B28" s="46">
        <v>2006</v>
      </c>
      <c r="C28" s="46" t="s">
        <v>5</v>
      </c>
      <c r="D28" s="46">
        <v>0</v>
      </c>
      <c r="E28" s="46">
        <v>0</v>
      </c>
      <c r="F28" s="46">
        <v>27067</v>
      </c>
      <c r="G28" s="46">
        <v>27067</v>
      </c>
      <c r="H28" s="46">
        <v>27067</v>
      </c>
    </row>
    <row r="29" spans="1:8" x14ac:dyDescent="0.25">
      <c r="A29" s="39" t="str">
        <f t="shared" si="1"/>
        <v>2006TOT1</v>
      </c>
      <c r="B29" s="46">
        <v>2006</v>
      </c>
      <c r="C29" s="46" t="s">
        <v>5</v>
      </c>
      <c r="D29" s="46">
        <v>1</v>
      </c>
      <c r="E29" s="46">
        <v>0</v>
      </c>
      <c r="F29" s="46">
        <v>18409</v>
      </c>
      <c r="G29" s="46">
        <v>18409</v>
      </c>
      <c r="H29" s="46">
        <v>18409</v>
      </c>
    </row>
    <row r="30" spans="1:8" x14ac:dyDescent="0.25">
      <c r="A30" s="39" t="str">
        <f t="shared" si="1"/>
        <v>2006TOT2</v>
      </c>
      <c r="B30" s="46">
        <v>2006</v>
      </c>
      <c r="C30" s="46" t="s">
        <v>5</v>
      </c>
      <c r="D30" s="46">
        <v>2</v>
      </c>
      <c r="E30" s="46">
        <v>0</v>
      </c>
      <c r="F30" s="46">
        <v>9849</v>
      </c>
      <c r="G30" s="46">
        <v>9849</v>
      </c>
      <c r="H30" s="46">
        <v>9849</v>
      </c>
    </row>
    <row r="31" spans="1:8" x14ac:dyDescent="0.25">
      <c r="A31" s="39" t="str">
        <f t="shared" si="1"/>
        <v>2006TOT3</v>
      </c>
      <c r="B31" s="46">
        <v>2006</v>
      </c>
      <c r="C31" s="46" t="s">
        <v>5</v>
      </c>
      <c r="D31" s="46">
        <v>3</v>
      </c>
      <c r="E31" s="46">
        <v>0</v>
      </c>
      <c r="F31" s="46">
        <v>399560</v>
      </c>
      <c r="G31" s="46">
        <v>399560</v>
      </c>
      <c r="H31" s="46">
        <v>399560</v>
      </c>
    </row>
    <row r="32" spans="1:8" x14ac:dyDescent="0.25">
      <c r="A32" s="39" t="str">
        <f t="shared" si="1"/>
        <v>2006TOT4</v>
      </c>
      <c r="B32" s="46">
        <v>2006</v>
      </c>
      <c r="C32" s="46" t="s">
        <v>5</v>
      </c>
      <c r="D32" s="46">
        <v>4</v>
      </c>
      <c r="E32" s="46">
        <v>0</v>
      </c>
      <c r="F32" s="46">
        <v>8658</v>
      </c>
      <c r="G32" s="46">
        <v>8658</v>
      </c>
      <c r="H32" s="46">
        <v>8658</v>
      </c>
    </row>
    <row r="33" spans="1:8" x14ac:dyDescent="0.25">
      <c r="A33" s="39" t="str">
        <f t="shared" si="1"/>
        <v>2007TOT0</v>
      </c>
      <c r="B33" s="46">
        <v>2007</v>
      </c>
      <c r="C33" s="46" t="s">
        <v>5</v>
      </c>
      <c r="D33" s="46">
        <v>0</v>
      </c>
      <c r="E33" s="46">
        <v>0</v>
      </c>
      <c r="F33" s="46">
        <v>27279</v>
      </c>
      <c r="G33" s="46">
        <v>27279</v>
      </c>
      <c r="H33" s="46">
        <v>27279</v>
      </c>
    </row>
    <row r="34" spans="1:8" x14ac:dyDescent="0.25">
      <c r="A34" s="39" t="str">
        <f t="shared" si="1"/>
        <v>2007TOT1</v>
      </c>
      <c r="B34" s="46">
        <v>2007</v>
      </c>
      <c r="C34" s="46" t="s">
        <v>5</v>
      </c>
      <c r="D34" s="46">
        <v>1</v>
      </c>
      <c r="E34" s="46">
        <v>0</v>
      </c>
      <c r="F34" s="46">
        <v>18425</v>
      </c>
      <c r="G34" s="46">
        <v>18425</v>
      </c>
      <c r="H34" s="46">
        <v>18425</v>
      </c>
    </row>
    <row r="35" spans="1:8" x14ac:dyDescent="0.25">
      <c r="A35" s="39" t="str">
        <f t="shared" si="1"/>
        <v>2007TOT2</v>
      </c>
      <c r="B35" s="46">
        <v>2007</v>
      </c>
      <c r="C35" s="46" t="s">
        <v>5</v>
      </c>
      <c r="D35" s="46">
        <v>2</v>
      </c>
      <c r="E35" s="46">
        <v>0</v>
      </c>
      <c r="F35" s="46">
        <v>9755</v>
      </c>
      <c r="G35" s="46">
        <v>9755</v>
      </c>
      <c r="H35" s="46">
        <v>9755</v>
      </c>
    </row>
    <row r="36" spans="1:8" x14ac:dyDescent="0.25">
      <c r="A36" s="39" t="str">
        <f t="shared" si="1"/>
        <v>2007TOT3</v>
      </c>
      <c r="B36" s="46">
        <v>2007</v>
      </c>
      <c r="C36" s="46" t="s">
        <v>5</v>
      </c>
      <c r="D36" s="46">
        <v>3</v>
      </c>
      <c r="E36" s="46">
        <v>0</v>
      </c>
      <c r="F36" s="46">
        <v>389593</v>
      </c>
      <c r="G36" s="46">
        <v>389593</v>
      </c>
      <c r="H36" s="46">
        <v>389593</v>
      </c>
    </row>
    <row r="37" spans="1:8" x14ac:dyDescent="0.25">
      <c r="A37" s="39" t="str">
        <f t="shared" si="1"/>
        <v>2007TOT4</v>
      </c>
      <c r="B37" s="46">
        <v>2007</v>
      </c>
      <c r="C37" s="46" t="s">
        <v>5</v>
      </c>
      <c r="D37" s="46">
        <v>4</v>
      </c>
      <c r="E37" s="46">
        <v>0</v>
      </c>
      <c r="F37" s="46">
        <v>8854</v>
      </c>
      <c r="G37" s="46">
        <v>8854</v>
      </c>
      <c r="H37" s="46">
        <v>8854</v>
      </c>
    </row>
    <row r="38" spans="1:8" x14ac:dyDescent="0.25">
      <c r="A38" s="39" t="str">
        <f t="shared" si="1"/>
        <v>2008TOT0</v>
      </c>
      <c r="B38" s="46">
        <v>2008</v>
      </c>
      <c r="C38" s="46" t="s">
        <v>5</v>
      </c>
      <c r="D38" s="46">
        <v>0</v>
      </c>
      <c r="E38" s="46">
        <v>0</v>
      </c>
      <c r="F38" s="46">
        <v>26637</v>
      </c>
      <c r="G38" s="46">
        <v>26637</v>
      </c>
      <c r="H38" s="46">
        <v>26637</v>
      </c>
    </row>
    <row r="39" spans="1:8" x14ac:dyDescent="0.25">
      <c r="A39" s="39" t="str">
        <f t="shared" si="1"/>
        <v>2008TOT1</v>
      </c>
      <c r="B39" s="46">
        <v>2008</v>
      </c>
      <c r="C39" s="46" t="s">
        <v>5</v>
      </c>
      <c r="D39" s="46">
        <v>1</v>
      </c>
      <c r="E39" s="46">
        <v>0</v>
      </c>
      <c r="F39" s="46">
        <v>18093</v>
      </c>
      <c r="G39" s="46">
        <v>18093</v>
      </c>
      <c r="H39" s="46">
        <v>18093</v>
      </c>
    </row>
    <row r="40" spans="1:8" x14ac:dyDescent="0.25">
      <c r="A40" s="39" t="str">
        <f t="shared" si="1"/>
        <v>2008TOT2</v>
      </c>
      <c r="B40" s="46">
        <v>2008</v>
      </c>
      <c r="C40" s="46" t="s">
        <v>5</v>
      </c>
      <c r="D40" s="46">
        <v>2</v>
      </c>
      <c r="E40" s="46">
        <v>0</v>
      </c>
      <c r="F40" s="46">
        <v>9343</v>
      </c>
      <c r="G40" s="46">
        <v>9343</v>
      </c>
      <c r="H40" s="46">
        <v>9343</v>
      </c>
    </row>
    <row r="41" spans="1:8" x14ac:dyDescent="0.25">
      <c r="A41" s="39" t="str">
        <f t="shared" si="1"/>
        <v>2008TOT3</v>
      </c>
      <c r="B41" s="46">
        <v>2008</v>
      </c>
      <c r="C41" s="46" t="s">
        <v>5</v>
      </c>
      <c r="D41" s="46">
        <v>3</v>
      </c>
      <c r="E41" s="46">
        <v>0</v>
      </c>
      <c r="F41" s="46">
        <v>382181</v>
      </c>
      <c r="G41" s="46">
        <v>382181</v>
      </c>
      <c r="H41" s="46">
        <v>382181</v>
      </c>
    </row>
    <row r="42" spans="1:8" x14ac:dyDescent="0.25">
      <c r="A42" s="39" t="str">
        <f t="shared" si="1"/>
        <v>2008TOT4</v>
      </c>
      <c r="B42" s="46">
        <v>2008</v>
      </c>
      <c r="C42" s="46" t="s">
        <v>5</v>
      </c>
      <c r="D42" s="46">
        <v>4</v>
      </c>
      <c r="E42" s="46">
        <v>0</v>
      </c>
      <c r="F42" s="46">
        <v>8544</v>
      </c>
      <c r="G42" s="46">
        <v>8544</v>
      </c>
      <c r="H42" s="46">
        <v>8544</v>
      </c>
    </row>
    <row r="43" spans="1:8" x14ac:dyDescent="0.25">
      <c r="A43" s="39" t="str">
        <f t="shared" si="1"/>
        <v>2009TOT0</v>
      </c>
      <c r="B43" s="46">
        <v>2009</v>
      </c>
      <c r="C43" s="46" t="s">
        <v>5</v>
      </c>
      <c r="D43" s="46">
        <v>0</v>
      </c>
      <c r="E43" s="46">
        <v>0</v>
      </c>
      <c r="F43" s="46">
        <v>27056</v>
      </c>
      <c r="G43" s="46">
        <v>27056</v>
      </c>
      <c r="H43" s="46">
        <v>27056</v>
      </c>
    </row>
    <row r="44" spans="1:8" x14ac:dyDescent="0.25">
      <c r="A44" s="39" t="str">
        <f t="shared" si="1"/>
        <v>2009TOT1</v>
      </c>
      <c r="B44" s="46">
        <v>2009</v>
      </c>
      <c r="C44" s="46" t="s">
        <v>5</v>
      </c>
      <c r="D44" s="46">
        <v>1</v>
      </c>
      <c r="E44" s="46">
        <v>0</v>
      </c>
      <c r="F44" s="46">
        <v>18752</v>
      </c>
      <c r="G44" s="46">
        <v>18752</v>
      </c>
      <c r="H44" s="46">
        <v>18752</v>
      </c>
    </row>
    <row r="45" spans="1:8" x14ac:dyDescent="0.25">
      <c r="A45" s="39" t="str">
        <f t="shared" si="1"/>
        <v>2009TOT2</v>
      </c>
      <c r="B45" s="46">
        <v>2009</v>
      </c>
      <c r="C45" s="46" t="s">
        <v>5</v>
      </c>
      <c r="D45" s="46">
        <v>2</v>
      </c>
      <c r="E45" s="46">
        <v>0</v>
      </c>
      <c r="F45" s="46">
        <v>9834</v>
      </c>
      <c r="G45" s="46">
        <v>9834</v>
      </c>
      <c r="H45" s="46">
        <v>9834</v>
      </c>
    </row>
    <row r="46" spans="1:8" x14ac:dyDescent="0.25">
      <c r="A46" s="39" t="str">
        <f t="shared" si="1"/>
        <v>2009TOT3</v>
      </c>
      <c r="B46" s="46">
        <v>2009</v>
      </c>
      <c r="C46" s="46" t="s">
        <v>5</v>
      </c>
      <c r="D46" s="46">
        <v>3</v>
      </c>
      <c r="E46" s="46">
        <v>0</v>
      </c>
      <c r="F46" s="46">
        <v>389128</v>
      </c>
      <c r="G46" s="46">
        <v>389128</v>
      </c>
      <c r="H46" s="46">
        <v>389128</v>
      </c>
    </row>
    <row r="47" spans="1:8" x14ac:dyDescent="0.25">
      <c r="A47" s="39" t="str">
        <f t="shared" si="1"/>
        <v>2009TOT4</v>
      </c>
      <c r="B47" s="46">
        <v>2009</v>
      </c>
      <c r="C47" s="46" t="s">
        <v>5</v>
      </c>
      <c r="D47" s="46">
        <v>4</v>
      </c>
      <c r="E47" s="46">
        <v>0</v>
      </c>
      <c r="F47" s="46">
        <v>8304</v>
      </c>
      <c r="G47" s="46">
        <v>8304</v>
      </c>
      <c r="H47" s="46">
        <v>8304</v>
      </c>
    </row>
    <row r="48" spans="1:8" x14ac:dyDescent="0.25">
      <c r="A48" s="39" t="str">
        <f t="shared" si="1"/>
        <v>2011TOT0</v>
      </c>
      <c r="B48" s="46">
        <v>2011</v>
      </c>
      <c r="C48" s="46" t="s">
        <v>5</v>
      </c>
      <c r="D48" s="46">
        <v>0</v>
      </c>
      <c r="E48" s="46">
        <v>0</v>
      </c>
      <c r="F48" s="46">
        <v>25094</v>
      </c>
      <c r="G48" s="46">
        <v>25094</v>
      </c>
      <c r="H48" s="46">
        <v>25094</v>
      </c>
    </row>
    <row r="49" spans="1:8" x14ac:dyDescent="0.25">
      <c r="A49" s="39" t="str">
        <f t="shared" si="1"/>
        <v>2011TOT1</v>
      </c>
      <c r="B49" s="46">
        <v>2011</v>
      </c>
      <c r="C49" s="46" t="s">
        <v>5</v>
      </c>
      <c r="D49" s="46">
        <v>1</v>
      </c>
      <c r="E49" s="46">
        <v>0</v>
      </c>
      <c r="F49" s="46">
        <v>17777</v>
      </c>
      <c r="G49" s="46">
        <v>17777</v>
      </c>
      <c r="H49" s="46">
        <v>17777</v>
      </c>
    </row>
    <row r="50" spans="1:8" x14ac:dyDescent="0.25">
      <c r="A50" s="39" t="str">
        <f t="shared" si="1"/>
        <v>2011TOT2</v>
      </c>
      <c r="B50" s="46">
        <v>2011</v>
      </c>
      <c r="C50" s="46" t="s">
        <v>5</v>
      </c>
      <c r="D50" s="46">
        <v>2</v>
      </c>
      <c r="E50" s="46">
        <v>0</v>
      </c>
      <c r="F50" s="46">
        <v>9604</v>
      </c>
      <c r="G50" s="46">
        <v>9604</v>
      </c>
      <c r="H50" s="46">
        <v>9604</v>
      </c>
    </row>
    <row r="51" spans="1:8" x14ac:dyDescent="0.25">
      <c r="A51" s="39" t="str">
        <f t="shared" si="1"/>
        <v>2011TOT3</v>
      </c>
      <c r="B51" s="46">
        <v>2011</v>
      </c>
      <c r="C51" s="46" t="s">
        <v>5</v>
      </c>
      <c r="D51" s="46">
        <v>3</v>
      </c>
      <c r="E51" s="46">
        <v>0</v>
      </c>
      <c r="F51" s="46">
        <v>347939</v>
      </c>
      <c r="G51" s="46">
        <v>347939</v>
      </c>
      <c r="H51" s="46">
        <v>347939</v>
      </c>
    </row>
    <row r="52" spans="1:8" x14ac:dyDescent="0.25">
      <c r="A52" s="39" t="str">
        <f t="shared" si="1"/>
        <v>2011TOT4</v>
      </c>
      <c r="B52" s="46">
        <v>2011</v>
      </c>
      <c r="C52" s="46" t="s">
        <v>5</v>
      </c>
      <c r="D52" s="46">
        <v>4</v>
      </c>
      <c r="E52" s="46">
        <v>0</v>
      </c>
      <c r="F52" s="46">
        <v>7317</v>
      </c>
      <c r="G52" s="46">
        <v>7317</v>
      </c>
      <c r="H52" s="46">
        <v>7317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workbookViewId="0">
      <selection sqref="A1:XFD1048576"/>
    </sheetView>
  </sheetViews>
  <sheetFormatPr defaultRowHeight="15" x14ac:dyDescent="0.25"/>
  <sheetData>
    <row r="1" spans="1:34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54</v>
      </c>
      <c r="H1" s="46" t="s">
        <v>55</v>
      </c>
      <c r="I1" s="46" t="s">
        <v>245</v>
      </c>
      <c r="J1" s="46" t="s">
        <v>53</v>
      </c>
      <c r="K1" s="46" t="s">
        <v>56</v>
      </c>
      <c r="L1" s="46" t="s">
        <v>57</v>
      </c>
      <c r="M1" s="46" t="s">
        <v>58</v>
      </c>
      <c r="N1" s="46" t="s">
        <v>59</v>
      </c>
      <c r="O1" s="46" t="s">
        <v>60</v>
      </c>
      <c r="P1" s="46" t="s">
        <v>61</v>
      </c>
      <c r="Q1" s="46" t="s">
        <v>62</v>
      </c>
      <c r="R1" s="46" t="s">
        <v>63</v>
      </c>
      <c r="S1" s="46" t="s">
        <v>64</v>
      </c>
      <c r="T1" s="46" t="s">
        <v>65</v>
      </c>
      <c r="U1" s="46" t="s">
        <v>66</v>
      </c>
      <c r="V1" s="46" t="s">
        <v>67</v>
      </c>
      <c r="W1" s="46" t="s">
        <v>91</v>
      </c>
      <c r="X1" s="46" t="s">
        <v>95</v>
      </c>
      <c r="Y1" s="46" t="s">
        <v>96</v>
      </c>
      <c r="Z1" s="46" t="s">
        <v>97</v>
      </c>
      <c r="AA1" s="46" t="s">
        <v>98</v>
      </c>
      <c r="AB1" s="46" t="s">
        <v>99</v>
      </c>
      <c r="AC1" s="46" t="s">
        <v>100</v>
      </c>
      <c r="AD1" s="46" t="s">
        <v>101</v>
      </c>
      <c r="AE1" s="46" t="s">
        <v>102</v>
      </c>
      <c r="AF1" s="46" t="s">
        <v>92</v>
      </c>
      <c r="AG1" s="46" t="s">
        <v>93</v>
      </c>
      <c r="AH1" s="46" t="s">
        <v>94</v>
      </c>
    </row>
    <row r="2" spans="1:34" x14ac:dyDescent="0.25">
      <c r="B2">
        <v>2</v>
      </c>
      <c r="C2">
        <f>B2+1</f>
        <v>3</v>
      </c>
      <c r="D2">
        <f t="shared" ref="D2:AH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  <c r="AA2">
        <f t="shared" si="0"/>
        <v>27</v>
      </c>
      <c r="AB2">
        <f t="shared" si="0"/>
        <v>28</v>
      </c>
      <c r="AC2">
        <f t="shared" si="0"/>
        <v>29</v>
      </c>
      <c r="AD2">
        <f t="shared" si="0"/>
        <v>30</v>
      </c>
      <c r="AE2">
        <f t="shared" si="0"/>
        <v>31</v>
      </c>
      <c r="AF2">
        <f t="shared" si="0"/>
        <v>32</v>
      </c>
      <c r="AG2">
        <f t="shared" si="0"/>
        <v>33</v>
      </c>
      <c r="AH2">
        <f t="shared" si="0"/>
        <v>34</v>
      </c>
    </row>
    <row r="3" spans="1:34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22531</v>
      </c>
      <c r="G3" s="46">
        <v>0.54576010860170099</v>
      </c>
      <c r="H3" s="46">
        <v>0.12050130330288771</v>
      </c>
      <c r="I3" s="46">
        <v>0.62100766218528924</v>
      </c>
      <c r="J3" s="46">
        <v>6.3255363907658785E-3</v>
      </c>
      <c r="K3" s="46">
        <v>9.5175813060442246E-2</v>
      </c>
      <c r="L3" s="46">
        <v>0.15732891022619547</v>
      </c>
      <c r="M3" s="46">
        <v>0.10817144914086556</v>
      </c>
      <c r="N3" s="46">
        <v>0.14301900072386434</v>
      </c>
      <c r="O3" s="46">
        <v>0.24705648195948426</v>
      </c>
      <c r="P3" s="46">
        <v>9.3238251157464883E-2</v>
      </c>
      <c r="Q3" s="46">
        <v>6.3995737260882701E-2</v>
      </c>
      <c r="R3" s="46">
        <v>0.12944393175822405</v>
      </c>
      <c r="S3" s="46">
        <v>0.13428626818268974</v>
      </c>
      <c r="T3" s="46">
        <v>0.18918420042496334</v>
      </c>
      <c r="U3" s="46">
        <v>0.11907453862746664</v>
      </c>
      <c r="V3" s="46">
        <v>6.6153671846970186E-2</v>
      </c>
      <c r="W3" s="46">
        <v>0.76649033720433901</v>
      </c>
      <c r="X3" s="46">
        <v>0.49802886987322859</v>
      </c>
      <c r="Y3" s="46">
        <v>0.60041182161751394</v>
      </c>
      <c r="Z3" s="46">
        <v>0.65475856639530705</v>
      </c>
      <c r="AA3" s="46">
        <v>0.5561669877358244</v>
      </c>
      <c r="AB3" s="46">
        <v>0.79130625502202867</v>
      </c>
      <c r="AC3" s="46">
        <v>0.37767584541670418</v>
      </c>
      <c r="AD3" s="46">
        <v>0.54492506136886887</v>
      </c>
      <c r="AE3" s="46">
        <v>0.62794346314214355</v>
      </c>
      <c r="AF3" s="46">
        <v>0.57183277549397904</v>
      </c>
      <c r="AG3" s="46">
        <v>0.71385684127729332</v>
      </c>
      <c r="AH3" s="46">
        <v>0.78915329604909246</v>
      </c>
    </row>
    <row r="4" spans="1:34" x14ac:dyDescent="0.25">
      <c r="A4" s="39" t="str">
        <f t="shared" ref="A4:A6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15495</v>
      </c>
      <c r="G4" s="46">
        <v>0.53404833646641903</v>
      </c>
      <c r="H4" s="46">
        <v>0.12530227118579482</v>
      </c>
      <c r="I4" s="46">
        <v>0.61107482887702014</v>
      </c>
      <c r="J4" s="46">
        <v>4.3879064950674623E-3</v>
      </c>
      <c r="K4" s="46">
        <v>0.10088446195231235</v>
      </c>
      <c r="L4" s="46">
        <v>0.16047113411260819</v>
      </c>
      <c r="M4" s="46">
        <v>0.10947990949156437</v>
      </c>
      <c r="N4" s="46">
        <v>0.1519359843103254</v>
      </c>
      <c r="O4" s="46">
        <v>0.26152286171032507</v>
      </c>
      <c r="P4" s="46">
        <v>9.7339069631540237E-2</v>
      </c>
      <c r="Q4" s="46">
        <v>6.4126525203503884E-2</v>
      </c>
      <c r="R4" s="46">
        <v>0.14276539367926763</v>
      </c>
      <c r="S4" s="46">
        <v>0.13753250623589014</v>
      </c>
      <c r="T4" s="46">
        <v>0.18103629833279258</v>
      </c>
      <c r="U4" s="46">
        <v>0.12511745560938395</v>
      </c>
      <c r="V4" s="46">
        <v>6.4210602504316899E-2</v>
      </c>
      <c r="W4" s="46">
        <v>0.75616665975206254</v>
      </c>
      <c r="X4" s="46">
        <v>0.49032225004992269</v>
      </c>
      <c r="Y4" s="46">
        <v>0.58816745264742887</v>
      </c>
      <c r="Z4" s="46">
        <v>0.64724020748957345</v>
      </c>
      <c r="AA4" s="46">
        <v>0.54233457663344264</v>
      </c>
      <c r="AB4" s="46">
        <v>0.78860506951746845</v>
      </c>
      <c r="AC4" s="46">
        <v>0.36622489676349135</v>
      </c>
      <c r="AD4" s="46">
        <v>0.5235847185414203</v>
      </c>
      <c r="AE4" s="46">
        <v>0.61749486798031794</v>
      </c>
      <c r="AF4" s="46">
        <v>0.55503057825739532</v>
      </c>
      <c r="AG4" s="46">
        <v>0.69805598372067135</v>
      </c>
      <c r="AH4" s="46">
        <v>0.78794371888773918</v>
      </c>
    </row>
    <row r="5" spans="1:34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8539</v>
      </c>
      <c r="G5" s="46">
        <v>0.53802758102989023</v>
      </c>
      <c r="H5" s="46">
        <v>0.10474222533992845</v>
      </c>
      <c r="I5" s="46">
        <v>0.60159355138604054</v>
      </c>
      <c r="J5" s="46">
        <v>3.5704352593487819E-3</v>
      </c>
      <c r="K5" s="46">
        <v>8.8413824364666688E-2</v>
      </c>
      <c r="L5" s="46">
        <v>0.12742447602315418</v>
      </c>
      <c r="M5" s="46">
        <v>9.0816144209962077E-2</v>
      </c>
      <c r="N5" s="46">
        <v>0.1337369453232202</v>
      </c>
      <c r="O5" s="46">
        <v>0.22695702954466851</v>
      </c>
      <c r="P5" s="46">
        <v>8.278451434864556E-2</v>
      </c>
      <c r="Q5" s="46">
        <v>5.3602592869608577E-2</v>
      </c>
      <c r="R5" s="46">
        <v>0.12437045511328521</v>
      </c>
      <c r="S5" s="46">
        <v>0.10048959474857838</v>
      </c>
      <c r="T5" s="46">
        <v>0.15407441102730379</v>
      </c>
      <c r="U5" s="46">
        <v>0.11694508823671097</v>
      </c>
      <c r="V5" s="46">
        <v>5.9091374741789639E-2</v>
      </c>
      <c r="W5" s="46">
        <v>0.742510215599408</v>
      </c>
      <c r="X5" s="46">
        <v>0.48791662628454235</v>
      </c>
      <c r="Y5" s="46">
        <v>0.57844853123673945</v>
      </c>
      <c r="Z5" s="46">
        <v>0.65072943048891507</v>
      </c>
      <c r="AA5" s="46">
        <v>0.52321707737443679</v>
      </c>
      <c r="AB5" s="46">
        <v>0.79492058767736817</v>
      </c>
      <c r="AC5" s="46">
        <v>0.36345475443819358</v>
      </c>
      <c r="AD5" s="46">
        <v>0.49008676461660611</v>
      </c>
      <c r="AE5" s="46">
        <v>0.56866523325050111</v>
      </c>
      <c r="AF5" s="46">
        <v>0.53637538279391173</v>
      </c>
      <c r="AG5" s="46">
        <v>0.67909371538344798</v>
      </c>
      <c r="AH5" s="46">
        <v>0.77464848788495777</v>
      </c>
    </row>
    <row r="6" spans="1:34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306578</v>
      </c>
      <c r="G6" s="46">
        <v>0.6075617714797853</v>
      </c>
      <c r="H6" s="46">
        <v>9.3456080547078477E-2</v>
      </c>
      <c r="I6" s="46">
        <v>0.67025831558103</v>
      </c>
      <c r="J6" s="46">
        <v>2.5681324307095282E-2</v>
      </c>
      <c r="K6" s="46">
        <v>7.5284343197110165E-2</v>
      </c>
      <c r="L6" s="46">
        <v>0.11888685053927105</v>
      </c>
      <c r="M6" s="46">
        <v>8.243101062378054E-2</v>
      </c>
      <c r="N6" s="46">
        <v>0.10680235161131549</v>
      </c>
      <c r="O6" s="46">
        <v>0.17893769344947458</v>
      </c>
      <c r="P6" s="46">
        <v>7.1895871450634863E-2</v>
      </c>
      <c r="Q6" s="46">
        <v>3.8032632938138279E-2</v>
      </c>
      <c r="R6" s="46">
        <v>8.4276494772477908E-2</v>
      </c>
      <c r="S6" s="46">
        <v>0.11731842985823367</v>
      </c>
      <c r="T6" s="46">
        <v>0.17057593233863511</v>
      </c>
      <c r="U6" s="46">
        <v>0.10208150549493462</v>
      </c>
      <c r="V6" s="46">
        <v>5.3479734673570888E-2</v>
      </c>
      <c r="W6" s="46">
        <v>0.81016491781352806</v>
      </c>
      <c r="X6" s="46">
        <v>0.54151800076447421</v>
      </c>
      <c r="Y6" s="46">
        <v>0.66444984003413976</v>
      </c>
      <c r="Z6" s="46">
        <v>0.67738211045059926</v>
      </c>
      <c r="AA6" s="46">
        <v>0.61849753557015952</v>
      </c>
      <c r="AB6" s="46">
        <v>0.79855865683523397</v>
      </c>
      <c r="AC6" s="46">
        <v>0.4662738577512035</v>
      </c>
      <c r="AD6" s="46">
        <v>0.62095685078016272</v>
      </c>
      <c r="AE6" s="46">
        <v>0.66489878188646212</v>
      </c>
      <c r="AF6" s="46">
        <v>0.6403198168181512</v>
      </c>
      <c r="AG6" s="46">
        <v>0.78062173726455664</v>
      </c>
      <c r="AH6" s="46">
        <v>0.8264424968802947</v>
      </c>
    </row>
    <row r="7" spans="1:34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7036</v>
      </c>
      <c r="G7" s="46">
        <v>0.5807174109375296</v>
      </c>
      <c r="H7" s="46">
        <v>0.10704796859080809</v>
      </c>
      <c r="I7" s="46">
        <v>0.65064391361959673</v>
      </c>
      <c r="J7" s="46">
        <v>1.160563387146497E-2</v>
      </c>
      <c r="K7" s="46">
        <v>7.968381114175857E-2</v>
      </c>
      <c r="L7" s="46">
        <v>0.14829602002811323</v>
      </c>
      <c r="M7" s="46">
        <v>0.10477962915167215</v>
      </c>
      <c r="N7" s="46">
        <v>0.11543765242518905</v>
      </c>
      <c r="O7" s="46">
        <v>0.20965635832492957</v>
      </c>
      <c r="P7" s="46">
        <v>8.1543927573175204E-2</v>
      </c>
      <c r="Q7" s="46">
        <v>6.3615083830595748E-2</v>
      </c>
      <c r="R7" s="46">
        <v>0.10274101796870087</v>
      </c>
      <c r="S7" s="46">
        <v>0.1228778299585848</v>
      </c>
      <c r="T7" s="46">
        <v>0.2120177698375352</v>
      </c>
      <c r="U7" s="46">
        <v>9.7964435050314755E-2</v>
      </c>
      <c r="V7" s="46">
        <v>7.5115380743205645E-2</v>
      </c>
      <c r="W7" s="46">
        <v>0.79628296502592055</v>
      </c>
      <c r="X7" s="46">
        <v>0.52169027931391654</v>
      </c>
      <c r="Y7" s="46">
        <v>0.63491479377760984</v>
      </c>
      <c r="Z7" s="46">
        <v>0.67937257633010195</v>
      </c>
      <c r="AA7" s="46">
        <v>0.59542911603807547</v>
      </c>
      <c r="AB7" s="46">
        <v>0.79911186752490293</v>
      </c>
      <c r="AC7" s="46">
        <v>0.41548634321017458</v>
      </c>
      <c r="AD7" s="46">
        <v>0.59393064037750054</v>
      </c>
      <c r="AE7" s="46">
        <v>0.66761172252393775</v>
      </c>
      <c r="AF7" s="46">
        <v>0.62474338787794237</v>
      </c>
      <c r="AG7" s="46">
        <v>0.77515120889199551</v>
      </c>
      <c r="AH7" s="46">
        <v>0.79478044076090848</v>
      </c>
    </row>
    <row r="8" spans="1:34" x14ac:dyDescent="0.25">
      <c r="A8" s="39" t="str">
        <f t="shared" si="1"/>
        <v>2001TOT5</v>
      </c>
      <c r="B8" s="46">
        <v>2001</v>
      </c>
      <c r="C8" s="46" t="s">
        <v>5</v>
      </c>
      <c r="D8" s="46">
        <v>5</v>
      </c>
      <c r="E8" s="46">
        <v>0</v>
      </c>
      <c r="F8" s="46">
        <v>6956</v>
      </c>
      <c r="G8" s="46">
        <v>0.52908530146873733</v>
      </c>
      <c r="H8" s="46">
        <v>0.15005883641571499</v>
      </c>
      <c r="I8" s="46">
        <v>0.62289558475964868</v>
      </c>
      <c r="J8" s="46">
        <v>5.422786341508886E-3</v>
      </c>
      <c r="K8" s="46">
        <v>0.11519490033095088</v>
      </c>
      <c r="L8" s="46">
        <v>0.20252145569203162</v>
      </c>
      <c r="M8" s="46">
        <v>0.1379279620805276</v>
      </c>
      <c r="N8" s="46">
        <v>0.16761793159350827</v>
      </c>
      <c r="O8" s="46">
        <v>0.2970873446593541</v>
      </c>
      <c r="P8" s="46">
        <v>0.1147669831306829</v>
      </c>
      <c r="Q8" s="46">
        <v>7.979724423502535E-2</v>
      </c>
      <c r="R8" s="46">
        <v>0.1566503583204148</v>
      </c>
      <c r="S8" s="46">
        <v>0.17445553970518307</v>
      </c>
      <c r="T8" s="46">
        <v>0.2124417773615595</v>
      </c>
      <c r="U8" s="46">
        <v>0.13813633931559616</v>
      </c>
      <c r="V8" s="46">
        <v>7.9682618902382665E-2</v>
      </c>
      <c r="W8" s="46">
        <v>0.77255618552385563</v>
      </c>
      <c r="X8" s="46">
        <v>0.49341847153620971</v>
      </c>
      <c r="Y8" s="46">
        <v>0.60363518116527426</v>
      </c>
      <c r="Z8" s="46">
        <v>0.64424895745162247</v>
      </c>
      <c r="AA8" s="46">
        <v>0.56351953574860647</v>
      </c>
      <c r="AB8" s="46">
        <v>0.78117352277345875</v>
      </c>
      <c r="AC8" s="46">
        <v>0.37042894333471205</v>
      </c>
      <c r="AD8" s="46">
        <v>0.55208149266170103</v>
      </c>
      <c r="AE8" s="46">
        <v>0.67539483552196222</v>
      </c>
      <c r="AF8" s="46">
        <v>0.57838864518336119</v>
      </c>
      <c r="AG8" s="46">
        <v>0.73055258367088238</v>
      </c>
      <c r="AH8" s="46">
        <v>0.83105212221761371</v>
      </c>
    </row>
    <row r="9" spans="1:34" x14ac:dyDescent="0.25">
      <c r="A9" s="39" t="str">
        <f t="shared" si="1"/>
        <v>2002TOT0</v>
      </c>
      <c r="B9" s="46">
        <v>2002</v>
      </c>
      <c r="C9" s="46" t="s">
        <v>5</v>
      </c>
      <c r="D9" s="46">
        <v>0</v>
      </c>
      <c r="E9" s="46">
        <v>0</v>
      </c>
      <c r="F9" s="46">
        <v>22277</v>
      </c>
      <c r="G9" s="46">
        <v>0.54560357798137238</v>
      </c>
      <c r="H9" s="46">
        <v>0.1151348550334638</v>
      </c>
      <c r="I9" s="46">
        <v>0.61676994436459442</v>
      </c>
      <c r="J9" s="46">
        <v>6.1944912285200153E-3</v>
      </c>
      <c r="K9" s="46">
        <v>8.7941268392538519E-2</v>
      </c>
      <c r="L9" s="46">
        <v>0.15135727627590681</v>
      </c>
      <c r="M9" s="46">
        <v>0.10434305388668084</v>
      </c>
      <c r="N9" s="46">
        <v>0.1333252791142254</v>
      </c>
      <c r="O9" s="46">
        <v>0.24991274046439238</v>
      </c>
      <c r="P9" s="46">
        <v>9.0672749742561343E-2</v>
      </c>
      <c r="Q9" s="46">
        <v>5.1821711012945131E-2</v>
      </c>
      <c r="R9" s="46">
        <v>0.11280263367117979</v>
      </c>
      <c r="S9" s="46">
        <v>0.12247266527523684</v>
      </c>
      <c r="T9" s="46">
        <v>0.18713772535691151</v>
      </c>
      <c r="U9" s="46">
        <v>0.12542661719302162</v>
      </c>
      <c r="V9" s="46">
        <v>7.2980532021871103E-2</v>
      </c>
      <c r="W9" s="46">
        <v>0.75332475162332946</v>
      </c>
      <c r="X9" s="46">
        <v>0.50033446474851051</v>
      </c>
      <c r="Y9" s="46">
        <v>0.59384639325488808</v>
      </c>
      <c r="Z9" s="46">
        <v>0.65619667487745592</v>
      </c>
      <c r="AA9" s="46">
        <v>0.55382592127518826</v>
      </c>
      <c r="AB9" s="46">
        <v>0.79549450736700689</v>
      </c>
      <c r="AC9" s="46">
        <v>0.37081726608479515</v>
      </c>
      <c r="AD9" s="46">
        <v>0.53378622006640652</v>
      </c>
      <c r="AE9" s="46">
        <v>0.63272159238448455</v>
      </c>
      <c r="AF9" s="46">
        <v>0.55133002956654331</v>
      </c>
      <c r="AG9" s="46">
        <v>0.71770985201639392</v>
      </c>
      <c r="AH9" s="46">
        <v>0.77640340827724474</v>
      </c>
    </row>
    <row r="10" spans="1:34" x14ac:dyDescent="0.25">
      <c r="A10" s="39" t="str">
        <f t="shared" si="1"/>
        <v>2002TOT1</v>
      </c>
      <c r="B10" s="46">
        <v>2002</v>
      </c>
      <c r="C10" s="46" t="s">
        <v>5</v>
      </c>
      <c r="D10" s="46">
        <v>1</v>
      </c>
      <c r="E10" s="46">
        <v>0</v>
      </c>
      <c r="F10" s="46">
        <v>15350</v>
      </c>
      <c r="G10" s="46">
        <v>0.53589934624651636</v>
      </c>
      <c r="H10" s="46">
        <v>0.12159733466874924</v>
      </c>
      <c r="I10" s="46">
        <v>0.61021567941655985</v>
      </c>
      <c r="J10" s="46">
        <v>4.8100257303594221E-3</v>
      </c>
      <c r="K10" s="46">
        <v>9.5198527074713879E-2</v>
      </c>
      <c r="L10" s="46">
        <v>0.15606455285674856</v>
      </c>
      <c r="M10" s="46">
        <v>0.11074146997192899</v>
      </c>
      <c r="N10" s="46">
        <v>0.13912559722183193</v>
      </c>
      <c r="O10" s="46">
        <v>0.26405845704907516</v>
      </c>
      <c r="P10" s="46">
        <v>9.6096058454412742E-2</v>
      </c>
      <c r="Q10" s="46">
        <v>5.8214991656636822E-2</v>
      </c>
      <c r="R10" s="46">
        <v>0.12345352749231708</v>
      </c>
      <c r="S10" s="46">
        <v>0.12911681951178439</v>
      </c>
      <c r="T10" s="46">
        <v>0.20203736544727183</v>
      </c>
      <c r="U10" s="46">
        <v>0.12831913702622183</v>
      </c>
      <c r="V10" s="46">
        <v>7.3878385567446428E-2</v>
      </c>
      <c r="W10" s="46">
        <v>0.74837644629186495</v>
      </c>
      <c r="X10" s="46">
        <v>0.49430653292394949</v>
      </c>
      <c r="Y10" s="46">
        <v>0.58417856402777746</v>
      </c>
      <c r="Z10" s="46">
        <v>0.65430472027592856</v>
      </c>
      <c r="AA10" s="46">
        <v>0.54190246199828562</v>
      </c>
      <c r="AB10" s="46">
        <v>0.79474368624714442</v>
      </c>
      <c r="AC10" s="46">
        <v>0.36712757059213752</v>
      </c>
      <c r="AD10" s="46">
        <v>0.51028380691815023</v>
      </c>
      <c r="AE10" s="46">
        <v>0.62323680437260265</v>
      </c>
      <c r="AF10" s="46">
        <v>0.54901367816543833</v>
      </c>
      <c r="AG10" s="46">
        <v>0.71126706116431682</v>
      </c>
      <c r="AH10" s="46">
        <v>0.77504023791703369</v>
      </c>
    </row>
    <row r="11" spans="1:34" x14ac:dyDescent="0.25">
      <c r="A11" s="39" t="str">
        <f t="shared" si="1"/>
        <v>2002TOT2</v>
      </c>
      <c r="B11" s="46">
        <v>2002</v>
      </c>
      <c r="C11" s="46" t="s">
        <v>5</v>
      </c>
      <c r="D11" s="46">
        <v>2</v>
      </c>
      <c r="E11" s="46">
        <v>0</v>
      </c>
      <c r="F11" s="46">
        <v>8335</v>
      </c>
      <c r="G11" s="46">
        <v>0.53482094280745041</v>
      </c>
      <c r="H11" s="46">
        <v>0.10670673398487079</v>
      </c>
      <c r="I11" s="46">
        <v>0.59878562561124005</v>
      </c>
      <c r="J11" s="46">
        <v>2.9343283144662108E-3</v>
      </c>
      <c r="K11" s="46">
        <v>8.4138617433065291E-2</v>
      </c>
      <c r="L11" s="46">
        <v>0.13400584774852348</v>
      </c>
      <c r="M11" s="46">
        <v>0.10035071257558098</v>
      </c>
      <c r="N11" s="46">
        <v>0.12034073158348822</v>
      </c>
      <c r="O11" s="46">
        <v>0.23411562794318433</v>
      </c>
      <c r="P11" s="46">
        <v>8.6379865339049122E-2</v>
      </c>
      <c r="Q11" s="46">
        <v>5.805569302320631E-2</v>
      </c>
      <c r="R11" s="46">
        <v>0.105868423000074</v>
      </c>
      <c r="S11" s="46">
        <v>0.11354946379114891</v>
      </c>
      <c r="T11" s="46">
        <v>0.19738321142607518</v>
      </c>
      <c r="U11" s="46">
        <v>0.11102577152639614</v>
      </c>
      <c r="V11" s="46">
        <v>7.6048765433846449E-2</v>
      </c>
      <c r="W11" s="46">
        <v>0.73261845676692805</v>
      </c>
      <c r="X11" s="46">
        <v>0.49123744189174534</v>
      </c>
      <c r="Y11" s="46">
        <v>0.5822707603822227</v>
      </c>
      <c r="Z11" s="46">
        <v>0.63611747350440617</v>
      </c>
      <c r="AA11" s="46">
        <v>0.52759266805911265</v>
      </c>
      <c r="AB11" s="46">
        <v>0.80089213744108201</v>
      </c>
      <c r="AC11" s="46">
        <v>0.35887412488589621</v>
      </c>
      <c r="AD11" s="46">
        <v>0.47477771503724775</v>
      </c>
      <c r="AE11" s="46">
        <v>0.58763649854025191</v>
      </c>
      <c r="AF11" s="46">
        <v>0.53144756474248811</v>
      </c>
      <c r="AG11" s="46">
        <v>0.67904581430650168</v>
      </c>
      <c r="AH11" s="46">
        <v>0.7606246493803791</v>
      </c>
    </row>
    <row r="12" spans="1:34" x14ac:dyDescent="0.25">
      <c r="A12" s="39" t="str">
        <f t="shared" si="1"/>
        <v>2002TOT3</v>
      </c>
      <c r="B12" s="46">
        <v>2002</v>
      </c>
      <c r="C12" s="46" t="s">
        <v>5</v>
      </c>
      <c r="D12" s="46">
        <v>3</v>
      </c>
      <c r="E12" s="46">
        <v>0</v>
      </c>
      <c r="F12" s="46">
        <v>313810</v>
      </c>
      <c r="G12" s="46">
        <v>0.61653329221217446</v>
      </c>
      <c r="H12" s="46">
        <v>9.1009094085765935E-2</v>
      </c>
      <c r="I12" s="46">
        <v>0.67830738859647488</v>
      </c>
      <c r="J12" s="46">
        <v>2.3919118740165939E-2</v>
      </c>
      <c r="K12" s="46">
        <v>7.3586286616730237E-2</v>
      </c>
      <c r="L12" s="46">
        <v>0.11574729007643531</v>
      </c>
      <c r="M12" s="46">
        <v>8.1511917303286968E-2</v>
      </c>
      <c r="N12" s="46">
        <v>0.10330679711280884</v>
      </c>
      <c r="O12" s="46">
        <v>0.1800447190800249</v>
      </c>
      <c r="P12" s="46">
        <v>6.8491243785132078E-2</v>
      </c>
      <c r="Q12" s="46">
        <v>3.5775517113795473E-2</v>
      </c>
      <c r="R12" s="46">
        <v>7.8451304893193949E-2</v>
      </c>
      <c r="S12" s="46">
        <v>0.11402651636047223</v>
      </c>
      <c r="T12" s="46">
        <v>0.1736950240561618</v>
      </c>
      <c r="U12" s="46">
        <v>0.10765358138002044</v>
      </c>
      <c r="V12" s="46">
        <v>5.313820131223039E-2</v>
      </c>
      <c r="W12" s="46">
        <v>0.81125415773816434</v>
      </c>
      <c r="X12" s="46">
        <v>0.55585834265090128</v>
      </c>
      <c r="Y12" s="46">
        <v>0.67046527361504749</v>
      </c>
      <c r="Z12" s="46">
        <v>0.68775010373702861</v>
      </c>
      <c r="AA12" s="46">
        <v>0.63016133246754913</v>
      </c>
      <c r="AB12" s="46">
        <v>0.80815316191090736</v>
      </c>
      <c r="AC12" s="46">
        <v>0.47106451673857419</v>
      </c>
      <c r="AD12" s="46">
        <v>0.62495255415876161</v>
      </c>
      <c r="AE12" s="46">
        <v>0.6721679482497831</v>
      </c>
      <c r="AF12" s="46">
        <v>0.64237077508251184</v>
      </c>
      <c r="AG12" s="46">
        <v>0.78732161145778734</v>
      </c>
      <c r="AH12" s="46">
        <v>0.83335498508246209</v>
      </c>
    </row>
    <row r="13" spans="1:34" x14ac:dyDescent="0.25">
      <c r="A13" s="39" t="str">
        <f t="shared" si="1"/>
        <v>2002TOT4</v>
      </c>
      <c r="B13" s="46">
        <v>2002</v>
      </c>
      <c r="C13" s="46" t="s">
        <v>5</v>
      </c>
      <c r="D13" s="46">
        <v>4</v>
      </c>
      <c r="E13" s="46">
        <v>0</v>
      </c>
      <c r="F13" s="46">
        <v>6927</v>
      </c>
      <c r="G13" s="46">
        <v>0.5740663718190272</v>
      </c>
      <c r="H13" s="46">
        <v>9.6943803335059087E-2</v>
      </c>
      <c r="I13" s="46">
        <v>0.63599889626799766</v>
      </c>
      <c r="J13" s="46">
        <v>9.9655555319796019E-3</v>
      </c>
      <c r="K13" s="46">
        <v>6.7980053555400516E-2</v>
      </c>
      <c r="L13" s="46">
        <v>0.13789087319946947</v>
      </c>
      <c r="M13" s="46">
        <v>8.6993288878406488E-2</v>
      </c>
      <c r="N13" s="46">
        <v>0.11628730166058759</v>
      </c>
      <c r="O13" s="46">
        <v>0.21306995426444125</v>
      </c>
      <c r="P13" s="46">
        <v>7.543432247069011E-2</v>
      </c>
      <c r="Q13" s="46">
        <v>3.2009686330393458E-2</v>
      </c>
      <c r="R13" s="46">
        <v>9.2424592597676145E-2</v>
      </c>
      <c r="S13" s="46">
        <v>0.10083584299495935</v>
      </c>
      <c r="T13" s="46">
        <v>0.13865053729767454</v>
      </c>
      <c r="U13" s="46">
        <v>0.11480178724213329</v>
      </c>
      <c r="V13" s="46">
        <v>6.8593678232911598E-2</v>
      </c>
      <c r="W13" s="46">
        <v>0.76735490647013016</v>
      </c>
      <c r="X13" s="46">
        <v>0.51854994145259736</v>
      </c>
      <c r="Y13" s="46">
        <v>0.62198825651365319</v>
      </c>
      <c r="Z13" s="46">
        <v>0.66183312045128495</v>
      </c>
      <c r="AA13" s="46">
        <v>0.58749348713785454</v>
      </c>
      <c r="AB13" s="46">
        <v>0.79761177994884536</v>
      </c>
      <c r="AC13" s="46">
        <v>0.38273735423546457</v>
      </c>
      <c r="AD13" s="46">
        <v>0.58576535574837174</v>
      </c>
      <c r="AE13" s="46">
        <v>0.6656840555373027</v>
      </c>
      <c r="AF13" s="46">
        <v>0.5590247430758567</v>
      </c>
      <c r="AG13" s="46">
        <v>0.74241183777505326</v>
      </c>
      <c r="AH13" s="46">
        <v>0.78313331807331354</v>
      </c>
    </row>
    <row r="14" spans="1:34" x14ac:dyDescent="0.25">
      <c r="A14" s="39" t="str">
        <f t="shared" si="1"/>
        <v>2002TOT5</v>
      </c>
      <c r="B14" s="46">
        <v>2002</v>
      </c>
      <c r="C14" s="46" t="s">
        <v>5</v>
      </c>
      <c r="D14" s="46">
        <v>5</v>
      </c>
      <c r="E14" s="46">
        <v>0</v>
      </c>
      <c r="F14" s="46">
        <v>7015</v>
      </c>
      <c r="G14" s="46">
        <v>0.53720939535135792</v>
      </c>
      <c r="H14" s="46">
        <v>0.13895593293251682</v>
      </c>
      <c r="I14" s="46">
        <v>0.62410356097334307</v>
      </c>
      <c r="J14" s="46">
        <v>7.0690929905316132E-3</v>
      </c>
      <c r="K14" s="46">
        <v>0.1073432078711323</v>
      </c>
      <c r="L14" s="46">
        <v>0.18351519750807524</v>
      </c>
      <c r="M14" s="46">
        <v>0.12641617070773029</v>
      </c>
      <c r="N14" s="46">
        <v>0.15388488572264522</v>
      </c>
      <c r="O14" s="46">
        <v>0.29292161501719488</v>
      </c>
      <c r="P14" s="46">
        <v>0.10739502977611377</v>
      </c>
      <c r="Q14" s="46">
        <v>5.8444748031375199E-2</v>
      </c>
      <c r="R14" s="46">
        <v>0.1365943892363588</v>
      </c>
      <c r="S14" s="46">
        <v>0.14540108763688778</v>
      </c>
      <c r="T14" s="46">
        <v>0.2070013750468766</v>
      </c>
      <c r="U14" s="46">
        <v>0.15027219697529082</v>
      </c>
      <c r="V14" s="46">
        <v>6.720387977571135E-2</v>
      </c>
      <c r="W14" s="46">
        <v>0.76655964299765322</v>
      </c>
      <c r="X14" s="46">
        <v>0.49820138549485604</v>
      </c>
      <c r="Y14" s="46">
        <v>0.58709374207820186</v>
      </c>
      <c r="Z14" s="46">
        <v>0.66939195433432308</v>
      </c>
      <c r="AA14" s="46">
        <v>0.55645076669280902</v>
      </c>
      <c r="AB14" s="46">
        <v>0.78771131881273937</v>
      </c>
      <c r="AC14" s="46">
        <v>0.37972307790947429</v>
      </c>
      <c r="AD14" s="46">
        <v>0.54067889446192241</v>
      </c>
      <c r="AE14" s="46">
        <v>0.66548497748920399</v>
      </c>
      <c r="AF14" s="46">
        <v>0.56914898795673385</v>
      </c>
      <c r="AG14" s="46">
        <v>0.75685740559159886</v>
      </c>
      <c r="AH14" s="46">
        <v>0.82300799346477826</v>
      </c>
    </row>
    <row r="15" spans="1:34" x14ac:dyDescent="0.25">
      <c r="A15" s="39" t="str">
        <f t="shared" si="1"/>
        <v>2003TOT0</v>
      </c>
      <c r="B15" s="46">
        <v>2003</v>
      </c>
      <c r="C15" s="46" t="s">
        <v>5</v>
      </c>
      <c r="D15" s="46">
        <v>0</v>
      </c>
      <c r="E15" s="46">
        <v>0</v>
      </c>
      <c r="F15" s="46">
        <v>21179</v>
      </c>
      <c r="G15" s="46">
        <v>0.53964979745430497</v>
      </c>
      <c r="H15" s="46">
        <v>0.1282579795192374</v>
      </c>
      <c r="I15" s="46">
        <v>0.61904759065840387</v>
      </c>
      <c r="J15" s="46">
        <v>3.4492168055543543E-3</v>
      </c>
      <c r="K15" s="46">
        <v>9.8718791264218245E-2</v>
      </c>
      <c r="L15" s="46">
        <v>0.16867176649461899</v>
      </c>
      <c r="M15" s="46">
        <v>0.11262902438572898</v>
      </c>
      <c r="N15" s="46">
        <v>0.15300677215655739</v>
      </c>
      <c r="O15" s="46">
        <v>0.26724543629780795</v>
      </c>
      <c r="P15" s="46">
        <v>0.10207429796475007</v>
      </c>
      <c r="Q15" s="46">
        <v>6.8145172449453714E-2</v>
      </c>
      <c r="R15" s="46">
        <v>0.13349717894566096</v>
      </c>
      <c r="S15" s="46">
        <v>0.13560886182145854</v>
      </c>
      <c r="T15" s="46">
        <v>0.22664142622530348</v>
      </c>
      <c r="U15" s="46">
        <v>0.12573294876145233</v>
      </c>
      <c r="V15" s="46">
        <v>7.898901595029853E-2</v>
      </c>
      <c r="W15" s="46">
        <v>0.75646347796384872</v>
      </c>
      <c r="X15" s="46">
        <v>0.50197544732458554</v>
      </c>
      <c r="Y15" s="46">
        <v>0.59864566492418558</v>
      </c>
      <c r="Z15" s="46">
        <v>0.6507447614675369</v>
      </c>
      <c r="AA15" s="46">
        <v>0.55613772513134685</v>
      </c>
      <c r="AB15" s="46">
        <v>0.79750058187946893</v>
      </c>
      <c r="AC15" s="46">
        <v>0.38477692377533096</v>
      </c>
      <c r="AD15" s="46">
        <v>0.52856474461708591</v>
      </c>
      <c r="AE15" s="46">
        <v>0.64013986153177571</v>
      </c>
      <c r="AF15" s="46">
        <v>0.57650808083706129</v>
      </c>
      <c r="AG15" s="46">
        <v>0.71334975035582771</v>
      </c>
      <c r="AH15" s="46">
        <v>0.77481521654330987</v>
      </c>
    </row>
    <row r="16" spans="1:34" x14ac:dyDescent="0.25">
      <c r="A16" s="39" t="str">
        <f t="shared" si="1"/>
        <v>2003TOT1</v>
      </c>
      <c r="B16" s="46">
        <v>2003</v>
      </c>
      <c r="C16" s="46" t="s">
        <v>5</v>
      </c>
      <c r="D16" s="46">
        <v>1</v>
      </c>
      <c r="E16" s="46">
        <v>0</v>
      </c>
      <c r="F16" s="46">
        <v>14358</v>
      </c>
      <c r="G16" s="46">
        <v>0.52553104111882087</v>
      </c>
      <c r="H16" s="46">
        <v>0.13493129069770496</v>
      </c>
      <c r="I16" s="46">
        <v>0.60750208101120451</v>
      </c>
      <c r="J16" s="46">
        <v>2.743670847745626E-3</v>
      </c>
      <c r="K16" s="46">
        <v>0.1064073476045372</v>
      </c>
      <c r="L16" s="46">
        <v>0.17371176270191688</v>
      </c>
      <c r="M16" s="46">
        <v>0.11892672161970838</v>
      </c>
      <c r="N16" s="46">
        <v>0.16046887072705637</v>
      </c>
      <c r="O16" s="46">
        <v>0.28795651415387452</v>
      </c>
      <c r="P16" s="46">
        <v>0.10597951637868595</v>
      </c>
      <c r="Q16" s="46">
        <v>7.5989495870645435E-2</v>
      </c>
      <c r="R16" s="46">
        <v>0.14786545717799351</v>
      </c>
      <c r="S16" s="46">
        <v>0.1395388087791091</v>
      </c>
      <c r="T16" s="46">
        <v>0.23270414837787465</v>
      </c>
      <c r="U16" s="46">
        <v>0.13016841473774618</v>
      </c>
      <c r="V16" s="46">
        <v>8.3612831161448881E-2</v>
      </c>
      <c r="W16" s="46">
        <v>0.74617928180812354</v>
      </c>
      <c r="X16" s="46">
        <v>0.49261921985119439</v>
      </c>
      <c r="Y16" s="46">
        <v>0.58696075821995142</v>
      </c>
      <c r="Z16" s="46">
        <v>0.63872485427450465</v>
      </c>
      <c r="AA16" s="46">
        <v>0.53840410043382148</v>
      </c>
      <c r="AB16" s="46">
        <v>0.79157944774079636</v>
      </c>
      <c r="AC16" s="46">
        <v>0.37954277770619377</v>
      </c>
      <c r="AD16" s="46">
        <v>0.49804678310146511</v>
      </c>
      <c r="AE16" s="46">
        <v>0.62859129350194043</v>
      </c>
      <c r="AF16" s="46">
        <v>0.56101559234621956</v>
      </c>
      <c r="AG16" s="46">
        <v>0.70695369963548782</v>
      </c>
      <c r="AH16" s="46">
        <v>0.762654328005275</v>
      </c>
    </row>
    <row r="17" spans="1:34" x14ac:dyDescent="0.25">
      <c r="A17" s="39" t="str">
        <f t="shared" si="1"/>
        <v>2003TOT2</v>
      </c>
      <c r="B17" s="46">
        <v>2003</v>
      </c>
      <c r="C17" s="46" t="s">
        <v>5</v>
      </c>
      <c r="D17" s="46">
        <v>2</v>
      </c>
      <c r="E17" s="46">
        <v>0</v>
      </c>
      <c r="F17" s="46">
        <v>7805</v>
      </c>
      <c r="G17" s="46">
        <v>0.52971455027659953</v>
      </c>
      <c r="H17" s="46">
        <v>0.11160435375694268</v>
      </c>
      <c r="I17" s="46">
        <v>0.59625973238017671</v>
      </c>
      <c r="J17" s="46">
        <v>2.3644410727298769E-3</v>
      </c>
      <c r="K17" s="46">
        <v>9.3012343317411789E-2</v>
      </c>
      <c r="L17" s="46">
        <v>0.13775584664063151</v>
      </c>
      <c r="M17" s="46">
        <v>9.9396799720007506E-2</v>
      </c>
      <c r="N17" s="46">
        <v>0.14062961987889588</v>
      </c>
      <c r="O17" s="46">
        <v>0.24829595178129019</v>
      </c>
      <c r="P17" s="46">
        <v>8.970145429645518E-2</v>
      </c>
      <c r="Q17" s="46">
        <v>6.5335033807708193E-2</v>
      </c>
      <c r="R17" s="46">
        <v>0.12354819201553728</v>
      </c>
      <c r="S17" s="46">
        <v>0.10865014685806479</v>
      </c>
      <c r="T17" s="46">
        <v>0.23182555434067273</v>
      </c>
      <c r="U17" s="46">
        <v>0.11330832596310085</v>
      </c>
      <c r="V17" s="46">
        <v>7.3664352675431699E-2</v>
      </c>
      <c r="W17" s="46">
        <v>0.7252277620404558</v>
      </c>
      <c r="X17" s="46">
        <v>0.49231029295182194</v>
      </c>
      <c r="Y17" s="46">
        <v>0.58409773126090891</v>
      </c>
      <c r="Z17" s="46">
        <v>0.62045318889959999</v>
      </c>
      <c r="AA17" s="46">
        <v>0.50730978306181318</v>
      </c>
      <c r="AB17" s="46">
        <v>0.80574017574949308</v>
      </c>
      <c r="AC17" s="46">
        <v>0.36826447512590649</v>
      </c>
      <c r="AD17" s="46">
        <v>0.47384672776958409</v>
      </c>
      <c r="AE17" s="46">
        <v>0.58831498812320715</v>
      </c>
      <c r="AF17" s="46">
        <v>0.51699176733133478</v>
      </c>
      <c r="AG17" s="46">
        <v>0.67379697672081962</v>
      </c>
      <c r="AH17" s="46">
        <v>0.75052007758212047</v>
      </c>
    </row>
    <row r="18" spans="1:34" x14ac:dyDescent="0.25">
      <c r="A18" s="39" t="str">
        <f t="shared" si="1"/>
        <v>2003TOT3</v>
      </c>
      <c r="B18" s="46">
        <v>2003</v>
      </c>
      <c r="C18" s="46" t="s">
        <v>5</v>
      </c>
      <c r="D18" s="46">
        <v>3</v>
      </c>
      <c r="E18" s="46">
        <v>0</v>
      </c>
      <c r="F18" s="46">
        <v>314686</v>
      </c>
      <c r="G18" s="46">
        <v>0.61228788661442213</v>
      </c>
      <c r="H18" s="46">
        <v>9.7182981267083662E-2</v>
      </c>
      <c r="I18" s="46">
        <v>0.67825476740248636</v>
      </c>
      <c r="J18" s="46">
        <v>2.1344634813086575E-2</v>
      </c>
      <c r="K18" s="46">
        <v>7.7908094512391127E-2</v>
      </c>
      <c r="L18" s="46">
        <v>0.12313659244511709</v>
      </c>
      <c r="M18" s="46">
        <v>8.8281498370767514E-2</v>
      </c>
      <c r="N18" s="46">
        <v>0.10723492157625275</v>
      </c>
      <c r="O18" s="46">
        <v>0.19015776264980774</v>
      </c>
      <c r="P18" s="46">
        <v>7.4881939060123651E-2</v>
      </c>
      <c r="Q18" s="46">
        <v>3.8852270261259259E-2</v>
      </c>
      <c r="R18" s="46">
        <v>8.1132870541527111E-2</v>
      </c>
      <c r="S18" s="46">
        <v>0.1238822633297062</v>
      </c>
      <c r="T18" s="46">
        <v>0.18783361088825742</v>
      </c>
      <c r="U18" s="46">
        <v>0.11268290561798747</v>
      </c>
      <c r="V18" s="46">
        <v>5.9017321867285519E-2</v>
      </c>
      <c r="W18" s="46">
        <v>0.80757225158248591</v>
      </c>
      <c r="X18" s="46">
        <v>0.55900764980485596</v>
      </c>
      <c r="Y18" s="46">
        <v>0.67155364050019895</v>
      </c>
      <c r="Z18" s="46">
        <v>0.68604914584587318</v>
      </c>
      <c r="AA18" s="46">
        <v>0.62749485776673664</v>
      </c>
      <c r="AB18" s="46">
        <v>0.81079004745104777</v>
      </c>
      <c r="AC18" s="46">
        <v>0.47299843111983897</v>
      </c>
      <c r="AD18" s="46">
        <v>0.62052023263383782</v>
      </c>
      <c r="AE18" s="46">
        <v>0.67435080904051981</v>
      </c>
      <c r="AF18" s="46">
        <v>0.64051587514876562</v>
      </c>
      <c r="AG18" s="46">
        <v>0.78712919722523111</v>
      </c>
      <c r="AH18" s="46">
        <v>0.82652043299458022</v>
      </c>
    </row>
    <row r="19" spans="1:34" x14ac:dyDescent="0.25">
      <c r="A19" s="39" t="str">
        <f t="shared" si="1"/>
        <v>2003TOT4</v>
      </c>
      <c r="B19" s="46">
        <v>2003</v>
      </c>
      <c r="C19" s="46" t="s">
        <v>5</v>
      </c>
      <c r="D19" s="46">
        <v>4</v>
      </c>
      <c r="E19" s="46">
        <v>0</v>
      </c>
      <c r="F19" s="46">
        <v>6821</v>
      </c>
      <c r="G19" s="46">
        <v>0.58138232694971215</v>
      </c>
      <c r="H19" s="46">
        <v>0.10991210229784328</v>
      </c>
      <c r="I19" s="46">
        <v>0.6531740611804786</v>
      </c>
      <c r="J19" s="46">
        <v>5.3294537338743099E-3</v>
      </c>
      <c r="K19" s="46">
        <v>7.8422481725450466E-2</v>
      </c>
      <c r="L19" s="46">
        <v>0.15410754448936229</v>
      </c>
      <c r="M19" s="46">
        <v>9.5811900611224965E-2</v>
      </c>
      <c r="N19" s="46">
        <v>0.13173168592457005</v>
      </c>
      <c r="O19" s="46">
        <v>0.21620642431181028</v>
      </c>
      <c r="P19" s="46">
        <v>9.1428518929320732E-2</v>
      </c>
      <c r="Q19" s="46">
        <v>4.3092231853250014E-2</v>
      </c>
      <c r="R19" s="46">
        <v>0.10748490422681649</v>
      </c>
      <c r="S19" s="46">
        <v>0.12220877389298683</v>
      </c>
      <c r="T19" s="46">
        <v>0.20766129032258066</v>
      </c>
      <c r="U19" s="46">
        <v>0.10942034544882157</v>
      </c>
      <c r="V19" s="46">
        <v>5.8332297419687096E-2</v>
      </c>
      <c r="W19" s="46">
        <v>0.7851225474559862</v>
      </c>
      <c r="X19" s="46">
        <v>0.53109469677806009</v>
      </c>
      <c r="Y19" s="46">
        <v>0.63235093885867111</v>
      </c>
      <c r="Z19" s="46">
        <v>0.68763638186658782</v>
      </c>
      <c r="AA19" s="46">
        <v>0.60526642798352703</v>
      </c>
      <c r="AB19" s="46">
        <v>0.81410106908493052</v>
      </c>
      <c r="AC19" s="46">
        <v>0.40250491430847474</v>
      </c>
      <c r="AD19" s="46">
        <v>0.59444254127376206</v>
      </c>
      <c r="AE19" s="46">
        <v>0.68288004491298115</v>
      </c>
      <c r="AF19" s="46">
        <v>0.6310652968970627</v>
      </c>
      <c r="AG19" s="46">
        <v>0.73790272203395124</v>
      </c>
      <c r="AH19" s="46">
        <v>0.83424321661641943</v>
      </c>
    </row>
    <row r="20" spans="1:34" x14ac:dyDescent="0.25">
      <c r="A20" s="39" t="str">
        <f t="shared" si="1"/>
        <v>2003TOT5</v>
      </c>
      <c r="B20" s="46">
        <v>2003</v>
      </c>
      <c r="C20" s="46" t="s">
        <v>5</v>
      </c>
      <c r="D20" s="46">
        <v>5</v>
      </c>
      <c r="E20" s="46">
        <v>0</v>
      </c>
      <c r="F20" s="46">
        <v>6553</v>
      </c>
      <c r="G20" s="46">
        <v>0.52050883902005429</v>
      </c>
      <c r="H20" s="46">
        <v>0.16181915334884528</v>
      </c>
      <c r="I20" s="46">
        <v>0.62099825007894338</v>
      </c>
      <c r="J20" s="46">
        <v>3.2065876259147613E-3</v>
      </c>
      <c r="K20" s="46">
        <v>0.12107237580941912</v>
      </c>
      <c r="L20" s="46">
        <v>0.21797888102349428</v>
      </c>
      <c r="M20" s="46">
        <v>0.14867245562798528</v>
      </c>
      <c r="N20" s="46">
        <v>0.1760764604995774</v>
      </c>
      <c r="O20" s="46">
        <v>0.32414377399232247</v>
      </c>
      <c r="P20" s="46">
        <v>0.12512769016165642</v>
      </c>
      <c r="Q20" s="46">
        <v>9.0500660695933044E-2</v>
      </c>
      <c r="R20" s="46">
        <v>0.16733856131676766</v>
      </c>
      <c r="S20" s="46">
        <v>0.1687094673785649</v>
      </c>
      <c r="T20" s="46">
        <v>0.23353942409537651</v>
      </c>
      <c r="U20" s="46">
        <v>0.15158869499179317</v>
      </c>
      <c r="V20" s="46">
        <v>0.10927556338153424</v>
      </c>
      <c r="W20" s="46">
        <v>0.77051671980453817</v>
      </c>
      <c r="X20" s="46">
        <v>0.49300035845464152</v>
      </c>
      <c r="Y20" s="46">
        <v>0.59137511401982468</v>
      </c>
      <c r="Z20" s="46">
        <v>0.65384047445251647</v>
      </c>
      <c r="AA20" s="46">
        <v>0.57029791027736476</v>
      </c>
      <c r="AB20" s="46">
        <v>0.77554614960969925</v>
      </c>
      <c r="AC20" s="46">
        <v>0.39606312103625996</v>
      </c>
      <c r="AD20" s="46">
        <v>0.51914000010421713</v>
      </c>
      <c r="AE20" s="46">
        <v>0.67212151714051738</v>
      </c>
      <c r="AF20" s="46">
        <v>0.61043346986401059</v>
      </c>
      <c r="AG20" s="46">
        <v>0.75409874426693069</v>
      </c>
      <c r="AH20" s="46">
        <v>0.79584574269310471</v>
      </c>
    </row>
    <row r="21" spans="1:34" x14ac:dyDescent="0.25">
      <c r="A21" s="39" t="str">
        <f t="shared" si="1"/>
        <v>2004TOT0</v>
      </c>
      <c r="B21" s="46">
        <v>2004</v>
      </c>
      <c r="C21" s="46" t="s">
        <v>5</v>
      </c>
      <c r="D21" s="46">
        <v>0</v>
      </c>
      <c r="E21" s="46">
        <v>0</v>
      </c>
      <c r="F21" s="46">
        <v>22233</v>
      </c>
      <c r="G21" s="46">
        <v>0.55818623017454205</v>
      </c>
      <c r="H21" s="46">
        <v>0.11304086816287233</v>
      </c>
      <c r="I21" s="46">
        <v>0.62932576049855904</v>
      </c>
      <c r="J21" s="46">
        <v>3.2750478517785233E-3</v>
      </c>
      <c r="K21" s="46">
        <v>8.996649298938808E-2</v>
      </c>
      <c r="L21" s="46">
        <v>0.14437744554715248</v>
      </c>
      <c r="M21" s="46">
        <v>0.10508189051372091</v>
      </c>
      <c r="N21" s="46">
        <v>0.12724737339389108</v>
      </c>
      <c r="O21" s="46">
        <v>0.24518205392061518</v>
      </c>
      <c r="P21" s="46">
        <v>8.7575869097869991E-2</v>
      </c>
      <c r="Q21" s="46">
        <v>5.6430298044317879E-2</v>
      </c>
      <c r="R21" s="46">
        <v>0.11385549395619377</v>
      </c>
      <c r="S21" s="46">
        <v>0.11756454993873121</v>
      </c>
      <c r="T21" s="46">
        <v>0.21527750440059162</v>
      </c>
      <c r="U21" s="46">
        <v>0.11564849478863017</v>
      </c>
      <c r="V21" s="46">
        <v>6.9131374067582435E-2</v>
      </c>
      <c r="W21" s="46">
        <v>0.755256427464298</v>
      </c>
      <c r="X21" s="46">
        <v>0.52263239350064372</v>
      </c>
      <c r="Y21" s="46">
        <v>0.6154849189808882</v>
      </c>
      <c r="Z21" s="46">
        <v>0.64938250593815439</v>
      </c>
      <c r="AA21" s="46">
        <v>0.57959503854342442</v>
      </c>
      <c r="AB21" s="46">
        <v>0.81257469470738208</v>
      </c>
      <c r="AC21" s="46">
        <v>0.38478209935985758</v>
      </c>
      <c r="AD21" s="46">
        <v>0.53449136130303521</v>
      </c>
      <c r="AE21" s="46">
        <v>0.61769707076631331</v>
      </c>
      <c r="AF21" s="46">
        <v>0.60406088496537225</v>
      </c>
      <c r="AG21" s="46">
        <v>0.73236564548629968</v>
      </c>
      <c r="AH21" s="46">
        <v>0.77910412394177653</v>
      </c>
    </row>
    <row r="22" spans="1:34" x14ac:dyDescent="0.25">
      <c r="A22" s="39" t="str">
        <f t="shared" si="1"/>
        <v>2004TOT1</v>
      </c>
      <c r="B22" s="46">
        <v>2004</v>
      </c>
      <c r="C22" s="46" t="s">
        <v>5</v>
      </c>
      <c r="D22" s="46">
        <v>1</v>
      </c>
      <c r="E22" s="46">
        <v>0</v>
      </c>
      <c r="F22" s="46">
        <v>15086</v>
      </c>
      <c r="G22" s="46">
        <v>0.54634908749202482</v>
      </c>
      <c r="H22" s="46">
        <v>0.11843604815318669</v>
      </c>
      <c r="I22" s="46">
        <v>0.61974980527216728</v>
      </c>
      <c r="J22" s="46">
        <v>3.3208962958356653E-3</v>
      </c>
      <c r="K22" s="46">
        <v>9.4322903589527052E-2</v>
      </c>
      <c r="L22" s="46">
        <v>0.14900454179323194</v>
      </c>
      <c r="M22" s="46">
        <v>0.10886348508462175</v>
      </c>
      <c r="N22" s="46">
        <v>0.13257498995180242</v>
      </c>
      <c r="O22" s="46">
        <v>0.25576598021900726</v>
      </c>
      <c r="P22" s="46">
        <v>9.4506933250046013E-2</v>
      </c>
      <c r="Q22" s="46">
        <v>5.7270400604984915E-2</v>
      </c>
      <c r="R22" s="46">
        <v>0.12021445484058926</v>
      </c>
      <c r="S22" s="46">
        <v>0.12329441523111072</v>
      </c>
      <c r="T22" s="46">
        <v>0.2233342814022195</v>
      </c>
      <c r="U22" s="46">
        <v>0.12018442863976037</v>
      </c>
      <c r="V22" s="46">
        <v>7.3229144160364898E-2</v>
      </c>
      <c r="W22" s="46">
        <v>0.74540319392886667</v>
      </c>
      <c r="X22" s="46">
        <v>0.51458395516546818</v>
      </c>
      <c r="Y22" s="46">
        <v>0.60524251508016802</v>
      </c>
      <c r="Z22" s="46">
        <v>0.64013296657896457</v>
      </c>
      <c r="AA22" s="46">
        <v>0.56680452798394887</v>
      </c>
      <c r="AB22" s="46">
        <v>0.80889261517155231</v>
      </c>
      <c r="AC22" s="46">
        <v>0.3776470212131115</v>
      </c>
      <c r="AD22" s="46">
        <v>0.51202304034236346</v>
      </c>
      <c r="AE22" s="46">
        <v>0.59729535591952554</v>
      </c>
      <c r="AF22" s="46">
        <v>0.59067999782051983</v>
      </c>
      <c r="AG22" s="46">
        <v>0.72231848323068204</v>
      </c>
      <c r="AH22" s="46">
        <v>0.77160836860262472</v>
      </c>
    </row>
    <row r="23" spans="1:34" x14ac:dyDescent="0.25">
      <c r="A23" s="39" t="str">
        <f t="shared" si="1"/>
        <v>2004TOT2</v>
      </c>
      <c r="B23" s="46">
        <v>2004</v>
      </c>
      <c r="C23" s="46" t="s">
        <v>5</v>
      </c>
      <c r="D23" s="46">
        <v>2</v>
      </c>
      <c r="E23" s="46">
        <v>0</v>
      </c>
      <c r="F23" s="46">
        <v>8207</v>
      </c>
      <c r="G23" s="46">
        <v>0.56129460485116089</v>
      </c>
      <c r="H23" s="46">
        <v>9.2094330286706563E-2</v>
      </c>
      <c r="I23" s="46">
        <v>0.61823009104944948</v>
      </c>
      <c r="J23" s="46">
        <v>2.816546542598481E-3</v>
      </c>
      <c r="K23" s="46">
        <v>7.3707121107188994E-2</v>
      </c>
      <c r="L23" s="46">
        <v>0.11395793280561277</v>
      </c>
      <c r="M23" s="46">
        <v>8.4404832300903898E-2</v>
      </c>
      <c r="N23" s="46">
        <v>0.10558349887991884</v>
      </c>
      <c r="O23" s="46">
        <v>0.20073122255779829</v>
      </c>
      <c r="P23" s="46">
        <v>7.796042529078695E-2</v>
      </c>
      <c r="Q23" s="46">
        <v>4.2185801824016593E-2</v>
      </c>
      <c r="R23" s="46">
        <v>8.3750462824762048E-2</v>
      </c>
      <c r="S23" s="46">
        <v>0.10186717227328666</v>
      </c>
      <c r="T23" s="46">
        <v>0.18851453755035297</v>
      </c>
      <c r="U23" s="46">
        <v>9.7249958212736756E-2</v>
      </c>
      <c r="V23" s="46">
        <v>6.6667950965471623E-2</v>
      </c>
      <c r="W23" s="46">
        <v>0.73206385702810217</v>
      </c>
      <c r="X23" s="46">
        <v>0.52466823099595294</v>
      </c>
      <c r="Y23" s="46">
        <v>0.59638914892494022</v>
      </c>
      <c r="Z23" s="46">
        <v>0.65729014573050826</v>
      </c>
      <c r="AA23" s="46">
        <v>0.55729593688079138</v>
      </c>
      <c r="AB23" s="46">
        <v>0.83338320061426874</v>
      </c>
      <c r="AC23" s="46">
        <v>0.36930161193838718</v>
      </c>
      <c r="AD23" s="46">
        <v>0.48904424508846678</v>
      </c>
      <c r="AE23" s="46">
        <v>0.5410859047069756</v>
      </c>
      <c r="AF23" s="46">
        <v>0.59168797916242633</v>
      </c>
      <c r="AG23" s="46">
        <v>0.70351576854491515</v>
      </c>
      <c r="AH23" s="46">
        <v>0.76704419516683398</v>
      </c>
    </row>
    <row r="24" spans="1:34" x14ac:dyDescent="0.25">
      <c r="A24" s="39" t="str">
        <f t="shared" si="1"/>
        <v>2004TOT3</v>
      </c>
      <c r="B24" s="46">
        <v>2004</v>
      </c>
      <c r="C24" s="46" t="s">
        <v>5</v>
      </c>
      <c r="D24" s="46">
        <v>3</v>
      </c>
      <c r="E24" s="46">
        <v>0</v>
      </c>
      <c r="F24" s="46">
        <v>319596</v>
      </c>
      <c r="G24" s="46">
        <v>0.62217469357734234</v>
      </c>
      <c r="H24" s="46">
        <v>8.9944121775849151E-2</v>
      </c>
      <c r="I24" s="46">
        <v>0.6837254428273245</v>
      </c>
      <c r="J24" s="46">
        <v>1.9060061209984252E-2</v>
      </c>
      <c r="K24" s="46">
        <v>6.9125713797328375E-2</v>
      </c>
      <c r="L24" s="46">
        <v>0.1177465770498345</v>
      </c>
      <c r="M24" s="46">
        <v>7.9523041892812757E-2</v>
      </c>
      <c r="N24" s="46">
        <v>0.10203700147676828</v>
      </c>
      <c r="O24" s="46">
        <v>0.18332475318015876</v>
      </c>
      <c r="P24" s="46">
        <v>6.7893559688766425E-2</v>
      </c>
      <c r="Q24" s="46">
        <v>3.265383674203122E-2</v>
      </c>
      <c r="R24" s="46">
        <v>7.4579696076061089E-2</v>
      </c>
      <c r="S24" s="46">
        <v>0.10877716029535796</v>
      </c>
      <c r="T24" s="46">
        <v>0.17526405158400982</v>
      </c>
      <c r="U24" s="46">
        <v>0.10640936444955892</v>
      </c>
      <c r="V24" s="46">
        <v>5.3624457471773218E-2</v>
      </c>
      <c r="W24" s="46">
        <v>0.80965901841287813</v>
      </c>
      <c r="X24" s="46">
        <v>0.56860925834545661</v>
      </c>
      <c r="Y24" s="46">
        <v>0.67595306005225331</v>
      </c>
      <c r="Z24" s="46">
        <v>0.69281543700445125</v>
      </c>
      <c r="AA24" s="46">
        <v>0.63750137604984514</v>
      </c>
      <c r="AB24" s="46">
        <v>0.81897246525780287</v>
      </c>
      <c r="AC24" s="46">
        <v>0.46953759200739814</v>
      </c>
      <c r="AD24" s="46">
        <v>0.62099981991596453</v>
      </c>
      <c r="AE24" s="46">
        <v>0.67724693434640149</v>
      </c>
      <c r="AF24" s="46">
        <v>0.65272511091389607</v>
      </c>
      <c r="AG24" s="46">
        <v>0.79200126503425528</v>
      </c>
      <c r="AH24" s="46">
        <v>0.8278782559026977</v>
      </c>
    </row>
    <row r="25" spans="1:34" x14ac:dyDescent="0.25">
      <c r="A25" s="39" t="str">
        <f t="shared" si="1"/>
        <v>2004TOT4</v>
      </c>
      <c r="B25" s="46">
        <v>2004</v>
      </c>
      <c r="C25" s="46" t="s">
        <v>5</v>
      </c>
      <c r="D25" s="46">
        <v>4</v>
      </c>
      <c r="E25" s="46">
        <v>0</v>
      </c>
      <c r="F25" s="46">
        <v>7147</v>
      </c>
      <c r="G25" s="46">
        <v>0.59225918500178254</v>
      </c>
      <c r="H25" s="46">
        <v>9.8389012121619504E-2</v>
      </c>
      <c r="I25" s="46">
        <v>0.65688993697320952</v>
      </c>
      <c r="J25" s="46">
        <v>3.1532838357319687E-3</v>
      </c>
      <c r="K25" s="46">
        <v>7.8357003659701052E-2</v>
      </c>
      <c r="L25" s="46">
        <v>0.13160409266771297</v>
      </c>
      <c r="M25" s="46">
        <v>9.539312044384872E-2</v>
      </c>
      <c r="N25" s="46">
        <v>0.11170399494488521</v>
      </c>
      <c r="O25" s="46">
        <v>0.21927842227378191</v>
      </c>
      <c r="P25" s="46">
        <v>6.8672461038408961E-2</v>
      </c>
      <c r="Q25" s="46">
        <v>5.3908211182614733E-2</v>
      </c>
      <c r="R25" s="46">
        <v>0.10167630566268496</v>
      </c>
      <c r="S25" s="46">
        <v>0.10184958852766235</v>
      </c>
      <c r="T25" s="46">
        <v>0.19331768912727679</v>
      </c>
      <c r="U25" s="46">
        <v>0.10001058813723127</v>
      </c>
      <c r="V25" s="46">
        <v>5.0921520348551894E-2</v>
      </c>
      <c r="W25" s="46">
        <v>0.78290522927273043</v>
      </c>
      <c r="X25" s="46">
        <v>0.5463110739934478</v>
      </c>
      <c r="Y25" s="46">
        <v>0.64346356368113322</v>
      </c>
      <c r="Z25" s="46">
        <v>0.67807505387731148</v>
      </c>
      <c r="AA25" s="46">
        <v>0.61347684801004332</v>
      </c>
      <c r="AB25" s="46">
        <v>0.82278952699839514</v>
      </c>
      <c r="AC25" s="46">
        <v>0.40791951704699253</v>
      </c>
      <c r="AD25" s="46">
        <v>0.58375396114296907</v>
      </c>
      <c r="AE25" s="46">
        <v>0.68141869520303022</v>
      </c>
      <c r="AF25" s="46">
        <v>0.64381294964028779</v>
      </c>
      <c r="AG25" s="46">
        <v>0.76925463093738244</v>
      </c>
      <c r="AH25" s="46">
        <v>0.81425513728378929</v>
      </c>
    </row>
    <row r="26" spans="1:34" x14ac:dyDescent="0.25">
      <c r="A26" s="39" t="str">
        <f t="shared" si="1"/>
        <v>2004TOT5</v>
      </c>
      <c r="B26" s="46">
        <v>2004</v>
      </c>
      <c r="C26" s="46" t="s">
        <v>5</v>
      </c>
      <c r="D26" s="46">
        <v>5</v>
      </c>
      <c r="E26" s="46">
        <v>0</v>
      </c>
      <c r="F26" s="46">
        <v>6879</v>
      </c>
      <c r="G26" s="46">
        <v>0.5279915230527138</v>
      </c>
      <c r="H26" s="46">
        <v>0.15061529162199766</v>
      </c>
      <c r="I26" s="46">
        <v>0.6216164687741722</v>
      </c>
      <c r="J26" s="46">
        <v>3.9786955896660902E-3</v>
      </c>
      <c r="K26" s="46">
        <v>0.11810348289531808</v>
      </c>
      <c r="L26" s="46">
        <v>0.19474811613764406</v>
      </c>
      <c r="M26" s="46">
        <v>0.14475389991839877</v>
      </c>
      <c r="N26" s="46">
        <v>0.15845043343507323</v>
      </c>
      <c r="O26" s="46">
        <v>0.31066806549230963</v>
      </c>
      <c r="P26" s="46">
        <v>0.1150898116598443</v>
      </c>
      <c r="Q26" s="46">
        <v>7.8613352231428985E-2</v>
      </c>
      <c r="R26" s="46">
        <v>0.14793689013046266</v>
      </c>
      <c r="S26" s="46">
        <v>0.14311390453989667</v>
      </c>
      <c r="T26" s="46">
        <v>0.2601551008788347</v>
      </c>
      <c r="U26" s="46">
        <v>0.15376984766015009</v>
      </c>
      <c r="V26" s="46">
        <v>9.2673365304102917E-2</v>
      </c>
      <c r="W26" s="46">
        <v>0.76143220074222484</v>
      </c>
      <c r="X26" s="46">
        <v>0.50196734036444901</v>
      </c>
      <c r="Y26" s="46">
        <v>0.61875267138229983</v>
      </c>
      <c r="Z26" s="46">
        <v>0.62450100746495429</v>
      </c>
      <c r="AA26" s="46">
        <v>0.57661909389707244</v>
      </c>
      <c r="AB26" s="46">
        <v>0.78036585570681161</v>
      </c>
      <c r="AC26" s="46">
        <v>0.39012045053978112</v>
      </c>
      <c r="AD26" s="46">
        <v>0.53101899876075709</v>
      </c>
      <c r="AE26" s="46">
        <v>0.66051385913290095</v>
      </c>
      <c r="AF26" s="46">
        <v>0.58961781756578235</v>
      </c>
      <c r="AG26" s="46">
        <v>0.75174080207637251</v>
      </c>
      <c r="AH26" s="46">
        <v>0.78545911122404743</v>
      </c>
    </row>
    <row r="27" spans="1:34" x14ac:dyDescent="0.25">
      <c r="A27" s="39" t="str">
        <f t="shared" si="1"/>
        <v>2005TOT0</v>
      </c>
      <c r="B27" s="46">
        <v>2005</v>
      </c>
      <c r="C27" s="46" t="s">
        <v>5</v>
      </c>
      <c r="D27" s="46">
        <v>0</v>
      </c>
      <c r="E27" s="46">
        <v>0</v>
      </c>
      <c r="F27" s="46">
        <v>23121</v>
      </c>
      <c r="G27" s="46">
        <v>0.55076924020528106</v>
      </c>
      <c r="H27" s="46">
        <v>0.12529591001808105</v>
      </c>
      <c r="I27" s="46">
        <v>0.62972081057539819</v>
      </c>
      <c r="J27" s="46">
        <v>5.7311113325570753E-3</v>
      </c>
      <c r="K27" s="46">
        <v>9.6775019611224367E-2</v>
      </c>
      <c r="L27" s="46">
        <v>0.1630196636543032</v>
      </c>
      <c r="M27" s="46">
        <v>0.11205926643934018</v>
      </c>
      <c r="N27" s="46">
        <v>0.14244044959210189</v>
      </c>
      <c r="O27" s="46">
        <v>0.27410638881781219</v>
      </c>
      <c r="P27" s="46">
        <v>9.7000877229261581E-2</v>
      </c>
      <c r="Q27" s="46">
        <v>6.2058336991552193E-2</v>
      </c>
      <c r="R27" s="46">
        <v>0.12512871383806912</v>
      </c>
      <c r="S27" s="46">
        <v>0.13853199688765475</v>
      </c>
      <c r="T27" s="46">
        <v>0.22213495492573271</v>
      </c>
      <c r="U27" s="46">
        <v>0.12661356145942934</v>
      </c>
      <c r="V27" s="46">
        <v>7.9383685710892035E-2</v>
      </c>
      <c r="W27" s="46">
        <v>0.75641080937905758</v>
      </c>
      <c r="X27" s="46">
        <v>0.52041769083880185</v>
      </c>
      <c r="Y27" s="46">
        <v>0.60733333899980513</v>
      </c>
      <c r="Z27" s="46">
        <v>0.65762173121809975</v>
      </c>
      <c r="AA27" s="46">
        <v>0.58735659125402295</v>
      </c>
      <c r="AB27" s="46">
        <v>0.81244685682432649</v>
      </c>
      <c r="AC27" s="46">
        <v>0.38904981215975926</v>
      </c>
      <c r="AD27" s="46">
        <v>0.52307017108030673</v>
      </c>
      <c r="AE27" s="46">
        <v>0.64280762007961689</v>
      </c>
      <c r="AF27" s="46">
        <v>0.59022488865274392</v>
      </c>
      <c r="AG27" s="46">
        <v>0.73362388409564483</v>
      </c>
      <c r="AH27" s="46">
        <v>0.78379803166054351</v>
      </c>
    </row>
    <row r="28" spans="1:34" x14ac:dyDescent="0.25">
      <c r="A28" s="39" t="str">
        <f t="shared" si="1"/>
        <v>2005TOT1</v>
      </c>
      <c r="B28" s="46">
        <v>2005</v>
      </c>
      <c r="C28" s="46" t="s">
        <v>5</v>
      </c>
      <c r="D28" s="46">
        <v>1</v>
      </c>
      <c r="E28" s="46">
        <v>0</v>
      </c>
      <c r="F28" s="46">
        <v>15903</v>
      </c>
      <c r="G28" s="46">
        <v>0.54430421158233988</v>
      </c>
      <c r="H28" s="46">
        <v>0.12628629979928213</v>
      </c>
      <c r="I28" s="46">
        <v>0.62302068959048484</v>
      </c>
      <c r="J28" s="46">
        <v>6.0442376867313446E-3</v>
      </c>
      <c r="K28" s="46">
        <v>9.5932612825787536E-2</v>
      </c>
      <c r="L28" s="46">
        <v>0.16560070208194794</v>
      </c>
      <c r="M28" s="46">
        <v>0.11191495639393433</v>
      </c>
      <c r="N28" s="46">
        <v>0.14305008557994589</v>
      </c>
      <c r="O28" s="46">
        <v>0.2774486526145919</v>
      </c>
      <c r="P28" s="46">
        <v>9.7975457313244987E-2</v>
      </c>
      <c r="Q28" s="46">
        <v>6.5899038552062819E-2</v>
      </c>
      <c r="R28" s="46">
        <v>0.12935365754708783</v>
      </c>
      <c r="S28" s="46">
        <v>0.13255745314533332</v>
      </c>
      <c r="T28" s="46">
        <v>0.22633007457377005</v>
      </c>
      <c r="U28" s="46">
        <v>0.12967717420243516</v>
      </c>
      <c r="V28" s="46">
        <v>7.8498913715825916E-2</v>
      </c>
      <c r="W28" s="46">
        <v>0.75300901439208079</v>
      </c>
      <c r="X28" s="46">
        <v>0.51274807531244315</v>
      </c>
      <c r="Y28" s="46">
        <v>0.59795238352604929</v>
      </c>
      <c r="Z28" s="46">
        <v>0.65195386473459327</v>
      </c>
      <c r="AA28" s="46">
        <v>0.57862137872847719</v>
      </c>
      <c r="AB28" s="46">
        <v>0.8109170363218402</v>
      </c>
      <c r="AC28" s="46">
        <v>0.38247378523180142</v>
      </c>
      <c r="AD28" s="46">
        <v>0.49729180920366584</v>
      </c>
      <c r="AE28" s="46">
        <v>0.63575197911705006</v>
      </c>
      <c r="AF28" s="46">
        <v>0.58327197021035793</v>
      </c>
      <c r="AG28" s="46">
        <v>0.71852234051964348</v>
      </c>
      <c r="AH28" s="46">
        <v>0.78516350090492171</v>
      </c>
    </row>
    <row r="29" spans="1:34" x14ac:dyDescent="0.25">
      <c r="A29" s="39" t="str">
        <f t="shared" si="1"/>
        <v>2005TOT2</v>
      </c>
      <c r="B29" s="46">
        <v>2005</v>
      </c>
      <c r="C29" s="46" t="s">
        <v>5</v>
      </c>
      <c r="D29" s="46">
        <v>2</v>
      </c>
      <c r="E29" s="46">
        <v>0</v>
      </c>
      <c r="F29" s="46">
        <v>8433</v>
      </c>
      <c r="G29" s="46">
        <v>0.56547942126069295</v>
      </c>
      <c r="H29" s="46">
        <v>0.10714906573116083</v>
      </c>
      <c r="I29" s="46">
        <v>0.63334135582639828</v>
      </c>
      <c r="J29" s="46">
        <v>7.2482452475799144E-3</v>
      </c>
      <c r="K29" s="46">
        <v>8.5205811520679617E-2</v>
      </c>
      <c r="L29" s="46">
        <v>0.13359861260360256</v>
      </c>
      <c r="M29" s="46">
        <v>9.9500832141016238E-2</v>
      </c>
      <c r="N29" s="46">
        <v>0.11728238429488383</v>
      </c>
      <c r="O29" s="46">
        <v>0.2300755487141089</v>
      </c>
      <c r="P29" s="46">
        <v>8.914971658683378E-2</v>
      </c>
      <c r="Q29" s="46">
        <v>5.4311108146135559E-2</v>
      </c>
      <c r="R29" s="46">
        <v>0.11793005405390865</v>
      </c>
      <c r="S29" s="46">
        <v>0.10736908756387001</v>
      </c>
      <c r="T29" s="46">
        <v>0.2038152654623864</v>
      </c>
      <c r="U29" s="46">
        <v>0.10585250338294994</v>
      </c>
      <c r="V29" s="46">
        <v>7.3003918400721124E-2</v>
      </c>
      <c r="W29" s="46">
        <v>0.75149494427005792</v>
      </c>
      <c r="X29" s="46">
        <v>0.53478573248700523</v>
      </c>
      <c r="Y29" s="46">
        <v>0.60772798311601595</v>
      </c>
      <c r="Z29" s="46">
        <v>0.66854719542035934</v>
      </c>
      <c r="AA29" s="46">
        <v>0.58084208437311313</v>
      </c>
      <c r="AB29" s="46">
        <v>0.84045406208406281</v>
      </c>
      <c r="AC29" s="46">
        <v>0.39454417439690947</v>
      </c>
      <c r="AD29" s="46">
        <v>0.48023185552447606</v>
      </c>
      <c r="AE29" s="46">
        <v>0.63870063098854868</v>
      </c>
      <c r="AF29" s="46">
        <v>0.58880761567182549</v>
      </c>
      <c r="AG29" s="46">
        <v>0.70322963841720998</v>
      </c>
      <c r="AH29" s="46">
        <v>0.78321169783988098</v>
      </c>
    </row>
    <row r="30" spans="1:34" x14ac:dyDescent="0.25">
      <c r="A30" s="39" t="str">
        <f t="shared" si="1"/>
        <v>2005TOT3</v>
      </c>
      <c r="B30" s="46">
        <v>2005</v>
      </c>
      <c r="C30" s="46" t="s">
        <v>5</v>
      </c>
      <c r="D30" s="46">
        <v>3</v>
      </c>
      <c r="E30" s="46">
        <v>0</v>
      </c>
      <c r="F30" s="46">
        <v>328635</v>
      </c>
      <c r="G30" s="46">
        <v>0.62686266200903806</v>
      </c>
      <c r="H30" s="46">
        <v>9.4084631413003175E-2</v>
      </c>
      <c r="I30" s="46">
        <v>0.6920162616828166</v>
      </c>
      <c r="J30" s="46">
        <v>2.0406846517384315E-2</v>
      </c>
      <c r="K30" s="46">
        <v>7.2130066526558304E-2</v>
      </c>
      <c r="L30" s="46">
        <v>0.12291507853299342</v>
      </c>
      <c r="M30" s="46">
        <v>8.2463549608155162E-2</v>
      </c>
      <c r="N30" s="46">
        <v>0.10675308336850807</v>
      </c>
      <c r="O30" s="46">
        <v>0.19607359623500681</v>
      </c>
      <c r="P30" s="46">
        <v>6.9416305676241061E-2</v>
      </c>
      <c r="Q30" s="46">
        <v>3.4670055385478744E-2</v>
      </c>
      <c r="R30" s="46">
        <v>7.651588958679556E-2</v>
      </c>
      <c r="S30" s="46">
        <v>0.1194595994206403</v>
      </c>
      <c r="T30" s="46">
        <v>0.18460862326551278</v>
      </c>
      <c r="U30" s="46">
        <v>0.1082119706635669</v>
      </c>
      <c r="V30" s="46">
        <v>6.0415587475550363E-2</v>
      </c>
      <c r="W30" s="46">
        <v>0.81247162302764875</v>
      </c>
      <c r="X30" s="46">
        <v>0.58143466176671044</v>
      </c>
      <c r="Y30" s="46">
        <v>0.68437425699041921</v>
      </c>
      <c r="Z30" s="46">
        <v>0.70037404687900362</v>
      </c>
      <c r="AA30" s="46">
        <v>0.65240259500381026</v>
      </c>
      <c r="AB30" s="46">
        <v>0.82547428851248872</v>
      </c>
      <c r="AC30" s="46">
        <v>0.47905447830731934</v>
      </c>
      <c r="AD30" s="46">
        <v>0.6240314952322773</v>
      </c>
      <c r="AE30" s="46">
        <v>0.682772249247109</v>
      </c>
      <c r="AF30" s="46">
        <v>0.65622995641580761</v>
      </c>
      <c r="AG30" s="46">
        <v>0.80544901990277828</v>
      </c>
      <c r="AH30" s="46">
        <v>0.83538087449654508</v>
      </c>
    </row>
    <row r="31" spans="1:34" x14ac:dyDescent="0.25">
      <c r="A31" s="39" t="str">
        <f t="shared" si="1"/>
        <v>2005TOT4</v>
      </c>
      <c r="B31" s="46">
        <v>2005</v>
      </c>
      <c r="C31" s="46" t="s">
        <v>5</v>
      </c>
      <c r="D31" s="46">
        <v>4</v>
      </c>
      <c r="E31" s="46">
        <v>0</v>
      </c>
      <c r="F31" s="46">
        <v>7218</v>
      </c>
      <c r="G31" s="46">
        <v>0.56939380556449948</v>
      </c>
      <c r="H31" s="46">
        <v>0.12255685572393801</v>
      </c>
      <c r="I31" s="46">
        <v>0.64902429090665759</v>
      </c>
      <c r="J31" s="46">
        <v>4.8677790020462772E-3</v>
      </c>
      <c r="K31" s="46">
        <v>9.9075198816478846E-2</v>
      </c>
      <c r="L31" s="46">
        <v>0.15575821015339261</v>
      </c>
      <c r="M31" s="46">
        <v>0.11241075586557178</v>
      </c>
      <c r="N31" s="46">
        <v>0.14047186194333972</v>
      </c>
      <c r="O31" s="46">
        <v>0.2656980849769624</v>
      </c>
      <c r="P31" s="46">
        <v>9.427310953902894E-2</v>
      </c>
      <c r="Q31" s="46">
        <v>5.075780559549406E-2</v>
      </c>
      <c r="R31" s="46">
        <v>0.11752763459083619</v>
      </c>
      <c r="S31" s="46">
        <v>0.15746468214997811</v>
      </c>
      <c r="T31" s="46">
        <v>0.20879974414035729</v>
      </c>
      <c r="U31" s="46">
        <v>0.11614014246706464</v>
      </c>
      <c r="V31" s="46">
        <v>8.3682354118010338E-2</v>
      </c>
      <c r="W31" s="46">
        <v>0.76587607015520165</v>
      </c>
      <c r="X31" s="46">
        <v>0.54319943941975291</v>
      </c>
      <c r="Y31" s="46">
        <v>0.63146874830179878</v>
      </c>
      <c r="Z31" s="46">
        <v>0.67658770534637214</v>
      </c>
      <c r="AA31" s="46">
        <v>0.61054463391312264</v>
      </c>
      <c r="AB31" s="46">
        <v>0.81675954561694875</v>
      </c>
      <c r="AC31" s="46">
        <v>0.40977988607826199</v>
      </c>
      <c r="AD31" s="46">
        <v>0.57637477991001029</v>
      </c>
      <c r="AE31" s="46">
        <v>0.66621821796872571</v>
      </c>
      <c r="AF31" s="46">
        <v>0.61347073772329774</v>
      </c>
      <c r="AG31" s="46">
        <v>0.79041647175250485</v>
      </c>
      <c r="AH31" s="46">
        <v>0.77723091900443153</v>
      </c>
    </row>
    <row r="32" spans="1:34" x14ac:dyDescent="0.25">
      <c r="A32" s="39" t="str">
        <f t="shared" si="1"/>
        <v>2005TOT5</v>
      </c>
      <c r="B32" s="46">
        <v>2005</v>
      </c>
      <c r="C32" s="46" t="s">
        <v>5</v>
      </c>
      <c r="D32" s="46">
        <v>5</v>
      </c>
      <c r="E32" s="46">
        <v>0</v>
      </c>
      <c r="F32" s="46">
        <v>7470</v>
      </c>
      <c r="G32" s="46">
        <v>0.51999583652409243</v>
      </c>
      <c r="H32" s="46">
        <v>0.14905543968935123</v>
      </c>
      <c r="I32" s="46">
        <v>0.61117118448271235</v>
      </c>
      <c r="J32" s="46">
        <v>4.5370796762062267E-3</v>
      </c>
      <c r="K32" s="46">
        <v>0.10793467918710124</v>
      </c>
      <c r="L32" s="46">
        <v>0.20690071830229112</v>
      </c>
      <c r="M32" s="46">
        <v>0.12971204670453823</v>
      </c>
      <c r="N32" s="46">
        <v>0.16817714632082295</v>
      </c>
      <c r="O32" s="46">
        <v>0.32670345036090853</v>
      </c>
      <c r="P32" s="46">
        <v>0.1082621611229225</v>
      </c>
      <c r="Q32" s="46">
        <v>8.2669036412906335E-2</v>
      </c>
      <c r="R32" s="46">
        <v>0.13789645620902674</v>
      </c>
      <c r="S32" s="46">
        <v>0.1595169385368726</v>
      </c>
      <c r="T32" s="46">
        <v>0.2532309115955288</v>
      </c>
      <c r="U32" s="46">
        <v>0.15929859882398795</v>
      </c>
      <c r="V32" s="46">
        <v>9.3127243521447661E-2</v>
      </c>
      <c r="W32" s="46">
        <v>0.75471365347128161</v>
      </c>
      <c r="X32" s="46">
        <v>0.48702145428958304</v>
      </c>
      <c r="Y32" s="46">
        <v>0.58449226577177638</v>
      </c>
      <c r="Z32" s="46">
        <v>0.63658475329935349</v>
      </c>
      <c r="AA32" s="46">
        <v>0.57633039951734699</v>
      </c>
      <c r="AB32" s="46">
        <v>0.77900757081125804</v>
      </c>
      <c r="AC32" s="46">
        <v>0.36625793199220785</v>
      </c>
      <c r="AD32" s="46">
        <v>0.51061911999087173</v>
      </c>
      <c r="AE32" s="46">
        <v>0.63262066064353517</v>
      </c>
      <c r="AF32" s="46">
        <v>0.57679290601193656</v>
      </c>
      <c r="AG32" s="46">
        <v>0.73848922278569606</v>
      </c>
      <c r="AH32" s="46">
        <v>0.79040716806500588</v>
      </c>
    </row>
    <row r="33" spans="1:34" x14ac:dyDescent="0.25">
      <c r="A33" s="39" t="str">
        <f t="shared" si="1"/>
        <v>2006TOT0</v>
      </c>
      <c r="B33" s="46">
        <v>2006</v>
      </c>
      <c r="C33" s="46" t="s">
        <v>5</v>
      </c>
      <c r="D33" s="46">
        <v>0</v>
      </c>
      <c r="E33" s="46">
        <v>0</v>
      </c>
      <c r="F33" s="46">
        <v>23529</v>
      </c>
      <c r="G33" s="46">
        <v>0.55507229940642533</v>
      </c>
      <c r="H33" s="46">
        <v>0.11697361500594253</v>
      </c>
      <c r="I33" s="46">
        <v>0.62860216731820628</v>
      </c>
      <c r="J33" s="46">
        <v>3.5108987805169841E-3</v>
      </c>
      <c r="K33" s="46">
        <v>8.6094154106684515E-2</v>
      </c>
      <c r="L33" s="46">
        <v>0.15645659456083574</v>
      </c>
      <c r="M33" s="46">
        <v>0.10668798843413192</v>
      </c>
      <c r="N33" s="46">
        <v>0.13109076820817109</v>
      </c>
      <c r="O33" s="46">
        <v>0.25941995353218905</v>
      </c>
      <c r="P33" s="46">
        <v>9.6227522292935547E-2</v>
      </c>
      <c r="Q33" s="46">
        <v>4.9999691142587115E-2</v>
      </c>
      <c r="R33" s="46">
        <v>0.11232844240746051</v>
      </c>
      <c r="S33" s="46">
        <v>0.12444788926126873</v>
      </c>
      <c r="T33" s="46">
        <v>0.22243531161822683</v>
      </c>
      <c r="U33" s="46">
        <v>0.11746725759228843</v>
      </c>
      <c r="V33" s="46">
        <v>8.2495073571694791E-2</v>
      </c>
      <c r="W33" s="46">
        <v>0.7552508070822439</v>
      </c>
      <c r="X33" s="46">
        <v>0.5220190667389415</v>
      </c>
      <c r="Y33" s="46">
        <v>0.61447391165861642</v>
      </c>
      <c r="Z33" s="46">
        <v>0.64696164114565591</v>
      </c>
      <c r="AA33" s="46">
        <v>0.56818847159968067</v>
      </c>
      <c r="AB33" s="46">
        <v>0.81394154161805321</v>
      </c>
      <c r="AC33" s="46">
        <v>0.400857741026095</v>
      </c>
      <c r="AD33" s="46">
        <v>0.51400289995403003</v>
      </c>
      <c r="AE33" s="46">
        <v>0.61244562475672248</v>
      </c>
      <c r="AF33" s="46">
        <v>0.59526936543342968</v>
      </c>
      <c r="AG33" s="46">
        <v>0.73211313044413373</v>
      </c>
      <c r="AH33" s="46">
        <v>0.78646406031989502</v>
      </c>
    </row>
    <row r="34" spans="1:34" x14ac:dyDescent="0.25">
      <c r="A34" s="39" t="str">
        <f t="shared" si="1"/>
        <v>2006TOT1</v>
      </c>
      <c r="B34" s="46">
        <v>2006</v>
      </c>
      <c r="C34" s="46" t="s">
        <v>5</v>
      </c>
      <c r="D34" s="46">
        <v>1</v>
      </c>
      <c r="E34" s="46">
        <v>0</v>
      </c>
      <c r="F34" s="46">
        <v>16029</v>
      </c>
      <c r="G34" s="46">
        <v>0.54600092867882011</v>
      </c>
      <c r="H34" s="46">
        <v>0.12034816538066608</v>
      </c>
      <c r="I34" s="46">
        <v>0.62070117652298196</v>
      </c>
      <c r="J34" s="46">
        <v>3.1081783993957427E-3</v>
      </c>
      <c r="K34" s="46">
        <v>8.9151035302345444E-2</v>
      </c>
      <c r="L34" s="46">
        <v>0.15880918415113235</v>
      </c>
      <c r="M34" s="46">
        <v>0.11124642912313602</v>
      </c>
      <c r="N34" s="46">
        <v>0.13227093386415376</v>
      </c>
      <c r="O34" s="46">
        <v>0.272725482570361</v>
      </c>
      <c r="P34" s="46">
        <v>9.9854650912181903E-2</v>
      </c>
      <c r="Q34" s="46">
        <v>5.0279611063529649E-2</v>
      </c>
      <c r="R34" s="46">
        <v>0.11987743665555059</v>
      </c>
      <c r="S34" s="46">
        <v>0.12521823514376443</v>
      </c>
      <c r="T34" s="46">
        <v>0.23924879955357861</v>
      </c>
      <c r="U34" s="46">
        <v>0.11927250643269247</v>
      </c>
      <c r="V34" s="46">
        <v>8.1559289051159667E-2</v>
      </c>
      <c r="W34" s="46">
        <v>0.74841458434566388</v>
      </c>
      <c r="X34" s="46">
        <v>0.5160435629430189</v>
      </c>
      <c r="Y34" s="46">
        <v>0.60616869792042904</v>
      </c>
      <c r="Z34" s="46">
        <v>0.63874932369243342</v>
      </c>
      <c r="AA34" s="46">
        <v>0.55074543989467206</v>
      </c>
      <c r="AB34" s="46">
        <v>0.81549915635545556</v>
      </c>
      <c r="AC34" s="46">
        <v>0.39046496195479691</v>
      </c>
      <c r="AD34" s="46">
        <v>0.48918130619708283</v>
      </c>
      <c r="AE34" s="46">
        <v>0.5961197011011472</v>
      </c>
      <c r="AF34" s="46">
        <v>0.58410404507976277</v>
      </c>
      <c r="AG34" s="46">
        <v>0.71565027614994703</v>
      </c>
      <c r="AH34" s="46">
        <v>0.7850255924135241</v>
      </c>
    </row>
    <row r="35" spans="1:34" x14ac:dyDescent="0.25">
      <c r="A35" s="39" t="str">
        <f t="shared" si="1"/>
        <v>2006TOT2</v>
      </c>
      <c r="B35" s="46">
        <v>2006</v>
      </c>
      <c r="C35" s="46" t="s">
        <v>5</v>
      </c>
      <c r="D35" s="46">
        <v>2</v>
      </c>
      <c r="E35" s="46">
        <v>0</v>
      </c>
      <c r="F35" s="46">
        <v>8659</v>
      </c>
      <c r="G35" s="46">
        <v>0.56269657234121628</v>
      </c>
      <c r="H35" s="46">
        <v>9.9437796674056236E-2</v>
      </c>
      <c r="I35" s="46">
        <v>0.62482810211562634</v>
      </c>
      <c r="J35" s="46">
        <v>3.3079933804779252E-3</v>
      </c>
      <c r="K35" s="46">
        <v>7.6249966719189835E-2</v>
      </c>
      <c r="L35" s="46">
        <v>0.12567722561114827</v>
      </c>
      <c r="M35" s="46">
        <v>9.5216963140681801E-2</v>
      </c>
      <c r="N35" s="46">
        <v>0.10640023646555004</v>
      </c>
      <c r="O35" s="46">
        <v>0.23931844736579438</v>
      </c>
      <c r="P35" s="46">
        <v>8.6167777825629802E-2</v>
      </c>
      <c r="Q35" s="46">
        <v>3.4865862367256362E-2</v>
      </c>
      <c r="R35" s="46">
        <v>8.7863179074446685E-2</v>
      </c>
      <c r="S35" s="46">
        <v>9.3863713830365444E-2</v>
      </c>
      <c r="T35" s="46">
        <v>0.21533202201501711</v>
      </c>
      <c r="U35" s="46">
        <v>0.1044527962220767</v>
      </c>
      <c r="V35" s="46">
        <v>7.9888004427731932E-2</v>
      </c>
      <c r="W35" s="46">
        <v>0.74380365792116621</v>
      </c>
      <c r="X35" s="46">
        <v>0.53066845347127201</v>
      </c>
      <c r="Y35" s="46">
        <v>0.61680566665927838</v>
      </c>
      <c r="Z35" s="46">
        <v>0.63725463051318076</v>
      </c>
      <c r="AA35" s="46">
        <v>0.53705566469377009</v>
      </c>
      <c r="AB35" s="46">
        <v>0.83777207534949372</v>
      </c>
      <c r="AC35" s="46">
        <v>0.40062582125743157</v>
      </c>
      <c r="AD35" s="46">
        <v>0.48160613296962262</v>
      </c>
      <c r="AE35" s="46">
        <v>0.5701766565838895</v>
      </c>
      <c r="AF35" s="46">
        <v>0.57751721011771961</v>
      </c>
      <c r="AG35" s="46">
        <v>0.69167336093659293</v>
      </c>
      <c r="AH35" s="46">
        <v>0.77289975491059526</v>
      </c>
    </row>
    <row r="36" spans="1:34" x14ac:dyDescent="0.25">
      <c r="A36" s="39" t="str">
        <f t="shared" si="1"/>
        <v>2006TOT3</v>
      </c>
      <c r="B36" s="46">
        <v>2006</v>
      </c>
      <c r="C36" s="46" t="s">
        <v>5</v>
      </c>
      <c r="D36" s="46">
        <v>3</v>
      </c>
      <c r="E36" s="46">
        <v>0</v>
      </c>
      <c r="F36" s="46">
        <v>332857</v>
      </c>
      <c r="G36" s="46">
        <v>0.63038957411490859</v>
      </c>
      <c r="H36" s="46">
        <v>8.4661610015619421E-2</v>
      </c>
      <c r="I36" s="46">
        <v>0.68869671219616546</v>
      </c>
      <c r="J36" s="46">
        <v>1.8237919499841791E-2</v>
      </c>
      <c r="K36" s="46">
        <v>6.4743568575903451E-2</v>
      </c>
      <c r="L36" s="46">
        <v>0.1109367242650115</v>
      </c>
      <c r="M36" s="46">
        <v>7.5293657246423562E-2</v>
      </c>
      <c r="N36" s="46">
        <v>9.5226819807097157E-2</v>
      </c>
      <c r="O36" s="46">
        <v>0.17936459437646171</v>
      </c>
      <c r="P36" s="46">
        <v>6.4374563109927702E-2</v>
      </c>
      <c r="Q36" s="46">
        <v>3.036560953454024E-2</v>
      </c>
      <c r="R36" s="46">
        <v>6.7950156575211793E-2</v>
      </c>
      <c r="S36" s="46">
        <v>0.10379844348088767</v>
      </c>
      <c r="T36" s="46">
        <v>0.16762977652308064</v>
      </c>
      <c r="U36" s="46">
        <v>9.9084958332812959E-2</v>
      </c>
      <c r="V36" s="46">
        <v>5.5242241718417788E-2</v>
      </c>
      <c r="W36" s="46">
        <v>0.80793515155021733</v>
      </c>
      <c r="X36" s="46">
        <v>0.5797003521769134</v>
      </c>
      <c r="Y36" s="46">
        <v>0.68322243127087867</v>
      </c>
      <c r="Z36" s="46">
        <v>0.69467840232760547</v>
      </c>
      <c r="AA36" s="46">
        <v>0.63826493696643538</v>
      </c>
      <c r="AB36" s="46">
        <v>0.82498255467087334</v>
      </c>
      <c r="AC36" s="46">
        <v>0.48556480024700244</v>
      </c>
      <c r="AD36" s="46">
        <v>0.61570096460042123</v>
      </c>
      <c r="AE36" s="46">
        <v>0.669471973071323</v>
      </c>
      <c r="AF36" s="46">
        <v>0.65970834534017153</v>
      </c>
      <c r="AG36" s="46">
        <v>0.7990684147233863</v>
      </c>
      <c r="AH36" s="46">
        <v>0.83133710928026539</v>
      </c>
    </row>
    <row r="37" spans="1:34" x14ac:dyDescent="0.25">
      <c r="A37" s="39" t="str">
        <f t="shared" si="1"/>
        <v>2006TOT4</v>
      </c>
      <c r="B37" s="46">
        <v>2006</v>
      </c>
      <c r="C37" s="46" t="s">
        <v>5</v>
      </c>
      <c r="D37" s="46">
        <v>4</v>
      </c>
      <c r="E37" s="46">
        <v>0</v>
      </c>
      <c r="F37" s="46">
        <v>7500</v>
      </c>
      <c r="G37" s="46">
        <v>0.58089374386749626</v>
      </c>
      <c r="H37" s="46">
        <v>0.10781639516994156</v>
      </c>
      <c r="I37" s="46">
        <v>0.65109215269444887</v>
      </c>
      <c r="J37" s="46">
        <v>4.5867774095222887E-3</v>
      </c>
      <c r="K37" s="46">
        <v>7.8159148572720494E-2</v>
      </c>
      <c r="L37" s="46">
        <v>0.14974454107632923</v>
      </c>
      <c r="M37" s="46">
        <v>9.525693188667872E-2</v>
      </c>
      <c r="N37" s="46">
        <v>0.127577137681855</v>
      </c>
      <c r="O37" s="46">
        <v>0.22815451994197519</v>
      </c>
      <c r="P37" s="46">
        <v>8.6010433994260893E-2</v>
      </c>
      <c r="Q37" s="46">
        <v>4.9220666931507492E-2</v>
      </c>
      <c r="R37" s="46">
        <v>9.907279942132162E-2</v>
      </c>
      <c r="S37" s="46">
        <v>0.12206152731241864</v>
      </c>
      <c r="T37" s="46">
        <v>0.17784031038914369</v>
      </c>
      <c r="U37" s="46">
        <v>0.11163761547680716</v>
      </c>
      <c r="V37" s="46">
        <v>8.6870033894537985E-2</v>
      </c>
      <c r="W37" s="46">
        <v>0.77367260292670315</v>
      </c>
      <c r="X37" s="46">
        <v>0.53985106338844124</v>
      </c>
      <c r="Y37" s="46">
        <v>0.63639749737148565</v>
      </c>
      <c r="Z37" s="46">
        <v>0.67276897331510344</v>
      </c>
      <c r="AA37" s="46">
        <v>0.61387444965203808</v>
      </c>
      <c r="AB37" s="46">
        <v>0.8095857850895215</v>
      </c>
      <c r="AC37" s="46">
        <v>0.43292640362422719</v>
      </c>
      <c r="AD37" s="46">
        <v>0.56437328397346909</v>
      </c>
      <c r="AE37" s="46">
        <v>0.66905404677389424</v>
      </c>
      <c r="AF37" s="46">
        <v>0.62706148358069869</v>
      </c>
      <c r="AG37" s="46">
        <v>0.79086350587527454</v>
      </c>
      <c r="AH37" s="46">
        <v>0.79325969480857217</v>
      </c>
    </row>
    <row r="38" spans="1:34" x14ac:dyDescent="0.25">
      <c r="A38" s="39" t="str">
        <f t="shared" si="1"/>
        <v>2006TOT5</v>
      </c>
      <c r="B38" s="46">
        <v>2006</v>
      </c>
      <c r="C38" s="46" t="s">
        <v>5</v>
      </c>
      <c r="D38" s="46">
        <v>5</v>
      </c>
      <c r="E38" s="46">
        <v>0</v>
      </c>
      <c r="F38" s="46">
        <v>7370</v>
      </c>
      <c r="G38" s="46">
        <v>0.52585012382081153</v>
      </c>
      <c r="H38" s="46">
        <v>0.14595925668429741</v>
      </c>
      <c r="I38" s="46">
        <v>0.61572018423765884</v>
      </c>
      <c r="J38" s="46">
        <v>2.8499945412029542E-3</v>
      </c>
      <c r="K38" s="46">
        <v>0.10388154985629007</v>
      </c>
      <c r="L38" s="46">
        <v>0.20289331923992068</v>
      </c>
      <c r="M38" s="46">
        <v>0.13541775876077897</v>
      </c>
      <c r="N38" s="46">
        <v>0.15727474186472018</v>
      </c>
      <c r="O38" s="46">
        <v>0.30654601509003299</v>
      </c>
      <c r="P38" s="46">
        <v>0.11639147650836358</v>
      </c>
      <c r="Q38" s="46">
        <v>7.3481863562832248E-2</v>
      </c>
      <c r="R38" s="46">
        <v>0.14689507930973589</v>
      </c>
      <c r="S38" s="46">
        <v>0.15305287950408086</v>
      </c>
      <c r="T38" s="46">
        <v>0.26183300516584734</v>
      </c>
      <c r="U38" s="46">
        <v>0.13775691411742327</v>
      </c>
      <c r="V38" s="46">
        <v>8.6080505426820858E-2</v>
      </c>
      <c r="W38" s="46">
        <v>0.75375033590169604</v>
      </c>
      <c r="X38" s="46">
        <v>0.49777028035228765</v>
      </c>
      <c r="Y38" s="46">
        <v>0.59080227010526742</v>
      </c>
      <c r="Z38" s="46">
        <v>0.64020103253429017</v>
      </c>
      <c r="AA38" s="46">
        <v>0.5653344206068196</v>
      </c>
      <c r="AB38" s="46">
        <v>0.79011914861187149</v>
      </c>
      <c r="AC38" s="46">
        <v>0.37610598113967386</v>
      </c>
      <c r="AD38" s="46">
        <v>0.49574800682498543</v>
      </c>
      <c r="AE38" s="46">
        <v>0.6211560446568809</v>
      </c>
      <c r="AF38" s="46">
        <v>0.59046331008083008</v>
      </c>
      <c r="AG38" s="46">
        <v>0.74799136748199324</v>
      </c>
      <c r="AH38" s="46">
        <v>0.81982021011588868</v>
      </c>
    </row>
    <row r="39" spans="1:34" x14ac:dyDescent="0.25">
      <c r="A39" s="39" t="str">
        <f t="shared" si="1"/>
        <v>2007TOT0</v>
      </c>
      <c r="B39" s="46">
        <v>2007</v>
      </c>
      <c r="C39" s="46" t="s">
        <v>5</v>
      </c>
      <c r="D39" s="46">
        <v>0</v>
      </c>
      <c r="E39" s="46">
        <v>0</v>
      </c>
      <c r="F39" s="46">
        <v>23676</v>
      </c>
      <c r="G39" s="46">
        <v>0.56034792066985195</v>
      </c>
      <c r="H39" s="46">
        <v>0.10058150950416868</v>
      </c>
      <c r="I39" s="46">
        <v>0.62301134187372931</v>
      </c>
      <c r="J39" s="46">
        <v>3.888251414781373E-3</v>
      </c>
      <c r="K39" s="46">
        <v>7.2763283406703017E-2</v>
      </c>
      <c r="L39" s="46">
        <v>0.13659909290504149</v>
      </c>
      <c r="M39" s="46">
        <v>9.1060133514257235E-2</v>
      </c>
      <c r="N39" s="46">
        <v>0.11383524013304953</v>
      </c>
      <c r="O39" s="46">
        <v>0.21863985398940175</v>
      </c>
      <c r="P39" s="46">
        <v>8.50111968306273E-2</v>
      </c>
      <c r="Q39" s="46">
        <v>4.6621759799649512E-2</v>
      </c>
      <c r="R39" s="46">
        <v>9.9491525353792812E-2</v>
      </c>
      <c r="S39" s="46">
        <v>0.10170012352988174</v>
      </c>
      <c r="T39" s="46">
        <v>0.18729622456498221</v>
      </c>
      <c r="U39" s="46">
        <v>0.11229099782297725</v>
      </c>
      <c r="V39" s="46">
        <v>5.8123891621024541E-2</v>
      </c>
      <c r="W39" s="46">
        <v>0.74206792042880365</v>
      </c>
      <c r="X39" s="46">
        <v>0.52007313899400232</v>
      </c>
      <c r="Y39" s="46">
        <v>0.60147579172592414</v>
      </c>
      <c r="Z39" s="46">
        <v>0.65012902754605195</v>
      </c>
      <c r="AA39" s="46">
        <v>0.55101907843030917</v>
      </c>
      <c r="AB39" s="46">
        <v>0.81305450075707453</v>
      </c>
      <c r="AC39" s="46">
        <v>0.39025783983077528</v>
      </c>
      <c r="AD39" s="46">
        <v>0.50807913213214106</v>
      </c>
      <c r="AE39" s="46">
        <v>0.59936865862083377</v>
      </c>
      <c r="AF39" s="46">
        <v>0.56296401844991184</v>
      </c>
      <c r="AG39" s="46">
        <v>0.71898696980578336</v>
      </c>
      <c r="AH39" s="46">
        <v>0.78852061438965237</v>
      </c>
    </row>
    <row r="40" spans="1:34" x14ac:dyDescent="0.25">
      <c r="A40" s="39" t="str">
        <f t="shared" si="1"/>
        <v>2007TOT1</v>
      </c>
      <c r="B40" s="46">
        <v>2007</v>
      </c>
      <c r="C40" s="46" t="s">
        <v>5</v>
      </c>
      <c r="D40" s="46">
        <v>1</v>
      </c>
      <c r="E40" s="46">
        <v>0</v>
      </c>
      <c r="F40" s="46">
        <v>16028</v>
      </c>
      <c r="G40" s="46">
        <v>0.54928810369947056</v>
      </c>
      <c r="H40" s="46">
        <v>0.10530276995104107</v>
      </c>
      <c r="I40" s="46">
        <v>0.61393741396674817</v>
      </c>
      <c r="J40" s="46">
        <v>2.8491674873029017E-3</v>
      </c>
      <c r="K40" s="46">
        <v>7.6191820942932767E-2</v>
      </c>
      <c r="L40" s="46">
        <v>0.1426447873435891</v>
      </c>
      <c r="M40" s="46">
        <v>9.464187904972618E-2</v>
      </c>
      <c r="N40" s="46">
        <v>0.11976099636129123</v>
      </c>
      <c r="O40" s="46">
        <v>0.227879952810566</v>
      </c>
      <c r="P40" s="46">
        <v>9.0909013694278604E-2</v>
      </c>
      <c r="Q40" s="46">
        <v>5.1060652619442461E-2</v>
      </c>
      <c r="R40" s="46">
        <v>0.10752236108456106</v>
      </c>
      <c r="S40" s="46">
        <v>0.10607265182990912</v>
      </c>
      <c r="T40" s="46">
        <v>0.21086605419917778</v>
      </c>
      <c r="U40" s="46">
        <v>0.11580186248280251</v>
      </c>
      <c r="V40" s="46">
        <v>6.009735049549348E-2</v>
      </c>
      <c r="W40" s="46">
        <v>0.73307130354727623</v>
      </c>
      <c r="X40" s="46">
        <v>0.51293086314565484</v>
      </c>
      <c r="Y40" s="46">
        <v>0.59302860292517678</v>
      </c>
      <c r="Z40" s="46">
        <v>0.63908758480119254</v>
      </c>
      <c r="AA40" s="46">
        <v>0.52850911067088946</v>
      </c>
      <c r="AB40" s="46">
        <v>0.81263450694017847</v>
      </c>
      <c r="AC40" s="46">
        <v>0.38304108357765843</v>
      </c>
      <c r="AD40" s="46">
        <v>0.47586465478826778</v>
      </c>
      <c r="AE40" s="46">
        <v>0.58429123806748839</v>
      </c>
      <c r="AF40" s="46">
        <v>0.54782919693141652</v>
      </c>
      <c r="AG40" s="46">
        <v>0.70618393163583315</v>
      </c>
      <c r="AH40" s="46">
        <v>0.78500933877762014</v>
      </c>
    </row>
    <row r="41" spans="1:34" x14ac:dyDescent="0.25">
      <c r="A41" s="39" t="str">
        <f t="shared" si="1"/>
        <v>2007TOT2</v>
      </c>
      <c r="B41" s="46">
        <v>2007</v>
      </c>
      <c r="C41" s="46" t="s">
        <v>5</v>
      </c>
      <c r="D41" s="46">
        <v>2</v>
      </c>
      <c r="E41" s="46">
        <v>0</v>
      </c>
      <c r="F41" s="46">
        <v>8598</v>
      </c>
      <c r="G41" s="46">
        <v>0.55991764477998052</v>
      </c>
      <c r="H41" s="46">
        <v>8.8056789679249514E-2</v>
      </c>
      <c r="I41" s="46">
        <v>0.61398301828799751</v>
      </c>
      <c r="J41" s="46">
        <v>2.9095415859549498E-3</v>
      </c>
      <c r="K41" s="46">
        <v>6.5578458325264377E-2</v>
      </c>
      <c r="L41" s="46">
        <v>0.11459503992564113</v>
      </c>
      <c r="M41" s="46">
        <v>8.4174365991502478E-2</v>
      </c>
      <c r="N41" s="46">
        <v>9.387851814289444E-2</v>
      </c>
      <c r="O41" s="46">
        <v>0.18531331031177417</v>
      </c>
      <c r="P41" s="46">
        <v>8.1597986192929906E-2</v>
      </c>
      <c r="Q41" s="46">
        <v>3.6140277906834398E-2</v>
      </c>
      <c r="R41" s="46">
        <v>7.3277001781916429E-2</v>
      </c>
      <c r="S41" s="46">
        <v>0.10823632997820672</v>
      </c>
      <c r="T41" s="46">
        <v>0.16446610684145499</v>
      </c>
      <c r="U41" s="46">
        <v>9.8123946903382234E-2</v>
      </c>
      <c r="V41" s="46">
        <v>6.4253918071221397E-2</v>
      </c>
      <c r="W41" s="46">
        <v>0.73055504594253484</v>
      </c>
      <c r="X41" s="46">
        <v>0.51757953665963397</v>
      </c>
      <c r="Y41" s="46">
        <v>0.58616580886611924</v>
      </c>
      <c r="Z41" s="46">
        <v>0.65431143007246018</v>
      </c>
      <c r="AA41" s="46">
        <v>0.53549899971921944</v>
      </c>
      <c r="AB41" s="46">
        <v>0.82076901799973501</v>
      </c>
      <c r="AC41" s="46">
        <v>0.38343713893549913</v>
      </c>
      <c r="AD41" s="46">
        <v>0.44662722951528067</v>
      </c>
      <c r="AE41" s="46">
        <v>0.53788724501727458</v>
      </c>
      <c r="AF41" s="46">
        <v>0.53053141465230158</v>
      </c>
      <c r="AG41" s="46">
        <v>0.68998077479286113</v>
      </c>
      <c r="AH41" s="46">
        <v>0.77935777912450088</v>
      </c>
    </row>
    <row r="42" spans="1:34" x14ac:dyDescent="0.25">
      <c r="A42" s="39" t="str">
        <f t="shared" si="1"/>
        <v>2007TOT3</v>
      </c>
      <c r="B42" s="46">
        <v>2007</v>
      </c>
      <c r="C42" s="46" t="s">
        <v>5</v>
      </c>
      <c r="D42" s="46">
        <v>3</v>
      </c>
      <c r="E42" s="46">
        <v>0</v>
      </c>
      <c r="F42" s="46">
        <v>326333</v>
      </c>
      <c r="G42" s="46">
        <v>0.62901877175022514</v>
      </c>
      <c r="H42" s="46">
        <v>8.1683312276098097E-2</v>
      </c>
      <c r="I42" s="46">
        <v>0.68496933591535014</v>
      </c>
      <c r="J42" s="46">
        <v>1.6821228932040255E-2</v>
      </c>
      <c r="K42" s="46">
        <v>6.1670473099515025E-2</v>
      </c>
      <c r="L42" s="46">
        <v>0.10896417431108874</v>
      </c>
      <c r="M42" s="46">
        <v>7.2885213900266296E-2</v>
      </c>
      <c r="N42" s="46">
        <v>9.2183543503238957E-2</v>
      </c>
      <c r="O42" s="46">
        <v>0.16967563529537397</v>
      </c>
      <c r="P42" s="46">
        <v>6.4831059205624722E-2</v>
      </c>
      <c r="Q42" s="46">
        <v>2.9960833081472273E-2</v>
      </c>
      <c r="R42" s="46">
        <v>6.4213579570613868E-2</v>
      </c>
      <c r="S42" s="46">
        <v>9.6626520149458509E-2</v>
      </c>
      <c r="T42" s="46">
        <v>0.16395031776161545</v>
      </c>
      <c r="U42" s="46">
        <v>0.10024497953250611</v>
      </c>
      <c r="V42" s="46">
        <v>5.2047412324655755E-2</v>
      </c>
      <c r="W42" s="46">
        <v>0.8025012618655627</v>
      </c>
      <c r="X42" s="46">
        <v>0.57699403959867268</v>
      </c>
      <c r="Y42" s="46">
        <v>0.67823444212210626</v>
      </c>
      <c r="Z42" s="46">
        <v>0.69195531228740559</v>
      </c>
      <c r="AA42" s="46">
        <v>0.63615051247663956</v>
      </c>
      <c r="AB42" s="46">
        <v>0.82437823727282411</v>
      </c>
      <c r="AC42" s="46">
        <v>0.47551677819830201</v>
      </c>
      <c r="AD42" s="46">
        <v>0.60440405074370995</v>
      </c>
      <c r="AE42" s="46">
        <v>0.66953143191285824</v>
      </c>
      <c r="AF42" s="46">
        <v>0.65235407572509585</v>
      </c>
      <c r="AG42" s="46">
        <v>0.7961743245908105</v>
      </c>
      <c r="AH42" s="46">
        <v>0.83119861985638344</v>
      </c>
    </row>
    <row r="43" spans="1:34" x14ac:dyDescent="0.25">
      <c r="A43" s="39" t="str">
        <f t="shared" si="1"/>
        <v>2007TOT4</v>
      </c>
      <c r="B43" s="46">
        <v>2007</v>
      </c>
      <c r="C43" s="46" t="s">
        <v>5</v>
      </c>
      <c r="D43" s="46">
        <v>4</v>
      </c>
      <c r="E43" s="46">
        <v>0</v>
      </c>
      <c r="F43" s="46">
        <v>7648</v>
      </c>
      <c r="G43" s="46">
        <v>0.59155178253679486</v>
      </c>
      <c r="H43" s="46">
        <v>8.7973187107543163E-2</v>
      </c>
      <c r="I43" s="46">
        <v>0.64861227123434217</v>
      </c>
      <c r="J43" s="46">
        <v>6.600201372545386E-3</v>
      </c>
      <c r="K43" s="46">
        <v>6.3908122365059911E-2</v>
      </c>
      <c r="L43" s="46">
        <v>0.11987779197017295</v>
      </c>
      <c r="M43" s="46">
        <v>8.2126695147713369E-2</v>
      </c>
      <c r="N43" s="46">
        <v>9.6789242321354801E-2</v>
      </c>
      <c r="O43" s="46">
        <v>0.19821151900614789</v>
      </c>
      <c r="P43" s="46">
        <v>6.8787790996514123E-2</v>
      </c>
      <c r="Q43" s="46">
        <v>3.3766921458934972E-2</v>
      </c>
      <c r="R43" s="46">
        <v>8.6535755453166233E-2</v>
      </c>
      <c r="S43" s="46">
        <v>8.8411733068553225E-2</v>
      </c>
      <c r="T43" s="46">
        <v>0.12813814070715512</v>
      </c>
      <c r="U43" s="46">
        <v>0.10045421494471042</v>
      </c>
      <c r="V43" s="46">
        <v>4.9138724898809993E-2</v>
      </c>
      <c r="W43" s="46">
        <v>0.76646157974923457</v>
      </c>
      <c r="X43" s="46">
        <v>0.54094160350165477</v>
      </c>
      <c r="Y43" s="46">
        <v>0.6236688770417117</v>
      </c>
      <c r="Z43" s="46">
        <v>0.68432286744056692</v>
      </c>
      <c r="AA43" s="46">
        <v>0.60829804448116775</v>
      </c>
      <c r="AB43" s="46">
        <v>0.81421204048879259</v>
      </c>
      <c r="AC43" s="46">
        <v>0.41277984885834212</v>
      </c>
      <c r="AD43" s="46">
        <v>0.57044751895819423</v>
      </c>
      <c r="AE43" s="46">
        <v>0.65043342275907623</v>
      </c>
      <c r="AF43" s="46">
        <v>0.60490898162117401</v>
      </c>
      <c r="AG43" s="46">
        <v>0.76579579935726294</v>
      </c>
      <c r="AH43" s="46">
        <v>0.80491280489556694</v>
      </c>
    </row>
    <row r="44" spans="1:34" x14ac:dyDescent="0.25">
      <c r="A44" s="39" t="str">
        <f t="shared" si="1"/>
        <v>2007TOT5</v>
      </c>
      <c r="B44" s="46">
        <v>2007</v>
      </c>
      <c r="C44" s="46" t="s">
        <v>5</v>
      </c>
      <c r="D44" s="46">
        <v>5</v>
      </c>
      <c r="E44" s="46">
        <v>0</v>
      </c>
      <c r="F44" s="46">
        <v>7430</v>
      </c>
      <c r="G44" s="46">
        <v>0.53666131515880766</v>
      </c>
      <c r="H44" s="46">
        <v>0.12579252941080807</v>
      </c>
      <c r="I44" s="46">
        <v>0.61388324077934564</v>
      </c>
      <c r="J44" s="46">
        <v>2.7743312739706241E-3</v>
      </c>
      <c r="K44" s="46">
        <v>8.8312090940406471E-2</v>
      </c>
      <c r="L44" s="46">
        <v>0.17747678424651545</v>
      </c>
      <c r="M44" s="46">
        <v>0.10892238475132107</v>
      </c>
      <c r="N44" s="46">
        <v>0.14586569512170061</v>
      </c>
      <c r="O44" s="46">
        <v>0.27413969638961849</v>
      </c>
      <c r="P44" s="46">
        <v>0.10177424401376696</v>
      </c>
      <c r="Q44" s="46">
        <v>7.1159776198877811E-2</v>
      </c>
      <c r="R44" s="46">
        <v>0.13102450207443159</v>
      </c>
      <c r="S44" s="46">
        <v>0.10392747442817524</v>
      </c>
      <c r="T44" s="46">
        <v>0.25741612218744092</v>
      </c>
      <c r="U44" s="46">
        <v>0.13699644257868701</v>
      </c>
      <c r="V44" s="46">
        <v>4.8511606087777534E-2</v>
      </c>
      <c r="W44" s="46">
        <v>0.7359736966497189</v>
      </c>
      <c r="X44" s="46">
        <v>0.50726891813366759</v>
      </c>
      <c r="Y44" s="46">
        <v>0.60266725485731631</v>
      </c>
      <c r="Z44" s="46">
        <v>0.62439921289776512</v>
      </c>
      <c r="AA44" s="46">
        <v>0.52111679484056561</v>
      </c>
      <c r="AB44" s="46">
        <v>0.8033437045806151</v>
      </c>
      <c r="AC44" s="46">
        <v>0.3825088520493663</v>
      </c>
      <c r="AD44" s="46">
        <v>0.49820110000130913</v>
      </c>
      <c r="AE44" s="46">
        <v>0.63904392011495448</v>
      </c>
      <c r="AF44" s="46">
        <v>0.56635472874489112</v>
      </c>
      <c r="AG44" s="46">
        <v>0.72664259514189611</v>
      </c>
      <c r="AH44" s="46">
        <v>0.80120368718406187</v>
      </c>
    </row>
    <row r="45" spans="1:34" x14ac:dyDescent="0.25">
      <c r="A45" s="39" t="str">
        <f t="shared" si="1"/>
        <v>2008TOT0</v>
      </c>
      <c r="B45" s="46">
        <v>2008</v>
      </c>
      <c r="C45" s="46" t="s">
        <v>5</v>
      </c>
      <c r="D45" s="46">
        <v>0</v>
      </c>
      <c r="E45" s="46">
        <v>0</v>
      </c>
      <c r="F45" s="46">
        <v>23317</v>
      </c>
      <c r="G45" s="46">
        <v>0.57004664842220243</v>
      </c>
      <c r="H45" s="46">
        <v>9.5399210410703386E-2</v>
      </c>
      <c r="I45" s="46">
        <v>0.63016377498522058</v>
      </c>
      <c r="J45" s="46">
        <v>2.581288687987281E-3</v>
      </c>
      <c r="K45" s="46">
        <v>6.8774358194476817E-2</v>
      </c>
      <c r="L45" s="46">
        <v>0.12929443733819002</v>
      </c>
      <c r="M45" s="46">
        <v>8.6425683379527468E-2</v>
      </c>
      <c r="N45" s="46">
        <v>0.10340201921854907</v>
      </c>
      <c r="O45" s="46">
        <v>0.22551377198660935</v>
      </c>
      <c r="P45" s="46">
        <v>7.9650845495214187E-2</v>
      </c>
      <c r="Q45" s="46">
        <v>3.8826125184558469E-2</v>
      </c>
      <c r="R45" s="46">
        <v>8.6633546016225568E-2</v>
      </c>
      <c r="S45" s="46">
        <v>9.5916770214776473E-2</v>
      </c>
      <c r="T45" s="46">
        <v>0.18219057434648178</v>
      </c>
      <c r="U45" s="46">
        <v>0.10625544963148231</v>
      </c>
      <c r="V45" s="46">
        <v>6.6822624142287776E-2</v>
      </c>
      <c r="W45" s="46">
        <v>0.75600584304329721</v>
      </c>
      <c r="X45" s="46">
        <v>0.52235477945798836</v>
      </c>
      <c r="Y45" s="46">
        <v>0.60987488448130911</v>
      </c>
      <c r="Z45" s="46">
        <v>0.65510437073769534</v>
      </c>
      <c r="AA45" s="46">
        <v>0.55866265958700334</v>
      </c>
      <c r="AB45" s="46">
        <v>0.81755048804075203</v>
      </c>
      <c r="AC45" s="46">
        <v>0.41608071418710596</v>
      </c>
      <c r="AD45" s="46">
        <v>0.52214985526366708</v>
      </c>
      <c r="AE45" s="46">
        <v>0.57100869848385627</v>
      </c>
      <c r="AF45" s="46">
        <v>0.566376358761985</v>
      </c>
      <c r="AG45" s="46">
        <v>0.72201765459776035</v>
      </c>
      <c r="AH45" s="46">
        <v>0.79363437380288149</v>
      </c>
    </row>
    <row r="46" spans="1:34" x14ac:dyDescent="0.25">
      <c r="A46" s="39" t="str">
        <f t="shared" si="1"/>
        <v>2008TOT1</v>
      </c>
      <c r="B46" s="46">
        <v>2008</v>
      </c>
      <c r="C46" s="46" t="s">
        <v>5</v>
      </c>
      <c r="D46" s="46">
        <v>1</v>
      </c>
      <c r="E46" s="46">
        <v>0</v>
      </c>
      <c r="F46" s="46">
        <v>15887</v>
      </c>
      <c r="G46" s="46">
        <v>0.56621271354699898</v>
      </c>
      <c r="H46" s="46">
        <v>9.9200376029353984E-2</v>
      </c>
      <c r="I46" s="46">
        <v>0.62856677387495219</v>
      </c>
      <c r="J46" s="46">
        <v>2.3089368862939997E-3</v>
      </c>
      <c r="K46" s="46">
        <v>6.9560077049598046E-2</v>
      </c>
      <c r="L46" s="46">
        <v>0.13591430467058449</v>
      </c>
      <c r="M46" s="46">
        <v>9.1590535371527892E-2</v>
      </c>
      <c r="N46" s="46">
        <v>0.105925382093917</v>
      </c>
      <c r="O46" s="46">
        <v>0.23156736819968618</v>
      </c>
      <c r="P46" s="46">
        <v>8.7645386426576044E-2</v>
      </c>
      <c r="Q46" s="46">
        <v>4.0664786592467042E-2</v>
      </c>
      <c r="R46" s="46">
        <v>9.0803064803132993E-2</v>
      </c>
      <c r="S46" s="46">
        <v>0.10043993674257651</v>
      </c>
      <c r="T46" s="46">
        <v>0.17840934473165879</v>
      </c>
      <c r="U46" s="46">
        <v>0.1135328902611335</v>
      </c>
      <c r="V46" s="46">
        <v>6.7742096632951124E-2</v>
      </c>
      <c r="W46" s="46">
        <v>0.75351308049294341</v>
      </c>
      <c r="X46" s="46">
        <v>0.52366084113966549</v>
      </c>
      <c r="Y46" s="46">
        <v>0.60889692203038959</v>
      </c>
      <c r="Z46" s="46">
        <v>0.65230978785316263</v>
      </c>
      <c r="AA46" s="46">
        <v>0.53898391979427751</v>
      </c>
      <c r="AB46" s="46">
        <v>0.82278030539830282</v>
      </c>
      <c r="AC46" s="46">
        <v>0.42166053265150522</v>
      </c>
      <c r="AD46" s="46">
        <v>0.51093188457098082</v>
      </c>
      <c r="AE46" s="46">
        <v>0.55444832173359815</v>
      </c>
      <c r="AF46" s="46">
        <v>0.55901119935071297</v>
      </c>
      <c r="AG46" s="46">
        <v>0.7173384637041903</v>
      </c>
      <c r="AH46" s="46">
        <v>0.79063086463997101</v>
      </c>
    </row>
    <row r="47" spans="1:34" x14ac:dyDescent="0.25">
      <c r="A47" s="39" t="str">
        <f t="shared" si="1"/>
        <v>2008TOT2</v>
      </c>
      <c r="B47" s="46">
        <v>2008</v>
      </c>
      <c r="C47" s="46" t="s">
        <v>5</v>
      </c>
      <c r="D47" s="46">
        <v>2</v>
      </c>
      <c r="E47" s="46">
        <v>0</v>
      </c>
      <c r="F47" s="46">
        <v>8262</v>
      </c>
      <c r="G47" s="46">
        <v>0.57975692650896382</v>
      </c>
      <c r="H47" s="46">
        <v>8.1794819621716225E-2</v>
      </c>
      <c r="I47" s="46">
        <v>0.63140236942478867</v>
      </c>
      <c r="J47" s="46">
        <v>2.0306014401418725E-3</v>
      </c>
      <c r="K47" s="46">
        <v>5.5258395455308133E-2</v>
      </c>
      <c r="L47" s="46">
        <v>0.11294544784856418</v>
      </c>
      <c r="M47" s="46">
        <v>7.7749509139680872E-2</v>
      </c>
      <c r="N47" s="46">
        <v>8.2497154147500459E-2</v>
      </c>
      <c r="O47" s="46">
        <v>0.2002841298409421</v>
      </c>
      <c r="P47" s="46">
        <v>7.4791181196199236E-2</v>
      </c>
      <c r="Q47" s="46">
        <v>3.2701818458495013E-2</v>
      </c>
      <c r="R47" s="46">
        <v>8.200756579139698E-2</v>
      </c>
      <c r="S47" s="46">
        <v>7.2862609918657839E-2</v>
      </c>
      <c r="T47" s="46">
        <v>0.15858763300542059</v>
      </c>
      <c r="U47" s="46">
        <v>8.8486608243795284E-2</v>
      </c>
      <c r="V47" s="46">
        <v>6.2288963640976268E-2</v>
      </c>
      <c r="W47" s="46">
        <v>0.75050676551694595</v>
      </c>
      <c r="X47" s="46">
        <v>0.53364624070697675</v>
      </c>
      <c r="Y47" s="46">
        <v>0.61202178568147714</v>
      </c>
      <c r="Z47" s="46">
        <v>0.65981751094369834</v>
      </c>
      <c r="AA47" s="46">
        <v>0.52110221900604148</v>
      </c>
      <c r="AB47" s="46">
        <v>0.84005363128491617</v>
      </c>
      <c r="AC47" s="46">
        <v>0.42821373435630827</v>
      </c>
      <c r="AD47" s="46">
        <v>0.50577914636569687</v>
      </c>
      <c r="AE47" s="46">
        <v>0.49746916694127624</v>
      </c>
      <c r="AF47" s="46">
        <v>0.54689837473134073</v>
      </c>
      <c r="AG47" s="46">
        <v>0.70397685422607947</v>
      </c>
      <c r="AH47" s="46">
        <v>0.78547719675929595</v>
      </c>
    </row>
    <row r="48" spans="1:34" x14ac:dyDescent="0.25">
      <c r="A48" s="39" t="str">
        <f t="shared" si="1"/>
        <v>2008TOT3</v>
      </c>
      <c r="B48" s="46">
        <v>2008</v>
      </c>
      <c r="C48" s="46" t="s">
        <v>5</v>
      </c>
      <c r="D48" s="46">
        <v>3</v>
      </c>
      <c r="E48" s="46">
        <v>0</v>
      </c>
      <c r="F48" s="46">
        <v>322527</v>
      </c>
      <c r="G48" s="46">
        <v>0.63597443078273375</v>
      </c>
      <c r="H48" s="46">
        <v>7.1829165565333045E-2</v>
      </c>
      <c r="I48" s="46">
        <v>0.68519113851502889</v>
      </c>
      <c r="J48" s="46">
        <v>1.3610359776327933E-2</v>
      </c>
      <c r="K48" s="46">
        <v>5.2930073764633885E-2</v>
      </c>
      <c r="L48" s="46">
        <v>9.7428279801520329E-2</v>
      </c>
      <c r="M48" s="46">
        <v>6.247223404983724E-2</v>
      </c>
      <c r="N48" s="46">
        <v>8.054496552458433E-2</v>
      </c>
      <c r="O48" s="46">
        <v>0.1570348220512465</v>
      </c>
      <c r="P48" s="46">
        <v>5.6009636419490257E-2</v>
      </c>
      <c r="Q48" s="46">
        <v>2.5588791576052077E-2</v>
      </c>
      <c r="R48" s="46">
        <v>5.5589415829895801E-2</v>
      </c>
      <c r="S48" s="46">
        <v>8.5517853963332544E-2</v>
      </c>
      <c r="T48" s="46">
        <v>0.13991980798892106</v>
      </c>
      <c r="U48" s="46">
        <v>8.5719108648004763E-2</v>
      </c>
      <c r="V48" s="46">
        <v>5.1531102595150993E-2</v>
      </c>
      <c r="W48" s="46">
        <v>0.80353476315344463</v>
      </c>
      <c r="X48" s="46">
        <v>0.57664084578658359</v>
      </c>
      <c r="Y48" s="46">
        <v>0.67839410334867267</v>
      </c>
      <c r="Z48" s="46">
        <v>0.69178187457521378</v>
      </c>
      <c r="AA48" s="46">
        <v>0.63319334046112341</v>
      </c>
      <c r="AB48" s="46">
        <v>0.82630581897055733</v>
      </c>
      <c r="AC48" s="46">
        <v>0.48230163189720665</v>
      </c>
      <c r="AD48" s="46">
        <v>0.59973516119746895</v>
      </c>
      <c r="AE48" s="46">
        <v>0.66063141297463412</v>
      </c>
      <c r="AF48" s="46">
        <v>0.64180438465592904</v>
      </c>
      <c r="AG48" s="46">
        <v>0.79648303141753507</v>
      </c>
      <c r="AH48" s="46">
        <v>0.83523480320160048</v>
      </c>
    </row>
    <row r="49" spans="1:34" x14ac:dyDescent="0.25">
      <c r="A49" s="39" t="str">
        <f t="shared" si="1"/>
        <v>2008TOT4</v>
      </c>
      <c r="B49" s="46">
        <v>2008</v>
      </c>
      <c r="C49" s="46" t="s">
        <v>5</v>
      </c>
      <c r="D49" s="46">
        <v>4</v>
      </c>
      <c r="E49" s="46">
        <v>0</v>
      </c>
      <c r="F49" s="46">
        <v>7430</v>
      </c>
      <c r="G49" s="46">
        <v>0.58074034822962739</v>
      </c>
      <c r="H49" s="46">
        <v>8.4898009460223758E-2</v>
      </c>
      <c r="I49" s="46">
        <v>0.6346181674100343</v>
      </c>
      <c r="J49" s="46">
        <v>3.3211839923642469E-3</v>
      </c>
      <c r="K49" s="46">
        <v>6.6695266014951501E-2</v>
      </c>
      <c r="L49" s="46">
        <v>0.11002226344678337</v>
      </c>
      <c r="M49" s="46">
        <v>7.2790729833068793E-2</v>
      </c>
      <c r="N49" s="46">
        <v>9.6063283799469407E-2</v>
      </c>
      <c r="O49" s="46">
        <v>0.21284151401725687</v>
      </c>
      <c r="P49" s="46">
        <v>5.7299558937610837E-2</v>
      </c>
      <c r="Q49" s="46">
        <v>3.2614669459004687E-2</v>
      </c>
      <c r="R49" s="46">
        <v>7.8791571211575984E-2</v>
      </c>
      <c r="S49" s="46">
        <v>8.2475334691802474E-2</v>
      </c>
      <c r="T49" s="46">
        <v>0.19285622234632072</v>
      </c>
      <c r="U49" s="46">
        <v>8.2902134478065714E-2</v>
      </c>
      <c r="V49" s="46">
        <v>6.313824886149208E-2</v>
      </c>
      <c r="W49" s="46">
        <v>0.76268136522344399</v>
      </c>
      <c r="X49" s="46">
        <v>0.51858021265076415</v>
      </c>
      <c r="Y49" s="46">
        <v>0.61247247463031784</v>
      </c>
      <c r="Z49" s="46">
        <v>0.6633908083103256</v>
      </c>
      <c r="AA49" s="46">
        <v>0.6048945557933203</v>
      </c>
      <c r="AB49" s="46">
        <v>0.80327548712348296</v>
      </c>
      <c r="AC49" s="46">
        <v>0.3982760831853987</v>
      </c>
      <c r="AD49" s="46">
        <v>0.54462387357973097</v>
      </c>
      <c r="AE49" s="46">
        <v>0.62662750552322344</v>
      </c>
      <c r="AF49" s="46">
        <v>0.58823727600075804</v>
      </c>
      <c r="AG49" s="46">
        <v>0.73745425273774068</v>
      </c>
      <c r="AH49" s="46">
        <v>0.80590205782014357</v>
      </c>
    </row>
    <row r="50" spans="1:34" x14ac:dyDescent="0.25">
      <c r="A50" s="39" t="str">
        <f t="shared" si="1"/>
        <v>2008TOT5</v>
      </c>
      <c r="B50" s="46">
        <v>2008</v>
      </c>
      <c r="C50" s="46" t="s">
        <v>5</v>
      </c>
      <c r="D50" s="46">
        <v>5</v>
      </c>
      <c r="E50" s="46">
        <v>0</v>
      </c>
      <c r="F50" s="46">
        <v>7625</v>
      </c>
      <c r="G50" s="46">
        <v>0.55117000390136761</v>
      </c>
      <c r="H50" s="46">
        <v>0.11871662811824372</v>
      </c>
      <c r="I50" s="46">
        <v>0.62541745536907656</v>
      </c>
      <c r="J50" s="46">
        <v>2.633903365529571E-3</v>
      </c>
      <c r="K50" s="46">
        <v>8.4886213455568724E-2</v>
      </c>
      <c r="L50" s="46">
        <v>0.16306441818708559</v>
      </c>
      <c r="M50" s="46">
        <v>0.11078479723329465</v>
      </c>
      <c r="N50" s="46">
        <v>0.12642184121780908</v>
      </c>
      <c r="O50" s="46">
        <v>0.25955249710375605</v>
      </c>
      <c r="P50" s="46">
        <v>0.10207912292471535</v>
      </c>
      <c r="Q50" s="46">
        <v>5.1014000708688022E-2</v>
      </c>
      <c r="R50" s="46">
        <v>9.7492457138537408E-2</v>
      </c>
      <c r="S50" s="46">
        <v>0.12237660949564974</v>
      </c>
      <c r="T50" s="46">
        <v>0.19868950784652042</v>
      </c>
      <c r="U50" s="46">
        <v>0.14158412523416111</v>
      </c>
      <c r="V50" s="46">
        <v>7.9999522804003673E-2</v>
      </c>
      <c r="W50" s="46">
        <v>0.75676629243969118</v>
      </c>
      <c r="X50" s="46">
        <v>0.51232555774881994</v>
      </c>
      <c r="Y50" s="46">
        <v>0.60461145313584486</v>
      </c>
      <c r="Z50" s="46">
        <v>0.64587711117472135</v>
      </c>
      <c r="AA50" s="46">
        <v>0.5560533072780568</v>
      </c>
      <c r="AB50" s="46">
        <v>0.80421196761872737</v>
      </c>
      <c r="AC50" s="46">
        <v>0.41343744080415051</v>
      </c>
      <c r="AD50" s="46">
        <v>0.51492027255821704</v>
      </c>
      <c r="AE50" s="46">
        <v>0.61002830496235649</v>
      </c>
      <c r="AF50" s="46">
        <v>0.5719723671225152</v>
      </c>
      <c r="AG50" s="46">
        <v>0.73291836558382051</v>
      </c>
      <c r="AH50" s="46">
        <v>0.80246570831195285</v>
      </c>
    </row>
    <row r="51" spans="1:34" x14ac:dyDescent="0.25">
      <c r="A51" s="39" t="str">
        <f t="shared" si="1"/>
        <v>2009TOT0</v>
      </c>
      <c r="B51" s="46">
        <v>2009</v>
      </c>
      <c r="C51" s="46" t="s">
        <v>5</v>
      </c>
      <c r="D51" s="46">
        <v>0</v>
      </c>
      <c r="E51" s="46">
        <v>0</v>
      </c>
      <c r="F51" s="46">
        <v>23746</v>
      </c>
      <c r="G51" s="46">
        <v>0.57258597419075774</v>
      </c>
      <c r="H51" s="46">
        <v>9.1645012831803069E-2</v>
      </c>
      <c r="I51" s="46">
        <v>0.63035485276059156</v>
      </c>
      <c r="J51" s="46">
        <v>2.6999990511575199E-3</v>
      </c>
      <c r="K51" s="46">
        <v>6.48255297715674E-2</v>
      </c>
      <c r="L51" s="46">
        <v>0.12568384339203281</v>
      </c>
      <c r="M51" s="46">
        <v>7.8935528512296682E-2</v>
      </c>
      <c r="N51" s="46">
        <v>0.10872331935411801</v>
      </c>
      <c r="O51" s="46">
        <v>0.21891829608779215</v>
      </c>
      <c r="P51" s="46">
        <v>7.4855971867331186E-2</v>
      </c>
      <c r="Q51" s="46">
        <v>4.5882275746994855E-2</v>
      </c>
      <c r="R51" s="46">
        <v>8.317851045949419E-2</v>
      </c>
      <c r="S51" s="46">
        <v>9.8941476520935032E-2</v>
      </c>
      <c r="T51" s="46">
        <v>0.16380064394201899</v>
      </c>
      <c r="U51" s="46">
        <v>0.10141310696810395</v>
      </c>
      <c r="V51" s="46">
        <v>6.6005013830374312E-2</v>
      </c>
      <c r="W51" s="46">
        <v>0.75173985094684659</v>
      </c>
      <c r="X51" s="46">
        <v>0.52652701780163491</v>
      </c>
      <c r="Y51" s="46">
        <v>0.6139057562031337</v>
      </c>
      <c r="Z51" s="46">
        <v>0.65207447208352531</v>
      </c>
      <c r="AA51" s="46">
        <v>0.537590747848955</v>
      </c>
      <c r="AB51" s="46">
        <v>0.82658215608059327</v>
      </c>
      <c r="AC51" s="46">
        <v>0.41661909139400027</v>
      </c>
      <c r="AD51" s="46">
        <v>0.49876373069595881</v>
      </c>
      <c r="AE51" s="46">
        <v>0.60544114436735696</v>
      </c>
      <c r="AF51" s="46">
        <v>0.57646207749159162</v>
      </c>
      <c r="AG51" s="46">
        <v>0.73323406284465531</v>
      </c>
      <c r="AH51" s="46">
        <v>0.79258171839484826</v>
      </c>
    </row>
    <row r="52" spans="1:34" x14ac:dyDescent="0.25">
      <c r="A52" s="39" t="str">
        <f t="shared" si="1"/>
        <v>2009TOT1</v>
      </c>
      <c r="B52" s="46">
        <v>2009</v>
      </c>
      <c r="C52" s="46" t="s">
        <v>5</v>
      </c>
      <c r="D52" s="46">
        <v>1</v>
      </c>
      <c r="E52" s="46">
        <v>0</v>
      </c>
      <c r="F52" s="46">
        <v>16484</v>
      </c>
      <c r="G52" s="46">
        <v>0.57175338629106298</v>
      </c>
      <c r="H52" s="46">
        <v>9.4154876140720795E-2</v>
      </c>
      <c r="I52" s="46">
        <v>0.63118227523834791</v>
      </c>
      <c r="J52" s="46">
        <v>2.4327697543067087E-3</v>
      </c>
      <c r="K52" s="46">
        <v>6.8157288990343748E-2</v>
      </c>
      <c r="L52" s="46">
        <v>0.12608089679939105</v>
      </c>
      <c r="M52" s="46">
        <v>8.0171842605852056E-2</v>
      </c>
      <c r="N52" s="46">
        <v>0.11206228203281676</v>
      </c>
      <c r="O52" s="46">
        <v>0.22720532205179769</v>
      </c>
      <c r="P52" s="46">
        <v>7.7834852357477627E-2</v>
      </c>
      <c r="Q52" s="46">
        <v>4.5698488028632224E-2</v>
      </c>
      <c r="R52" s="46">
        <v>8.4458431593555067E-2</v>
      </c>
      <c r="S52" s="46">
        <v>0.10341923143701276</v>
      </c>
      <c r="T52" s="46">
        <v>0.17464572677185938</v>
      </c>
      <c r="U52" s="46">
        <v>0.10370638031572967</v>
      </c>
      <c r="V52" s="46">
        <v>6.6035855013478736E-2</v>
      </c>
      <c r="W52" s="46">
        <v>0.7509736928285472</v>
      </c>
      <c r="X52" s="46">
        <v>0.53054933964947815</v>
      </c>
      <c r="Y52" s="46">
        <v>0.61548818211556633</v>
      </c>
      <c r="Z52" s="46">
        <v>0.6511620209114356</v>
      </c>
      <c r="AA52" s="46">
        <v>0.52862274955344857</v>
      </c>
      <c r="AB52" s="46">
        <v>0.82905697155095259</v>
      </c>
      <c r="AC52" s="46">
        <v>0.42320905567209399</v>
      </c>
      <c r="AD52" s="46">
        <v>0.48491235597114263</v>
      </c>
      <c r="AE52" s="46">
        <v>0.5983943792089913</v>
      </c>
      <c r="AF52" s="46">
        <v>0.5818459940133337</v>
      </c>
      <c r="AG52" s="46">
        <v>0.72964298200867761</v>
      </c>
      <c r="AH52" s="46">
        <v>0.78824530426183215</v>
      </c>
    </row>
    <row r="53" spans="1:34" x14ac:dyDescent="0.25">
      <c r="A53" s="39" t="str">
        <f t="shared" si="1"/>
        <v>2009TOT2</v>
      </c>
      <c r="B53" s="46">
        <v>2009</v>
      </c>
      <c r="C53" s="46" t="s">
        <v>5</v>
      </c>
      <c r="D53" s="46">
        <v>2</v>
      </c>
      <c r="E53" s="46">
        <v>0</v>
      </c>
      <c r="F53" s="46">
        <v>8723</v>
      </c>
      <c r="G53" s="46">
        <v>0.58485958098379121</v>
      </c>
      <c r="H53" s="46">
        <v>7.9087070719187497E-2</v>
      </c>
      <c r="I53" s="46">
        <v>0.63508673012174732</v>
      </c>
      <c r="J53" s="46">
        <v>2.1206649917982902E-3</v>
      </c>
      <c r="K53" s="46">
        <v>5.9382335273125871E-2</v>
      </c>
      <c r="L53" s="46">
        <v>0.10162330338635342</v>
      </c>
      <c r="M53" s="46">
        <v>7.0134748695126842E-2</v>
      </c>
      <c r="N53" s="46">
        <v>9.2894314360022379E-2</v>
      </c>
      <c r="O53" s="46">
        <v>0.18589417047697956</v>
      </c>
      <c r="P53" s="46">
        <v>6.9431997212510366E-2</v>
      </c>
      <c r="Q53" s="46">
        <v>3.6110726927194588E-2</v>
      </c>
      <c r="R53" s="46">
        <v>7.4381745297563986E-2</v>
      </c>
      <c r="S53" s="46">
        <v>9.1587185130838841E-2</v>
      </c>
      <c r="T53" s="46">
        <v>0.1524428509576326</v>
      </c>
      <c r="U53" s="46">
        <v>8.4679867219488253E-2</v>
      </c>
      <c r="V53" s="46">
        <v>5.7581592860198649E-2</v>
      </c>
      <c r="W53" s="46">
        <v>0.74547207968265428</v>
      </c>
      <c r="X53" s="46">
        <v>0.54336885639802013</v>
      </c>
      <c r="Y53" s="46">
        <v>0.62459747757369388</v>
      </c>
      <c r="Z53" s="46">
        <v>0.65200965066342997</v>
      </c>
      <c r="AA53" s="46">
        <v>0.54315830880367499</v>
      </c>
      <c r="AB53" s="46">
        <v>0.84531709123183862</v>
      </c>
      <c r="AC53" s="46">
        <v>0.42080678398675625</v>
      </c>
      <c r="AD53" s="46">
        <v>0.45918321346460578</v>
      </c>
      <c r="AE53" s="46">
        <v>0.56734778135744646</v>
      </c>
      <c r="AF53" s="46">
        <v>0.58157214234384103</v>
      </c>
      <c r="AG53" s="46">
        <v>0.70967589540372933</v>
      </c>
      <c r="AH53" s="46">
        <v>0.79050406956174013</v>
      </c>
    </row>
    <row r="54" spans="1:34" x14ac:dyDescent="0.25">
      <c r="A54" s="39" t="str">
        <f t="shared" si="1"/>
        <v>2009TOT3</v>
      </c>
      <c r="B54" s="46">
        <v>2009</v>
      </c>
      <c r="C54" s="46" t="s">
        <v>5</v>
      </c>
      <c r="D54" s="46">
        <v>3</v>
      </c>
      <c r="E54" s="46">
        <v>0</v>
      </c>
      <c r="F54" s="46">
        <v>329686</v>
      </c>
      <c r="G54" s="46">
        <v>0.6277682848596754</v>
      </c>
      <c r="H54" s="46">
        <v>8.3541823725588285E-2</v>
      </c>
      <c r="I54" s="46">
        <v>0.68499392674053139</v>
      </c>
      <c r="J54" s="46">
        <v>1.2941798429789431E-2</v>
      </c>
      <c r="K54" s="46">
        <v>6.268800397395291E-2</v>
      </c>
      <c r="L54" s="46">
        <v>0.11132796143934703</v>
      </c>
      <c r="M54" s="46">
        <v>7.3176176020301339E-2</v>
      </c>
      <c r="N54" s="46">
        <v>9.4139297648742709E-2</v>
      </c>
      <c r="O54" s="46">
        <v>0.17979809829692747</v>
      </c>
      <c r="P54" s="46">
        <v>6.6710186461443458E-2</v>
      </c>
      <c r="Q54" s="46">
        <v>3.165093884474534E-2</v>
      </c>
      <c r="R54" s="46">
        <v>6.8186697642462366E-2</v>
      </c>
      <c r="S54" s="46">
        <v>9.8863241171068317E-2</v>
      </c>
      <c r="T54" s="46">
        <v>0.15555118333105517</v>
      </c>
      <c r="U54" s="46">
        <v>9.8013471420824644E-2</v>
      </c>
      <c r="V54" s="46">
        <v>5.6951452498319372E-2</v>
      </c>
      <c r="W54" s="46">
        <v>0.80102671446440399</v>
      </c>
      <c r="X54" s="46">
        <v>0.57903054483346206</v>
      </c>
      <c r="Y54" s="46">
        <v>0.67675260535054849</v>
      </c>
      <c r="Z54" s="46">
        <v>0.69309505512438385</v>
      </c>
      <c r="AA54" s="46">
        <v>0.62795757910557404</v>
      </c>
      <c r="AB54" s="46">
        <v>0.83378931398191103</v>
      </c>
      <c r="AC54" s="46">
        <v>0.47617660665430106</v>
      </c>
      <c r="AD54" s="46">
        <v>0.59080303379860366</v>
      </c>
      <c r="AE54" s="46">
        <v>0.65970876450483928</v>
      </c>
      <c r="AF54" s="46">
        <v>0.64821215376519992</v>
      </c>
      <c r="AG54" s="46">
        <v>0.79888255979053924</v>
      </c>
      <c r="AH54" s="46">
        <v>0.83506798005524696</v>
      </c>
    </row>
    <row r="55" spans="1:34" x14ac:dyDescent="0.25">
      <c r="A55" s="39" t="str">
        <f t="shared" si="1"/>
        <v>2009TOT4</v>
      </c>
      <c r="B55" s="46">
        <v>2009</v>
      </c>
      <c r="C55" s="46" t="s">
        <v>5</v>
      </c>
      <c r="D55" s="46">
        <v>4</v>
      </c>
      <c r="E55" s="46">
        <v>0</v>
      </c>
      <c r="F55" s="46">
        <v>7262</v>
      </c>
      <c r="G55" s="46">
        <v>0.57488880077160265</v>
      </c>
      <c r="H55" s="46">
        <v>8.466862681325614E-2</v>
      </c>
      <c r="I55" s="46">
        <v>0.62806631304476779</v>
      </c>
      <c r="J55" s="46">
        <v>3.4343503108442658E-3</v>
      </c>
      <c r="K55" s="46">
        <v>5.600089439525905E-2</v>
      </c>
      <c r="L55" s="46">
        <v>0.1245150962040501</v>
      </c>
      <c r="M55" s="46">
        <v>7.5661878728196769E-2</v>
      </c>
      <c r="N55" s="46">
        <v>9.8923016864971972E-2</v>
      </c>
      <c r="O55" s="46">
        <v>0.19743679410752241</v>
      </c>
      <c r="P55" s="46">
        <v>6.6667172508507622E-2</v>
      </c>
      <c r="Q55" s="46">
        <v>4.6436755569883852E-2</v>
      </c>
      <c r="R55" s="46">
        <v>8.0776851043329018E-2</v>
      </c>
      <c r="S55" s="46">
        <v>8.6033380902153012E-2</v>
      </c>
      <c r="T55" s="46">
        <v>0.12955824981895483</v>
      </c>
      <c r="U55" s="46">
        <v>9.4076036237092583E-2</v>
      </c>
      <c r="V55" s="46">
        <v>6.5883035435188503E-2</v>
      </c>
      <c r="W55" s="46">
        <v>0.75378343744002774</v>
      </c>
      <c r="X55" s="46">
        <v>0.51504545052312767</v>
      </c>
      <c r="Y55" s="46">
        <v>0.60975878346313406</v>
      </c>
      <c r="Z55" s="46">
        <v>0.6547802576916304</v>
      </c>
      <c r="AA55" s="46">
        <v>0.56231929478493581</v>
      </c>
      <c r="AB55" s="46">
        <v>0.81985452152162053</v>
      </c>
      <c r="AC55" s="46">
        <v>0.39792523711204381</v>
      </c>
      <c r="AD55" s="46">
        <v>0.52703568548697743</v>
      </c>
      <c r="AE55" s="46">
        <v>0.62667682808283631</v>
      </c>
      <c r="AF55" s="46">
        <v>0.56009821923125569</v>
      </c>
      <c r="AG55" s="46">
        <v>0.7449645832683246</v>
      </c>
      <c r="AH55" s="46">
        <v>0.81021036780140554</v>
      </c>
    </row>
    <row r="56" spans="1:34" x14ac:dyDescent="0.25">
      <c r="A56" s="39" t="str">
        <f t="shared" si="1"/>
        <v>2009TOT5</v>
      </c>
      <c r="B56" s="46">
        <v>2009</v>
      </c>
      <c r="C56" s="46" t="s">
        <v>5</v>
      </c>
      <c r="D56" s="46">
        <v>5</v>
      </c>
      <c r="E56" s="46">
        <v>0</v>
      </c>
      <c r="F56" s="46">
        <v>7761</v>
      </c>
      <c r="G56" s="46">
        <v>0.55672884547286605</v>
      </c>
      <c r="H56" s="46">
        <v>0.11165912805669344</v>
      </c>
      <c r="I56" s="46">
        <v>0.62670632755530375</v>
      </c>
      <c r="J56" s="46">
        <v>2.8083765717681979E-3</v>
      </c>
      <c r="K56" s="46">
        <v>7.7923954907306858E-2</v>
      </c>
      <c r="L56" s="46">
        <v>0.15587082215977585</v>
      </c>
      <c r="M56" s="46">
        <v>9.5413868439690949E-2</v>
      </c>
      <c r="N56" s="46">
        <v>0.12821959944248765</v>
      </c>
      <c r="O56" s="46">
        <v>0.271103169116656</v>
      </c>
      <c r="P56" s="46">
        <v>8.7430156202980516E-2</v>
      </c>
      <c r="Q56" s="46">
        <v>5.8091128336784537E-2</v>
      </c>
      <c r="R56" s="46">
        <v>9.1645790674094785E-2</v>
      </c>
      <c r="S56" s="46">
        <v>0.11439024592589316</v>
      </c>
      <c r="T56" s="46">
        <v>0.19747497736583317</v>
      </c>
      <c r="U56" s="46">
        <v>0.12491141348641083</v>
      </c>
      <c r="V56" s="46">
        <v>8.7847465619862092E-2</v>
      </c>
      <c r="W56" s="46">
        <v>0.75720032872813781</v>
      </c>
      <c r="X56" s="46">
        <v>0.5156943707856656</v>
      </c>
      <c r="Y56" s="46">
        <v>0.60214756647986989</v>
      </c>
      <c r="Z56" s="46">
        <v>0.6504469431921539</v>
      </c>
      <c r="AA56" s="46">
        <v>0.5140060451317694</v>
      </c>
      <c r="AB56" s="46">
        <v>0.81123793600754335</v>
      </c>
      <c r="AC56" s="46">
        <v>0.42635504639794042</v>
      </c>
      <c r="AD56" s="46">
        <v>0.50509310369793736</v>
      </c>
      <c r="AE56" s="46">
        <v>0.63049712273138436</v>
      </c>
      <c r="AF56" s="46">
        <v>0.58212784047893595</v>
      </c>
      <c r="AG56" s="46">
        <v>0.75326304550914192</v>
      </c>
      <c r="AH56" s="46">
        <v>0.78247696778581588</v>
      </c>
    </row>
    <row r="57" spans="1:34" x14ac:dyDescent="0.25">
      <c r="A57" s="39" t="str">
        <f t="shared" si="1"/>
        <v>2011TOT0</v>
      </c>
      <c r="B57" s="46">
        <v>2011</v>
      </c>
      <c r="C57" s="46" t="s">
        <v>5</v>
      </c>
      <c r="D57" s="46">
        <v>0</v>
      </c>
      <c r="E57" s="46">
        <v>0</v>
      </c>
      <c r="F57" s="46">
        <v>21994</v>
      </c>
      <c r="G57" s="46">
        <v>0.57101937145864556</v>
      </c>
      <c r="H57" s="46">
        <v>8.1866829709571168E-2</v>
      </c>
      <c r="I57" s="46">
        <v>0.62193523764969483</v>
      </c>
      <c r="J57" s="46">
        <v>1.8031844242312155E-3</v>
      </c>
      <c r="K57" s="46">
        <v>6.238170285255374E-2</v>
      </c>
      <c r="L57" s="46">
        <v>0.10651895791000172</v>
      </c>
      <c r="M57" s="46">
        <v>7.2067881115206678E-2</v>
      </c>
      <c r="N57" s="46">
        <v>9.2455249959605509E-2</v>
      </c>
      <c r="O57" s="46">
        <v>0.19882908913377484</v>
      </c>
      <c r="P57" s="46">
        <v>6.8432020256874129E-2</v>
      </c>
      <c r="Q57" s="46">
        <v>3.8776483102378086E-2</v>
      </c>
      <c r="R57" s="46">
        <v>8.2969058219132003E-2</v>
      </c>
      <c r="S57" s="46">
        <v>8.864776899767067E-2</v>
      </c>
      <c r="T57" s="46">
        <v>0.16024686374693278</v>
      </c>
      <c r="U57" s="46">
        <v>8.432528741456552E-2</v>
      </c>
      <c r="V57" s="46">
        <v>5.3028217698599375E-2</v>
      </c>
      <c r="W57" s="46">
        <v>0.74248085784554063</v>
      </c>
      <c r="X57" s="46">
        <v>0.51834099201521788</v>
      </c>
      <c r="Y57" s="46">
        <v>0.60667389116851167</v>
      </c>
      <c r="Z57" s="46">
        <v>0.63806961767343273</v>
      </c>
      <c r="AA57" s="46">
        <v>0.49658565030308838</v>
      </c>
      <c r="AB57" s="46">
        <v>0.82105976898682409</v>
      </c>
      <c r="AC57" s="46">
        <v>0.41975434684657092</v>
      </c>
      <c r="AD57" s="46">
        <v>0.48963137082708019</v>
      </c>
      <c r="AE57" s="46">
        <v>0.59560851660173353</v>
      </c>
      <c r="AF57" s="46">
        <v>0.51446430484118122</v>
      </c>
      <c r="AG57" s="46">
        <v>0.73007102878580821</v>
      </c>
      <c r="AH57" s="46">
        <v>0.77391549922170333</v>
      </c>
    </row>
    <row r="58" spans="1:34" x14ac:dyDescent="0.25">
      <c r="A58" s="39" t="str">
        <f t="shared" si="1"/>
        <v>2011TOT1</v>
      </c>
      <c r="B58" s="46">
        <v>2011</v>
      </c>
      <c r="C58" s="46" t="s">
        <v>5</v>
      </c>
      <c r="D58" s="46">
        <v>1</v>
      </c>
      <c r="E58" s="46">
        <v>0</v>
      </c>
      <c r="F58" s="46">
        <v>15696</v>
      </c>
      <c r="G58" s="46">
        <v>0.56983752031563095</v>
      </c>
      <c r="H58" s="46">
        <v>8.0261755492414003E-2</v>
      </c>
      <c r="I58" s="46">
        <v>0.61956488568191859</v>
      </c>
      <c r="J58" s="46">
        <v>1.4687741859955904E-3</v>
      </c>
      <c r="K58" s="46">
        <v>6.1627693298586111E-2</v>
      </c>
      <c r="L58" s="46">
        <v>0.10328506373387365</v>
      </c>
      <c r="M58" s="46">
        <v>7.243560318677561E-2</v>
      </c>
      <c r="N58" s="46">
        <v>8.8246740800660126E-2</v>
      </c>
      <c r="O58" s="46">
        <v>0.19740658417250587</v>
      </c>
      <c r="P58" s="46">
        <v>6.7695029933582909E-2</v>
      </c>
      <c r="Q58" s="46">
        <v>4.0413640106469251E-2</v>
      </c>
      <c r="R58" s="46">
        <v>8.1909530575441286E-2</v>
      </c>
      <c r="S58" s="46">
        <v>8.9604103806841709E-2</v>
      </c>
      <c r="T58" s="46">
        <v>0.14969812866289708</v>
      </c>
      <c r="U58" s="46">
        <v>8.2165403506567869E-2</v>
      </c>
      <c r="V58" s="46">
        <v>5.4546513484013751E-2</v>
      </c>
      <c r="W58" s="46">
        <v>0.74281482457906467</v>
      </c>
      <c r="X58" s="46">
        <v>0.51593283502775444</v>
      </c>
      <c r="Y58" s="46">
        <v>0.60370131072655819</v>
      </c>
      <c r="Z58" s="46">
        <v>0.63558306081053106</v>
      </c>
      <c r="AA58" s="46">
        <v>0.48407107030816887</v>
      </c>
      <c r="AB58" s="46">
        <v>0.82450097070944972</v>
      </c>
      <c r="AC58" s="46">
        <v>0.42347941933787597</v>
      </c>
      <c r="AD58" s="46">
        <v>0.46988638751070672</v>
      </c>
      <c r="AE58" s="46">
        <v>0.59710224369176423</v>
      </c>
      <c r="AF58" s="46">
        <v>0.50049624461541409</v>
      </c>
      <c r="AG58" s="46">
        <v>0.72341933079836218</v>
      </c>
      <c r="AH58" s="46">
        <v>0.77237729226599727</v>
      </c>
    </row>
    <row r="59" spans="1:34" x14ac:dyDescent="0.25">
      <c r="A59" s="39" t="str">
        <f t="shared" si="1"/>
        <v>2011TOT2</v>
      </c>
      <c r="B59" s="46">
        <v>2011</v>
      </c>
      <c r="C59" s="46" t="s">
        <v>5</v>
      </c>
      <c r="D59" s="46">
        <v>2</v>
      </c>
      <c r="E59" s="46">
        <v>0</v>
      </c>
      <c r="F59" s="46">
        <v>8527</v>
      </c>
      <c r="G59" s="46">
        <v>0.57877556438555877</v>
      </c>
      <c r="H59" s="46">
        <v>6.6556003310196926E-2</v>
      </c>
      <c r="I59" s="46">
        <v>0.62004315892332451</v>
      </c>
      <c r="J59" s="46">
        <v>1.0994302952106636E-3</v>
      </c>
      <c r="K59" s="46">
        <v>5.5231793706988316E-2</v>
      </c>
      <c r="L59" s="46">
        <v>7.9459539497088921E-2</v>
      </c>
      <c r="M59" s="46">
        <v>6.1795470818263601E-2</v>
      </c>
      <c r="N59" s="46">
        <v>7.2297731714844146E-2</v>
      </c>
      <c r="O59" s="46">
        <v>0.1712689189420819</v>
      </c>
      <c r="P59" s="46">
        <v>5.5667100765995743E-2</v>
      </c>
      <c r="Q59" s="46">
        <v>3.4061331947733517E-2</v>
      </c>
      <c r="R59" s="46">
        <v>7.3013607586151719E-2</v>
      </c>
      <c r="S59" s="46">
        <v>6.4076729260483342E-2</v>
      </c>
      <c r="T59" s="46">
        <v>0.10778982027712992</v>
      </c>
      <c r="U59" s="46">
        <v>7.4987093108628028E-2</v>
      </c>
      <c r="V59" s="46">
        <v>4.6649014051893894E-2</v>
      </c>
      <c r="W59" s="46">
        <v>0.7316030020104628</v>
      </c>
      <c r="X59" s="46">
        <v>0.53002404016024962</v>
      </c>
      <c r="Y59" s="46">
        <v>0.60134645644017382</v>
      </c>
      <c r="Z59" s="46">
        <v>0.64263729693089411</v>
      </c>
      <c r="AA59" s="46">
        <v>0.47946449484095516</v>
      </c>
      <c r="AB59" s="46">
        <v>0.83691802266724702</v>
      </c>
      <c r="AC59" s="46">
        <v>0.42605183168652677</v>
      </c>
      <c r="AD59" s="46">
        <v>0.44898852420781016</v>
      </c>
      <c r="AE59" s="46">
        <v>0.55020763117511517</v>
      </c>
      <c r="AF59" s="46">
        <v>0.48908827879038386</v>
      </c>
      <c r="AG59" s="46">
        <v>0.70595356560704758</v>
      </c>
      <c r="AH59" s="46">
        <v>0.759622375724327</v>
      </c>
    </row>
    <row r="60" spans="1:34" x14ac:dyDescent="0.25">
      <c r="A60" s="39" t="str">
        <f t="shared" si="1"/>
        <v>2011TOT3</v>
      </c>
      <c r="B60" s="46">
        <v>2011</v>
      </c>
      <c r="C60" s="46" t="s">
        <v>5</v>
      </c>
      <c r="D60" s="46">
        <v>3</v>
      </c>
      <c r="E60" s="46">
        <v>0</v>
      </c>
      <c r="F60" s="46">
        <v>297166</v>
      </c>
      <c r="G60" s="46">
        <v>0.61579476029344737</v>
      </c>
      <c r="H60" s="46">
        <v>6.7885494541746888E-2</v>
      </c>
      <c r="I60" s="46">
        <v>0.66064282519743189</v>
      </c>
      <c r="J60" s="46">
        <v>1.01175970290307E-2</v>
      </c>
      <c r="K60" s="46">
        <v>4.9682359217843475E-2</v>
      </c>
      <c r="L60" s="46">
        <v>9.2316578786474618E-2</v>
      </c>
      <c r="M60" s="46">
        <v>5.8524274889809665E-2</v>
      </c>
      <c r="N60" s="46">
        <v>7.7796878797688873E-2</v>
      </c>
      <c r="O60" s="46">
        <v>0.15573572144071246</v>
      </c>
      <c r="P60" s="46">
        <v>5.3811745154180593E-2</v>
      </c>
      <c r="Q60" s="46">
        <v>2.4421340025926719E-2</v>
      </c>
      <c r="R60" s="46">
        <v>5.5968939800134967E-2</v>
      </c>
      <c r="S60" s="46">
        <v>7.8184913372135179E-2</v>
      </c>
      <c r="T60" s="46">
        <v>0.12912943044150821</v>
      </c>
      <c r="U60" s="46">
        <v>7.7399920521131704E-2</v>
      </c>
      <c r="V60" s="46">
        <v>4.6950676450131477E-2</v>
      </c>
      <c r="W60" s="46">
        <v>0.78155571543859392</v>
      </c>
      <c r="X60" s="46">
        <v>0.55039055617129207</v>
      </c>
      <c r="Y60" s="46">
        <v>0.65640877076981363</v>
      </c>
      <c r="Z60" s="46">
        <v>0.66509745333258508</v>
      </c>
      <c r="AA60" s="46">
        <v>0.59131448618162574</v>
      </c>
      <c r="AB60" s="46">
        <v>0.8171489645369846</v>
      </c>
      <c r="AC60" s="46">
        <v>0.45498136234483261</v>
      </c>
      <c r="AD60" s="46">
        <v>0.55203006137313759</v>
      </c>
      <c r="AE60" s="46">
        <v>0.64363244999024016</v>
      </c>
      <c r="AF60" s="46">
        <v>0.59555060539800131</v>
      </c>
      <c r="AG60" s="46">
        <v>0.77756554173188352</v>
      </c>
      <c r="AH60" s="46">
        <v>0.81769808731996763</v>
      </c>
    </row>
    <row r="61" spans="1:34" x14ac:dyDescent="0.25">
      <c r="A61" s="39" t="str">
        <f t="shared" si="1"/>
        <v>2011TOT4</v>
      </c>
      <c r="B61" s="46">
        <v>2011</v>
      </c>
      <c r="C61" s="46" t="s">
        <v>5</v>
      </c>
      <c r="D61" s="46">
        <v>4</v>
      </c>
      <c r="E61" s="46">
        <v>0</v>
      </c>
      <c r="F61" s="46">
        <v>6298</v>
      </c>
      <c r="G61" s="46">
        <v>0.57449624083867457</v>
      </c>
      <c r="H61" s="46">
        <v>8.6518618831078947E-2</v>
      </c>
      <c r="I61" s="46">
        <v>0.62890853900440757</v>
      </c>
      <c r="J61" s="46">
        <v>2.7777236670374862E-3</v>
      </c>
      <c r="K61" s="46">
        <v>6.4502427753749952E-2</v>
      </c>
      <c r="L61" s="46">
        <v>0.1162122785553112</v>
      </c>
      <c r="M61" s="46">
        <v>7.109788478605332E-2</v>
      </c>
      <c r="N61" s="46">
        <v>0.10590510837504399</v>
      </c>
      <c r="O61" s="46">
        <v>0.20225012087201691</v>
      </c>
      <c r="P61" s="46">
        <v>7.0524892000228268E-2</v>
      </c>
      <c r="Q61" s="46">
        <v>3.3000570241238966E-2</v>
      </c>
      <c r="R61" s="46">
        <v>8.4994945286316223E-2</v>
      </c>
      <c r="S61" s="46">
        <v>8.5359085864007714E-2</v>
      </c>
      <c r="T61" s="46">
        <v>0.18750856672910859</v>
      </c>
      <c r="U61" s="46">
        <v>9.1600841820167547E-2</v>
      </c>
      <c r="V61" s="46">
        <v>4.6984610364892057E-2</v>
      </c>
      <c r="W61" s="46">
        <v>0.74154226378253696</v>
      </c>
      <c r="X61" s="46">
        <v>0.5257155145107999</v>
      </c>
      <c r="Y61" s="46">
        <v>0.61467986508968342</v>
      </c>
      <c r="Z61" s="46">
        <v>0.64615353558463229</v>
      </c>
      <c r="AA61" s="46">
        <v>0.52950736677386512</v>
      </c>
      <c r="AB61" s="46">
        <v>0.81144237357603899</v>
      </c>
      <c r="AC61" s="46">
        <v>0.4071199332823851</v>
      </c>
      <c r="AD61" s="46">
        <v>0.53251402734498665</v>
      </c>
      <c r="AE61" s="46">
        <v>0.59052837993929141</v>
      </c>
      <c r="AF61" s="46">
        <v>0.55445452587935773</v>
      </c>
      <c r="AG61" s="46">
        <v>0.75340599455040869</v>
      </c>
      <c r="AH61" s="46">
        <v>0.78009958024470838</v>
      </c>
    </row>
    <row r="62" spans="1:34" x14ac:dyDescent="0.25">
      <c r="A62" s="39" t="str">
        <f t="shared" si="1"/>
        <v>2011TOT5</v>
      </c>
      <c r="B62" s="46">
        <v>2011</v>
      </c>
      <c r="C62" s="46" t="s">
        <v>5</v>
      </c>
      <c r="D62" s="46">
        <v>5</v>
      </c>
      <c r="E62" s="46">
        <v>0</v>
      </c>
      <c r="F62" s="46">
        <v>7169</v>
      </c>
      <c r="G62" s="46">
        <v>0.55898670264064032</v>
      </c>
      <c r="H62" s="46">
        <v>9.6929052090616488E-2</v>
      </c>
      <c r="I62" s="46">
        <v>0.61898426024522102</v>
      </c>
      <c r="J62" s="46">
        <v>1.9326451562418489E-3</v>
      </c>
      <c r="K62" s="46">
        <v>6.8786615288513694E-2</v>
      </c>
      <c r="L62" s="46">
        <v>0.13527855340216977</v>
      </c>
      <c r="M62" s="46">
        <v>8.7972969802987189E-2</v>
      </c>
      <c r="N62" s="46">
        <v>0.10453623140821486</v>
      </c>
      <c r="O62" s="46">
        <v>0.22654466068579399</v>
      </c>
      <c r="P62" s="46">
        <v>8.1925772313332534E-2</v>
      </c>
      <c r="Q62" s="46">
        <v>4.9164996659986637E-2</v>
      </c>
      <c r="R62" s="46">
        <v>8.8306963493243421E-2</v>
      </c>
      <c r="S62" s="46">
        <v>0.11147873589475288</v>
      </c>
      <c r="T62" s="46">
        <v>0.19829089196859212</v>
      </c>
      <c r="U62" s="46">
        <v>9.1255231683359139E-2</v>
      </c>
      <c r="V62" s="46">
        <v>7.4896676945392454E-2</v>
      </c>
      <c r="W62" s="46">
        <v>0.75577106374407199</v>
      </c>
      <c r="X62" s="46">
        <v>0.49809859445625476</v>
      </c>
      <c r="Y62" s="46">
        <v>0.60717792508294199</v>
      </c>
      <c r="Z62" s="46">
        <v>0.62853289422226566</v>
      </c>
      <c r="AA62" s="46">
        <v>0.48931191899264398</v>
      </c>
      <c r="AB62" s="46">
        <v>0.81027748488640483</v>
      </c>
      <c r="AC62" s="46">
        <v>0.41998595163149494</v>
      </c>
      <c r="AD62" s="46">
        <v>0.48616789668533261</v>
      </c>
      <c r="AE62" s="46">
        <v>0.64414755089189368</v>
      </c>
      <c r="AF62" s="46">
        <v>0.51440859933488703</v>
      </c>
      <c r="AG62" s="46">
        <v>0.74681625029032395</v>
      </c>
      <c r="AH62" s="46">
        <v>0.80730716286331827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workbookViewId="0">
      <selection sqref="A1:XFD1048576"/>
    </sheetView>
  </sheetViews>
  <sheetFormatPr defaultRowHeight="15" x14ac:dyDescent="0.25"/>
  <sheetData>
    <row r="1" spans="1:34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54</v>
      </c>
      <c r="H1" s="46" t="s">
        <v>55</v>
      </c>
      <c r="I1" s="46" t="s">
        <v>245</v>
      </c>
      <c r="J1" s="46" t="s">
        <v>53</v>
      </c>
      <c r="K1" s="46" t="s">
        <v>56</v>
      </c>
      <c r="L1" s="46" t="s">
        <v>57</v>
      </c>
      <c r="M1" s="46" t="s">
        <v>58</v>
      </c>
      <c r="N1" s="46" t="s">
        <v>59</v>
      </c>
      <c r="O1" s="46" t="s">
        <v>60</v>
      </c>
      <c r="P1" s="46" t="s">
        <v>61</v>
      </c>
      <c r="Q1" s="46" t="s">
        <v>62</v>
      </c>
      <c r="R1" s="46" t="s">
        <v>63</v>
      </c>
      <c r="S1" s="46" t="s">
        <v>64</v>
      </c>
      <c r="T1" s="46" t="s">
        <v>65</v>
      </c>
      <c r="U1" s="46" t="s">
        <v>66</v>
      </c>
      <c r="V1" s="46" t="s">
        <v>67</v>
      </c>
      <c r="W1" s="46" t="s">
        <v>91</v>
      </c>
      <c r="X1" s="46" t="s">
        <v>95</v>
      </c>
      <c r="Y1" s="46" t="s">
        <v>96</v>
      </c>
      <c r="Z1" s="46" t="s">
        <v>97</v>
      </c>
      <c r="AA1" s="46" t="s">
        <v>98</v>
      </c>
      <c r="AB1" s="46" t="s">
        <v>99</v>
      </c>
      <c r="AC1" s="46" t="s">
        <v>100</v>
      </c>
      <c r="AD1" s="46" t="s">
        <v>101</v>
      </c>
      <c r="AE1" s="46" t="s">
        <v>102</v>
      </c>
      <c r="AF1" s="46" t="s">
        <v>92</v>
      </c>
      <c r="AG1" s="46" t="s">
        <v>93</v>
      </c>
      <c r="AH1" s="46" t="s">
        <v>94</v>
      </c>
    </row>
    <row r="2" spans="1:34" x14ac:dyDescent="0.25">
      <c r="B2">
        <v>2</v>
      </c>
      <c r="C2">
        <f>B2+1</f>
        <v>3</v>
      </c>
      <c r="D2">
        <f t="shared" ref="D2:AH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  <c r="AA2">
        <f t="shared" si="0"/>
        <v>27</v>
      </c>
      <c r="AB2">
        <f t="shared" si="0"/>
        <v>28</v>
      </c>
      <c r="AC2">
        <f t="shared" si="0"/>
        <v>29</v>
      </c>
      <c r="AD2">
        <f t="shared" si="0"/>
        <v>30</v>
      </c>
      <c r="AE2">
        <f t="shared" si="0"/>
        <v>31</v>
      </c>
      <c r="AF2">
        <f t="shared" si="0"/>
        <v>32</v>
      </c>
      <c r="AG2">
        <f t="shared" si="0"/>
        <v>33</v>
      </c>
      <c r="AH2">
        <f t="shared" si="0"/>
        <v>34</v>
      </c>
    </row>
    <row r="3" spans="1:34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22531</v>
      </c>
      <c r="G3" s="46">
        <v>20331</v>
      </c>
      <c r="H3" s="46">
        <v>12664</v>
      </c>
      <c r="I3" s="46">
        <v>20316</v>
      </c>
      <c r="J3" s="46">
        <v>11228</v>
      </c>
      <c r="K3" s="46">
        <v>7244</v>
      </c>
      <c r="L3" s="46">
        <v>5530</v>
      </c>
      <c r="M3" s="46">
        <v>7666</v>
      </c>
      <c r="N3" s="46">
        <v>5096</v>
      </c>
      <c r="O3" s="46">
        <v>2666</v>
      </c>
      <c r="P3" s="46">
        <v>7856</v>
      </c>
      <c r="Q3" s="46">
        <v>2142</v>
      </c>
      <c r="R3" s="46">
        <v>5461</v>
      </c>
      <c r="S3" s="46">
        <v>1708</v>
      </c>
      <c r="T3" s="46">
        <v>874</v>
      </c>
      <c r="U3" s="46">
        <v>2832</v>
      </c>
      <c r="V3" s="46">
        <v>1890</v>
      </c>
      <c r="W3" s="46">
        <v>9325</v>
      </c>
      <c r="X3" s="46">
        <v>10991</v>
      </c>
      <c r="Y3" s="46">
        <v>12625</v>
      </c>
      <c r="Z3" s="46">
        <v>7670</v>
      </c>
      <c r="AA3" s="46">
        <v>4766</v>
      </c>
      <c r="AB3" s="46">
        <v>9920</v>
      </c>
      <c r="AC3" s="46">
        <v>5630</v>
      </c>
      <c r="AD3" s="46">
        <v>9741</v>
      </c>
      <c r="AE3" s="46">
        <v>2707</v>
      </c>
      <c r="AF3" s="46">
        <v>1516</v>
      </c>
      <c r="AG3" s="46">
        <v>3945</v>
      </c>
      <c r="AH3" s="46">
        <v>2394</v>
      </c>
    </row>
    <row r="4" spans="1:34" x14ac:dyDescent="0.25">
      <c r="A4" s="39" t="str">
        <f t="shared" ref="A4:A5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15495</v>
      </c>
      <c r="G4" s="46">
        <v>14025</v>
      </c>
      <c r="H4" s="46">
        <v>8563</v>
      </c>
      <c r="I4" s="46">
        <v>14013</v>
      </c>
      <c r="J4" s="46">
        <v>7523</v>
      </c>
      <c r="K4" s="46">
        <v>4847</v>
      </c>
      <c r="L4" s="46">
        <v>3770</v>
      </c>
      <c r="M4" s="46">
        <v>5051</v>
      </c>
      <c r="N4" s="46">
        <v>3554</v>
      </c>
      <c r="O4" s="46">
        <v>1755</v>
      </c>
      <c r="P4" s="46">
        <v>5342</v>
      </c>
      <c r="Q4" s="46">
        <v>1466</v>
      </c>
      <c r="R4" s="46">
        <v>3271</v>
      </c>
      <c r="S4" s="46">
        <v>1236</v>
      </c>
      <c r="T4" s="46">
        <v>591</v>
      </c>
      <c r="U4" s="46">
        <v>2046</v>
      </c>
      <c r="V4" s="46">
        <v>1464</v>
      </c>
      <c r="W4" s="46">
        <v>6365</v>
      </c>
      <c r="X4" s="46">
        <v>7648</v>
      </c>
      <c r="Y4" s="46">
        <v>8552</v>
      </c>
      <c r="Z4" s="46">
        <v>5440</v>
      </c>
      <c r="AA4" s="46">
        <v>3236</v>
      </c>
      <c r="AB4" s="46">
        <v>6774</v>
      </c>
      <c r="AC4" s="46">
        <v>4003</v>
      </c>
      <c r="AD4" s="46">
        <v>6148</v>
      </c>
      <c r="AE4" s="46">
        <v>2000</v>
      </c>
      <c r="AF4" s="46">
        <v>1063</v>
      </c>
      <c r="AG4" s="46">
        <v>2931</v>
      </c>
      <c r="AH4" s="46">
        <v>1858</v>
      </c>
    </row>
    <row r="5" spans="1:34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8539</v>
      </c>
      <c r="G5" s="46">
        <v>7784</v>
      </c>
      <c r="H5" s="46">
        <v>4678</v>
      </c>
      <c r="I5" s="46">
        <v>7776</v>
      </c>
      <c r="J5" s="46">
        <v>4203</v>
      </c>
      <c r="K5" s="46">
        <v>2590</v>
      </c>
      <c r="L5" s="46">
        <v>2111</v>
      </c>
      <c r="M5" s="46">
        <v>3050</v>
      </c>
      <c r="N5" s="46">
        <v>1645</v>
      </c>
      <c r="O5" s="46">
        <v>890</v>
      </c>
      <c r="P5" s="46">
        <v>2911</v>
      </c>
      <c r="Q5" s="46">
        <v>877</v>
      </c>
      <c r="R5" s="46">
        <v>1407</v>
      </c>
      <c r="S5" s="46">
        <v>617</v>
      </c>
      <c r="T5" s="46">
        <v>318</v>
      </c>
      <c r="U5" s="46">
        <v>1257</v>
      </c>
      <c r="V5" s="46">
        <v>1100</v>
      </c>
      <c r="W5" s="46">
        <v>3472</v>
      </c>
      <c r="X5" s="46">
        <v>4304</v>
      </c>
      <c r="Y5" s="46">
        <v>5252</v>
      </c>
      <c r="Z5" s="46">
        <v>2511</v>
      </c>
      <c r="AA5" s="46">
        <v>1701</v>
      </c>
      <c r="AB5" s="46">
        <v>3662</v>
      </c>
      <c r="AC5" s="46">
        <v>2413</v>
      </c>
      <c r="AD5" s="46">
        <v>2826</v>
      </c>
      <c r="AE5" s="46">
        <v>1085</v>
      </c>
      <c r="AF5" s="46">
        <v>591</v>
      </c>
      <c r="AG5" s="46">
        <v>1851</v>
      </c>
      <c r="AH5" s="46">
        <v>1420</v>
      </c>
    </row>
    <row r="6" spans="1:34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306578</v>
      </c>
      <c r="G6" s="46">
        <v>269175</v>
      </c>
      <c r="H6" s="46">
        <v>180246</v>
      </c>
      <c r="I6" s="46">
        <v>269153</v>
      </c>
      <c r="J6" s="46">
        <v>166888</v>
      </c>
      <c r="K6" s="46">
        <v>106935</v>
      </c>
      <c r="L6" s="46">
        <v>77870</v>
      </c>
      <c r="M6" s="46">
        <v>92935</v>
      </c>
      <c r="N6" s="46">
        <v>91538</v>
      </c>
      <c r="O6" s="46">
        <v>45874</v>
      </c>
      <c r="P6" s="46">
        <v>105669</v>
      </c>
      <c r="Q6" s="46">
        <v>28703</v>
      </c>
      <c r="R6" s="46">
        <v>99959</v>
      </c>
      <c r="S6" s="46">
        <v>18726</v>
      </c>
      <c r="T6" s="46">
        <v>12670</v>
      </c>
      <c r="U6" s="46">
        <v>34715</v>
      </c>
      <c r="V6" s="46">
        <v>18698</v>
      </c>
      <c r="W6" s="46">
        <v>128643</v>
      </c>
      <c r="X6" s="46">
        <v>140510</v>
      </c>
      <c r="Y6" s="46">
        <v>137034</v>
      </c>
      <c r="Z6" s="46">
        <v>131651</v>
      </c>
      <c r="AA6" s="46">
        <v>75645</v>
      </c>
      <c r="AB6" s="46">
        <v>132114</v>
      </c>
      <c r="AC6" s="46">
        <v>61394</v>
      </c>
      <c r="AD6" s="46">
        <v>153824</v>
      </c>
      <c r="AE6" s="46">
        <v>28197</v>
      </c>
      <c r="AF6" s="46">
        <v>19977</v>
      </c>
      <c r="AG6" s="46">
        <v>44502</v>
      </c>
      <c r="AH6" s="46">
        <v>22591</v>
      </c>
    </row>
    <row r="7" spans="1:34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7036</v>
      </c>
      <c r="G7" s="46">
        <v>6306</v>
      </c>
      <c r="H7" s="46">
        <v>4101</v>
      </c>
      <c r="I7" s="46">
        <v>6303</v>
      </c>
      <c r="J7" s="46">
        <v>3705</v>
      </c>
      <c r="K7" s="46">
        <v>2397</v>
      </c>
      <c r="L7" s="46">
        <v>1760</v>
      </c>
      <c r="M7" s="46">
        <v>2615</v>
      </c>
      <c r="N7" s="46">
        <v>1542</v>
      </c>
      <c r="O7" s="46">
        <v>911</v>
      </c>
      <c r="P7" s="46">
        <v>2514</v>
      </c>
      <c r="Q7" s="46">
        <v>676</v>
      </c>
      <c r="R7" s="46">
        <v>2190</v>
      </c>
      <c r="S7" s="46">
        <v>472</v>
      </c>
      <c r="T7" s="46">
        <v>283</v>
      </c>
      <c r="U7" s="46">
        <v>786</v>
      </c>
      <c r="V7" s="46">
        <v>426</v>
      </c>
      <c r="W7" s="46">
        <v>2960</v>
      </c>
      <c r="X7" s="46">
        <v>3343</v>
      </c>
      <c r="Y7" s="46">
        <v>4073</v>
      </c>
      <c r="Z7" s="46">
        <v>2230</v>
      </c>
      <c r="AA7" s="46">
        <v>1530</v>
      </c>
      <c r="AB7" s="46">
        <v>3146</v>
      </c>
      <c r="AC7" s="46">
        <v>1627</v>
      </c>
      <c r="AD7" s="46">
        <v>3593</v>
      </c>
      <c r="AE7" s="46">
        <v>707</v>
      </c>
      <c r="AF7" s="46">
        <v>453</v>
      </c>
      <c r="AG7" s="46">
        <v>1014</v>
      </c>
      <c r="AH7" s="46">
        <v>536</v>
      </c>
    </row>
    <row r="8" spans="1:34" x14ac:dyDescent="0.25">
      <c r="A8" s="39" t="str">
        <f t="shared" si="1"/>
        <v>2002TOT0</v>
      </c>
      <c r="B8" s="46">
        <v>2002</v>
      </c>
      <c r="C8" s="46" t="s">
        <v>5</v>
      </c>
      <c r="D8" s="46">
        <v>0</v>
      </c>
      <c r="E8" s="46">
        <v>0</v>
      </c>
      <c r="F8" s="46">
        <v>22277</v>
      </c>
      <c r="G8" s="46">
        <v>20129</v>
      </c>
      <c r="H8" s="46">
        <v>12440</v>
      </c>
      <c r="I8" s="46">
        <v>20123</v>
      </c>
      <c r="J8" s="46">
        <v>11097</v>
      </c>
      <c r="K8" s="46">
        <v>7049</v>
      </c>
      <c r="L8" s="46">
        <v>5481</v>
      </c>
      <c r="M8" s="46">
        <v>7603</v>
      </c>
      <c r="N8" s="46">
        <v>4922</v>
      </c>
      <c r="O8" s="46">
        <v>2462</v>
      </c>
      <c r="P8" s="46">
        <v>7776</v>
      </c>
      <c r="Q8" s="46">
        <v>2202</v>
      </c>
      <c r="R8" s="46">
        <v>5180</v>
      </c>
      <c r="S8" s="46">
        <v>1620</v>
      </c>
      <c r="T8" s="46">
        <v>827</v>
      </c>
      <c r="U8" s="46">
        <v>2974</v>
      </c>
      <c r="V8" s="46">
        <v>1924</v>
      </c>
      <c r="W8" s="46">
        <v>9279</v>
      </c>
      <c r="X8" s="46">
        <v>10844</v>
      </c>
      <c r="Y8" s="46">
        <v>12684</v>
      </c>
      <c r="Z8" s="46">
        <v>7426</v>
      </c>
      <c r="AA8" s="46">
        <v>4425</v>
      </c>
      <c r="AB8" s="46">
        <v>9773</v>
      </c>
      <c r="AC8" s="46">
        <v>5925</v>
      </c>
      <c r="AD8" s="46">
        <v>9459</v>
      </c>
      <c r="AE8" s="46">
        <v>2550</v>
      </c>
      <c r="AF8" s="46">
        <v>1495</v>
      </c>
      <c r="AG8" s="46">
        <v>4135</v>
      </c>
      <c r="AH8" s="46">
        <v>2477</v>
      </c>
    </row>
    <row r="9" spans="1:34" x14ac:dyDescent="0.25">
      <c r="A9" s="39" t="str">
        <f t="shared" si="1"/>
        <v>2002TOT1</v>
      </c>
      <c r="B9" s="46">
        <v>2002</v>
      </c>
      <c r="C9" s="46" t="s">
        <v>5</v>
      </c>
      <c r="D9" s="46">
        <v>1</v>
      </c>
      <c r="E9" s="46">
        <v>0</v>
      </c>
      <c r="F9" s="46">
        <v>15350</v>
      </c>
      <c r="G9" s="46">
        <v>13898</v>
      </c>
      <c r="H9" s="46">
        <v>8479</v>
      </c>
      <c r="I9" s="46">
        <v>13895</v>
      </c>
      <c r="J9" s="46">
        <v>7484</v>
      </c>
      <c r="K9" s="46">
        <v>4769</v>
      </c>
      <c r="L9" s="46">
        <v>3755</v>
      </c>
      <c r="M9" s="46">
        <v>5120</v>
      </c>
      <c r="N9" s="46">
        <v>3400</v>
      </c>
      <c r="O9" s="46">
        <v>1636</v>
      </c>
      <c r="P9" s="46">
        <v>5297</v>
      </c>
      <c r="Q9" s="46">
        <v>1546</v>
      </c>
      <c r="R9" s="46">
        <v>3070</v>
      </c>
      <c r="S9" s="46">
        <v>1154</v>
      </c>
      <c r="T9" s="46">
        <v>589</v>
      </c>
      <c r="U9" s="46">
        <v>2190</v>
      </c>
      <c r="V9" s="46">
        <v>1516</v>
      </c>
      <c r="W9" s="46">
        <v>6339</v>
      </c>
      <c r="X9" s="46">
        <v>7556</v>
      </c>
      <c r="Y9" s="46">
        <v>8737</v>
      </c>
      <c r="Z9" s="46">
        <v>5152</v>
      </c>
      <c r="AA9" s="46">
        <v>3019</v>
      </c>
      <c r="AB9" s="46">
        <v>6665</v>
      </c>
      <c r="AC9" s="46">
        <v>4211</v>
      </c>
      <c r="AD9" s="46">
        <v>5932</v>
      </c>
      <c r="AE9" s="46">
        <v>1850</v>
      </c>
      <c r="AF9" s="46">
        <v>1071</v>
      </c>
      <c r="AG9" s="46">
        <v>3079</v>
      </c>
      <c r="AH9" s="46">
        <v>1956</v>
      </c>
    </row>
    <row r="10" spans="1:34" x14ac:dyDescent="0.25">
      <c r="A10" s="39" t="str">
        <f t="shared" si="1"/>
        <v>2002TOT2</v>
      </c>
      <c r="B10" s="46">
        <v>2002</v>
      </c>
      <c r="C10" s="46" t="s">
        <v>5</v>
      </c>
      <c r="D10" s="46">
        <v>2</v>
      </c>
      <c r="E10" s="46">
        <v>0</v>
      </c>
      <c r="F10" s="46">
        <v>8335</v>
      </c>
      <c r="G10" s="46">
        <v>7623</v>
      </c>
      <c r="H10" s="46">
        <v>4564</v>
      </c>
      <c r="I10" s="46">
        <v>7622</v>
      </c>
      <c r="J10" s="46">
        <v>4089</v>
      </c>
      <c r="K10" s="46">
        <v>2496</v>
      </c>
      <c r="L10" s="46">
        <v>2082</v>
      </c>
      <c r="M10" s="46">
        <v>3079</v>
      </c>
      <c r="N10" s="46">
        <v>1496</v>
      </c>
      <c r="O10" s="46">
        <v>803</v>
      </c>
      <c r="P10" s="46">
        <v>2848</v>
      </c>
      <c r="Q10" s="46">
        <v>913</v>
      </c>
      <c r="R10" s="46">
        <v>1313</v>
      </c>
      <c r="S10" s="46">
        <v>590</v>
      </c>
      <c r="T10" s="46">
        <v>304</v>
      </c>
      <c r="U10" s="46">
        <v>1225</v>
      </c>
      <c r="V10" s="46">
        <v>1144</v>
      </c>
      <c r="W10" s="46">
        <v>3396</v>
      </c>
      <c r="X10" s="46">
        <v>4226</v>
      </c>
      <c r="Y10" s="46">
        <v>5281</v>
      </c>
      <c r="Z10" s="46">
        <v>2336</v>
      </c>
      <c r="AA10" s="46">
        <v>1522</v>
      </c>
      <c r="AB10" s="46">
        <v>3556</v>
      </c>
      <c r="AC10" s="46">
        <v>2544</v>
      </c>
      <c r="AD10" s="46">
        <v>2736</v>
      </c>
      <c r="AE10" s="46">
        <v>1004</v>
      </c>
      <c r="AF10" s="46">
        <v>572</v>
      </c>
      <c r="AG10" s="46">
        <v>1804</v>
      </c>
      <c r="AH10" s="46">
        <v>1504</v>
      </c>
    </row>
    <row r="11" spans="1:34" x14ac:dyDescent="0.25">
      <c r="A11" s="39" t="str">
        <f t="shared" si="1"/>
        <v>2002TOT3</v>
      </c>
      <c r="B11" s="46">
        <v>2002</v>
      </c>
      <c r="C11" s="46" t="s">
        <v>5</v>
      </c>
      <c r="D11" s="46">
        <v>3</v>
      </c>
      <c r="E11" s="46">
        <v>0</v>
      </c>
      <c r="F11" s="46">
        <v>313810</v>
      </c>
      <c r="G11" s="46">
        <v>276340</v>
      </c>
      <c r="H11" s="46">
        <v>187455</v>
      </c>
      <c r="I11" s="46">
        <v>276321</v>
      </c>
      <c r="J11" s="46">
        <v>173484</v>
      </c>
      <c r="K11" s="46">
        <v>110020</v>
      </c>
      <c r="L11" s="46">
        <v>82016</v>
      </c>
      <c r="M11" s="46">
        <v>95821</v>
      </c>
      <c r="N11" s="46">
        <v>95724</v>
      </c>
      <c r="O11" s="46">
        <v>47533</v>
      </c>
      <c r="P11" s="46">
        <v>109287</v>
      </c>
      <c r="Q11" s="46">
        <v>30635</v>
      </c>
      <c r="R11" s="46">
        <v>100018</v>
      </c>
      <c r="S11" s="46">
        <v>19414</v>
      </c>
      <c r="T11" s="46">
        <v>13337</v>
      </c>
      <c r="U11" s="46">
        <v>38568</v>
      </c>
      <c r="V11" s="46">
        <v>20664</v>
      </c>
      <c r="W11" s="46">
        <v>132048</v>
      </c>
      <c r="X11" s="46">
        <v>144273</v>
      </c>
      <c r="Y11" s="46">
        <v>139939</v>
      </c>
      <c r="Z11" s="46">
        <v>135708</v>
      </c>
      <c r="AA11" s="46">
        <v>76477</v>
      </c>
      <c r="AB11" s="46">
        <v>135230</v>
      </c>
      <c r="AC11" s="46">
        <v>64614</v>
      </c>
      <c r="AD11" s="46">
        <v>152716</v>
      </c>
      <c r="AE11" s="46">
        <v>28874</v>
      </c>
      <c r="AF11" s="46">
        <v>20728</v>
      </c>
      <c r="AG11" s="46">
        <v>49107</v>
      </c>
      <c r="AH11" s="46">
        <v>24852</v>
      </c>
    </row>
    <row r="12" spans="1:34" x14ac:dyDescent="0.25">
      <c r="A12" s="39" t="str">
        <f t="shared" si="1"/>
        <v>2002TOT4</v>
      </c>
      <c r="B12" s="46">
        <v>2002</v>
      </c>
      <c r="C12" s="46" t="s">
        <v>5</v>
      </c>
      <c r="D12" s="46">
        <v>4</v>
      </c>
      <c r="E12" s="46">
        <v>0</v>
      </c>
      <c r="F12" s="46">
        <v>6927</v>
      </c>
      <c r="G12" s="46">
        <v>6231</v>
      </c>
      <c r="H12" s="46">
        <v>3961</v>
      </c>
      <c r="I12" s="46">
        <v>6228</v>
      </c>
      <c r="J12" s="46">
        <v>3613</v>
      </c>
      <c r="K12" s="46">
        <v>2280</v>
      </c>
      <c r="L12" s="46">
        <v>1726</v>
      </c>
      <c r="M12" s="46">
        <v>2483</v>
      </c>
      <c r="N12" s="46">
        <v>1522</v>
      </c>
      <c r="O12" s="46">
        <v>826</v>
      </c>
      <c r="P12" s="46">
        <v>2479</v>
      </c>
      <c r="Q12" s="46">
        <v>656</v>
      </c>
      <c r="R12" s="46">
        <v>2110</v>
      </c>
      <c r="S12" s="46">
        <v>466</v>
      </c>
      <c r="T12" s="46">
        <v>238</v>
      </c>
      <c r="U12" s="46">
        <v>784</v>
      </c>
      <c r="V12" s="46">
        <v>408</v>
      </c>
      <c r="W12" s="46">
        <v>2940</v>
      </c>
      <c r="X12" s="46">
        <v>3288</v>
      </c>
      <c r="Y12" s="46">
        <v>3947</v>
      </c>
      <c r="Z12" s="46">
        <v>2274</v>
      </c>
      <c r="AA12" s="46">
        <v>1406</v>
      </c>
      <c r="AB12" s="46">
        <v>3108</v>
      </c>
      <c r="AC12" s="46">
        <v>1714</v>
      </c>
      <c r="AD12" s="46">
        <v>3527</v>
      </c>
      <c r="AE12" s="46">
        <v>700</v>
      </c>
      <c r="AF12" s="46">
        <v>424</v>
      </c>
      <c r="AG12" s="46">
        <v>1056</v>
      </c>
      <c r="AH12" s="46">
        <v>521</v>
      </c>
    </row>
    <row r="13" spans="1:34" x14ac:dyDescent="0.25">
      <c r="A13" s="39" t="str">
        <f t="shared" si="1"/>
        <v>2003TOT0</v>
      </c>
      <c r="B13" s="46">
        <v>2003</v>
      </c>
      <c r="C13" s="46" t="s">
        <v>5</v>
      </c>
      <c r="D13" s="46">
        <v>0</v>
      </c>
      <c r="E13" s="46">
        <v>0</v>
      </c>
      <c r="F13" s="46">
        <v>21179</v>
      </c>
      <c r="G13" s="46">
        <v>19240</v>
      </c>
      <c r="H13" s="46">
        <v>11967</v>
      </c>
      <c r="I13" s="46">
        <v>19240</v>
      </c>
      <c r="J13" s="46">
        <v>10490</v>
      </c>
      <c r="K13" s="46">
        <v>6785</v>
      </c>
      <c r="L13" s="46">
        <v>5239</v>
      </c>
      <c r="M13" s="46">
        <v>7040</v>
      </c>
      <c r="N13" s="46">
        <v>4976</v>
      </c>
      <c r="O13" s="46">
        <v>2379</v>
      </c>
      <c r="P13" s="46">
        <v>7349</v>
      </c>
      <c r="Q13" s="46">
        <v>2239</v>
      </c>
      <c r="R13" s="46">
        <v>4768</v>
      </c>
      <c r="S13" s="46">
        <v>1568</v>
      </c>
      <c r="T13" s="46">
        <v>853</v>
      </c>
      <c r="U13" s="46">
        <v>2859</v>
      </c>
      <c r="V13" s="46">
        <v>1970</v>
      </c>
      <c r="W13" s="46">
        <v>8885</v>
      </c>
      <c r="X13" s="46">
        <v>10355</v>
      </c>
      <c r="Y13" s="46">
        <v>11659</v>
      </c>
      <c r="Z13" s="46">
        <v>7563</v>
      </c>
      <c r="AA13" s="46">
        <v>4244</v>
      </c>
      <c r="AB13" s="46">
        <v>9198</v>
      </c>
      <c r="AC13" s="46">
        <v>5798</v>
      </c>
      <c r="AD13" s="46">
        <v>8799</v>
      </c>
      <c r="AE13" s="46">
        <v>2436</v>
      </c>
      <c r="AF13" s="46">
        <v>1469</v>
      </c>
      <c r="AG13" s="46">
        <v>3998</v>
      </c>
      <c r="AH13" s="46">
        <v>2531</v>
      </c>
    </row>
    <row r="14" spans="1:34" x14ac:dyDescent="0.25">
      <c r="A14" s="39" t="str">
        <f t="shared" si="1"/>
        <v>2003TOT1</v>
      </c>
      <c r="B14" s="46">
        <v>2003</v>
      </c>
      <c r="C14" s="46" t="s">
        <v>5</v>
      </c>
      <c r="D14" s="46">
        <v>1</v>
      </c>
      <c r="E14" s="46">
        <v>0</v>
      </c>
      <c r="F14" s="46">
        <v>14358</v>
      </c>
      <c r="G14" s="46">
        <v>13139</v>
      </c>
      <c r="H14" s="46">
        <v>7982</v>
      </c>
      <c r="I14" s="46">
        <v>13139</v>
      </c>
      <c r="J14" s="46">
        <v>6924</v>
      </c>
      <c r="K14" s="46">
        <v>4464</v>
      </c>
      <c r="L14" s="46">
        <v>3552</v>
      </c>
      <c r="M14" s="46">
        <v>4650</v>
      </c>
      <c r="N14" s="46">
        <v>3359</v>
      </c>
      <c r="O14" s="46">
        <v>1528</v>
      </c>
      <c r="P14" s="46">
        <v>4888</v>
      </c>
      <c r="Q14" s="46">
        <v>1566</v>
      </c>
      <c r="R14" s="46">
        <v>2712</v>
      </c>
      <c r="S14" s="46">
        <v>1118</v>
      </c>
      <c r="T14" s="46">
        <v>593</v>
      </c>
      <c r="U14" s="46">
        <v>2082</v>
      </c>
      <c r="V14" s="46">
        <v>1507</v>
      </c>
      <c r="W14" s="46">
        <v>5953</v>
      </c>
      <c r="X14" s="46">
        <v>7186</v>
      </c>
      <c r="Y14" s="46">
        <v>7900</v>
      </c>
      <c r="Z14" s="46">
        <v>5226</v>
      </c>
      <c r="AA14" s="46">
        <v>2838</v>
      </c>
      <c r="AB14" s="46">
        <v>6175</v>
      </c>
      <c r="AC14" s="46">
        <v>4126</v>
      </c>
      <c r="AD14" s="46">
        <v>5379</v>
      </c>
      <c r="AE14" s="46">
        <v>1777</v>
      </c>
      <c r="AF14" s="46">
        <v>1057</v>
      </c>
      <c r="AG14" s="46">
        <v>2945</v>
      </c>
      <c r="AH14" s="46">
        <v>1976</v>
      </c>
    </row>
    <row r="15" spans="1:34" x14ac:dyDescent="0.25">
      <c r="A15" s="39" t="str">
        <f t="shared" si="1"/>
        <v>2003TOT2</v>
      </c>
      <c r="B15" s="46">
        <v>2003</v>
      </c>
      <c r="C15" s="46" t="s">
        <v>5</v>
      </c>
      <c r="D15" s="46">
        <v>2</v>
      </c>
      <c r="E15" s="46">
        <v>0</v>
      </c>
      <c r="F15" s="46">
        <v>7805</v>
      </c>
      <c r="G15" s="46">
        <v>7168</v>
      </c>
      <c r="H15" s="46">
        <v>4274</v>
      </c>
      <c r="I15" s="46">
        <v>7168</v>
      </c>
      <c r="J15" s="46">
        <v>3806</v>
      </c>
      <c r="K15" s="46">
        <v>2333</v>
      </c>
      <c r="L15" s="46">
        <v>1960</v>
      </c>
      <c r="M15" s="46">
        <v>2807</v>
      </c>
      <c r="N15" s="46">
        <v>1479</v>
      </c>
      <c r="O15" s="46">
        <v>729</v>
      </c>
      <c r="P15" s="46">
        <v>2642</v>
      </c>
      <c r="Q15" s="46">
        <v>903</v>
      </c>
      <c r="R15" s="46">
        <v>1206</v>
      </c>
      <c r="S15" s="46">
        <v>543</v>
      </c>
      <c r="T15" s="46">
        <v>289</v>
      </c>
      <c r="U15" s="46">
        <v>1165</v>
      </c>
      <c r="V15" s="46">
        <v>1086</v>
      </c>
      <c r="W15" s="46">
        <v>3199</v>
      </c>
      <c r="X15" s="46">
        <v>3969</v>
      </c>
      <c r="Y15" s="46">
        <v>4792</v>
      </c>
      <c r="Z15" s="46">
        <v>2366</v>
      </c>
      <c r="AA15" s="46">
        <v>1437</v>
      </c>
      <c r="AB15" s="46">
        <v>3279</v>
      </c>
      <c r="AC15" s="46">
        <v>2452</v>
      </c>
      <c r="AD15" s="46">
        <v>2505</v>
      </c>
      <c r="AE15" s="46">
        <v>923</v>
      </c>
      <c r="AF15" s="46">
        <v>559</v>
      </c>
      <c r="AG15" s="46">
        <v>1729</v>
      </c>
      <c r="AH15" s="46">
        <v>1447</v>
      </c>
    </row>
    <row r="16" spans="1:34" x14ac:dyDescent="0.25">
      <c r="A16" s="39" t="str">
        <f t="shared" si="1"/>
        <v>2003TOT3</v>
      </c>
      <c r="B16" s="46">
        <v>2003</v>
      </c>
      <c r="C16" s="46" t="s">
        <v>5</v>
      </c>
      <c r="D16" s="46">
        <v>3</v>
      </c>
      <c r="E16" s="46">
        <v>0</v>
      </c>
      <c r="F16" s="46">
        <v>314686</v>
      </c>
      <c r="G16" s="46">
        <v>278240</v>
      </c>
      <c r="H16" s="46">
        <v>188558</v>
      </c>
      <c r="I16" s="46">
        <v>278216</v>
      </c>
      <c r="J16" s="46">
        <v>173053</v>
      </c>
      <c r="K16" s="46">
        <v>110082</v>
      </c>
      <c r="L16" s="46">
        <v>82511</v>
      </c>
      <c r="M16" s="46">
        <v>93986</v>
      </c>
      <c r="N16" s="46">
        <v>98165</v>
      </c>
      <c r="O16" s="46">
        <v>46887</v>
      </c>
      <c r="P16" s="46">
        <v>110209</v>
      </c>
      <c r="Q16" s="46">
        <v>31462</v>
      </c>
      <c r="R16" s="46">
        <v>96189</v>
      </c>
      <c r="S16" s="46">
        <v>19712</v>
      </c>
      <c r="T16" s="46">
        <v>14067</v>
      </c>
      <c r="U16" s="46">
        <v>40846</v>
      </c>
      <c r="V16" s="46">
        <v>21754</v>
      </c>
      <c r="W16" s="46">
        <v>133207</v>
      </c>
      <c r="X16" s="46">
        <v>145009</v>
      </c>
      <c r="Y16" s="46">
        <v>137485</v>
      </c>
      <c r="Z16" s="46">
        <v>140095</v>
      </c>
      <c r="AA16" s="46">
        <v>76007</v>
      </c>
      <c r="AB16" s="46">
        <v>136083</v>
      </c>
      <c r="AC16" s="46">
        <v>66126</v>
      </c>
      <c r="AD16" s="46">
        <v>148468</v>
      </c>
      <c r="AE16" s="46">
        <v>29337</v>
      </c>
      <c r="AF16" s="46">
        <v>22019</v>
      </c>
      <c r="AG16" s="46">
        <v>52029</v>
      </c>
      <c r="AH16" s="46">
        <v>26328</v>
      </c>
    </row>
    <row r="17" spans="1:34" x14ac:dyDescent="0.25">
      <c r="A17" s="39" t="str">
        <f t="shared" si="1"/>
        <v>2003TOT4</v>
      </c>
      <c r="B17" s="46">
        <v>2003</v>
      </c>
      <c r="C17" s="46" t="s">
        <v>5</v>
      </c>
      <c r="D17" s="46">
        <v>4</v>
      </c>
      <c r="E17" s="46">
        <v>0</v>
      </c>
      <c r="F17" s="46">
        <v>6821</v>
      </c>
      <c r="G17" s="46">
        <v>6101</v>
      </c>
      <c r="H17" s="46">
        <v>3985</v>
      </c>
      <c r="I17" s="46">
        <v>6101</v>
      </c>
      <c r="J17" s="46">
        <v>3566</v>
      </c>
      <c r="K17" s="46">
        <v>2321</v>
      </c>
      <c r="L17" s="46">
        <v>1687</v>
      </c>
      <c r="M17" s="46">
        <v>2390</v>
      </c>
      <c r="N17" s="46">
        <v>1617</v>
      </c>
      <c r="O17" s="46">
        <v>851</v>
      </c>
      <c r="P17" s="46">
        <v>2461</v>
      </c>
      <c r="Q17" s="46">
        <v>673</v>
      </c>
      <c r="R17" s="46">
        <v>2056</v>
      </c>
      <c r="S17" s="46">
        <v>450</v>
      </c>
      <c r="T17" s="46">
        <v>260</v>
      </c>
      <c r="U17" s="46">
        <v>777</v>
      </c>
      <c r="V17" s="46">
        <v>463</v>
      </c>
      <c r="W17" s="46">
        <v>2932</v>
      </c>
      <c r="X17" s="46">
        <v>3169</v>
      </c>
      <c r="Y17" s="46">
        <v>3759</v>
      </c>
      <c r="Z17" s="46">
        <v>2337</v>
      </c>
      <c r="AA17" s="46">
        <v>1406</v>
      </c>
      <c r="AB17" s="46">
        <v>3023</v>
      </c>
      <c r="AC17" s="46">
        <v>1672</v>
      </c>
      <c r="AD17" s="46">
        <v>3420</v>
      </c>
      <c r="AE17" s="46">
        <v>659</v>
      </c>
      <c r="AF17" s="46">
        <v>412</v>
      </c>
      <c r="AG17" s="46">
        <v>1053</v>
      </c>
      <c r="AH17" s="46">
        <v>555</v>
      </c>
    </row>
    <row r="18" spans="1:34" x14ac:dyDescent="0.25">
      <c r="A18" s="39" t="str">
        <f t="shared" si="1"/>
        <v>2004TOT0</v>
      </c>
      <c r="B18" s="46">
        <v>2004</v>
      </c>
      <c r="C18" s="46" t="s">
        <v>5</v>
      </c>
      <c r="D18" s="46">
        <v>0</v>
      </c>
      <c r="E18" s="46">
        <v>0</v>
      </c>
      <c r="F18" s="46">
        <v>22233</v>
      </c>
      <c r="G18" s="46">
        <v>20139</v>
      </c>
      <c r="H18" s="46">
        <v>12719</v>
      </c>
      <c r="I18" s="46">
        <v>20139</v>
      </c>
      <c r="J18" s="46">
        <v>11334</v>
      </c>
      <c r="K18" s="46">
        <v>7047</v>
      </c>
      <c r="L18" s="46">
        <v>5736</v>
      </c>
      <c r="M18" s="46">
        <v>7378</v>
      </c>
      <c r="N18" s="46">
        <v>5397</v>
      </c>
      <c r="O18" s="46">
        <v>2549</v>
      </c>
      <c r="P18" s="46">
        <v>7769</v>
      </c>
      <c r="Q18" s="46">
        <v>2401</v>
      </c>
      <c r="R18" s="46">
        <v>4797</v>
      </c>
      <c r="S18" s="46">
        <v>1643</v>
      </c>
      <c r="T18" s="46">
        <v>909</v>
      </c>
      <c r="U18" s="46">
        <v>3318</v>
      </c>
      <c r="V18" s="46">
        <v>2116</v>
      </c>
      <c r="W18" s="46">
        <v>9251</v>
      </c>
      <c r="X18" s="46">
        <v>10888</v>
      </c>
      <c r="Y18" s="46">
        <v>11898</v>
      </c>
      <c r="Z18" s="46">
        <v>8226</v>
      </c>
      <c r="AA18" s="46">
        <v>4376</v>
      </c>
      <c r="AB18" s="46">
        <v>9551</v>
      </c>
      <c r="AC18" s="46">
        <v>6212</v>
      </c>
      <c r="AD18" s="46">
        <v>8786</v>
      </c>
      <c r="AE18" s="46">
        <v>2631</v>
      </c>
      <c r="AF18" s="46">
        <v>1497</v>
      </c>
      <c r="AG18" s="46">
        <v>4515</v>
      </c>
      <c r="AH18" s="46">
        <v>2709</v>
      </c>
    </row>
    <row r="19" spans="1:34" x14ac:dyDescent="0.25">
      <c r="A19" s="39" t="str">
        <f t="shared" si="1"/>
        <v>2004TOT1</v>
      </c>
      <c r="B19" s="46">
        <v>2004</v>
      </c>
      <c r="C19" s="46" t="s">
        <v>5</v>
      </c>
      <c r="D19" s="46">
        <v>1</v>
      </c>
      <c r="E19" s="46">
        <v>0</v>
      </c>
      <c r="F19" s="46">
        <v>15086</v>
      </c>
      <c r="G19" s="46">
        <v>13733</v>
      </c>
      <c r="H19" s="46">
        <v>8511</v>
      </c>
      <c r="I19" s="46">
        <v>13733</v>
      </c>
      <c r="J19" s="46">
        <v>7528</v>
      </c>
      <c r="K19" s="46">
        <v>4686</v>
      </c>
      <c r="L19" s="46">
        <v>3859</v>
      </c>
      <c r="M19" s="46">
        <v>4841</v>
      </c>
      <c r="N19" s="46">
        <v>3696</v>
      </c>
      <c r="O19" s="46">
        <v>1646</v>
      </c>
      <c r="P19" s="46">
        <v>5206</v>
      </c>
      <c r="Q19" s="46">
        <v>1659</v>
      </c>
      <c r="R19" s="46">
        <v>2820</v>
      </c>
      <c r="S19" s="46">
        <v>1103</v>
      </c>
      <c r="T19" s="46">
        <v>609</v>
      </c>
      <c r="U19" s="46">
        <v>2388</v>
      </c>
      <c r="V19" s="46">
        <v>1625</v>
      </c>
      <c r="W19" s="46">
        <v>6257</v>
      </c>
      <c r="X19" s="46">
        <v>7476</v>
      </c>
      <c r="Y19" s="46">
        <v>7977</v>
      </c>
      <c r="Z19" s="46">
        <v>5741</v>
      </c>
      <c r="AA19" s="46">
        <v>2904</v>
      </c>
      <c r="AB19" s="46">
        <v>6436</v>
      </c>
      <c r="AC19" s="46">
        <v>4393</v>
      </c>
      <c r="AD19" s="46">
        <v>5449</v>
      </c>
      <c r="AE19" s="46">
        <v>1840</v>
      </c>
      <c r="AF19" s="46">
        <v>1031</v>
      </c>
      <c r="AG19" s="46">
        <v>3306</v>
      </c>
      <c r="AH19" s="46">
        <v>2106</v>
      </c>
    </row>
    <row r="20" spans="1:34" x14ac:dyDescent="0.25">
      <c r="A20" s="39" t="str">
        <f t="shared" si="1"/>
        <v>2004TOT2</v>
      </c>
      <c r="B20" s="46">
        <v>2004</v>
      </c>
      <c r="C20" s="46" t="s">
        <v>5</v>
      </c>
      <c r="D20" s="46">
        <v>2</v>
      </c>
      <c r="E20" s="46">
        <v>0</v>
      </c>
      <c r="F20" s="46">
        <v>8207</v>
      </c>
      <c r="G20" s="46">
        <v>7570</v>
      </c>
      <c r="H20" s="46">
        <v>4680</v>
      </c>
      <c r="I20" s="46">
        <v>7570</v>
      </c>
      <c r="J20" s="46">
        <v>4261</v>
      </c>
      <c r="K20" s="46">
        <v>2510</v>
      </c>
      <c r="L20" s="46">
        <v>2185</v>
      </c>
      <c r="M20" s="46">
        <v>2879</v>
      </c>
      <c r="N20" s="46">
        <v>1809</v>
      </c>
      <c r="O20" s="46">
        <v>822</v>
      </c>
      <c r="P20" s="46">
        <v>2886</v>
      </c>
      <c r="Q20" s="46">
        <v>972</v>
      </c>
      <c r="R20" s="46">
        <v>1218</v>
      </c>
      <c r="S20" s="46">
        <v>530</v>
      </c>
      <c r="T20" s="46">
        <v>313</v>
      </c>
      <c r="U20" s="46">
        <v>1419</v>
      </c>
      <c r="V20" s="46">
        <v>1215</v>
      </c>
      <c r="W20" s="46">
        <v>3415</v>
      </c>
      <c r="X20" s="46">
        <v>4155</v>
      </c>
      <c r="Y20" s="46">
        <v>4819</v>
      </c>
      <c r="Z20" s="46">
        <v>2737</v>
      </c>
      <c r="AA20" s="46">
        <v>1475</v>
      </c>
      <c r="AB20" s="46">
        <v>3463</v>
      </c>
      <c r="AC20" s="46">
        <v>2632</v>
      </c>
      <c r="AD20" s="46">
        <v>2466</v>
      </c>
      <c r="AE20" s="46">
        <v>974</v>
      </c>
      <c r="AF20" s="46">
        <v>529</v>
      </c>
      <c r="AG20" s="46">
        <v>2017</v>
      </c>
      <c r="AH20" s="46">
        <v>1584</v>
      </c>
    </row>
    <row r="21" spans="1:34" x14ac:dyDescent="0.25">
      <c r="A21" s="39" t="str">
        <f t="shared" si="1"/>
        <v>2004TOT3</v>
      </c>
      <c r="B21" s="46">
        <v>2004</v>
      </c>
      <c r="C21" s="46" t="s">
        <v>5</v>
      </c>
      <c r="D21" s="46">
        <v>3</v>
      </c>
      <c r="E21" s="46">
        <v>0</v>
      </c>
      <c r="F21" s="46">
        <v>319596</v>
      </c>
      <c r="G21" s="46">
        <v>282922</v>
      </c>
      <c r="H21" s="46">
        <v>193701</v>
      </c>
      <c r="I21" s="46">
        <v>282902</v>
      </c>
      <c r="J21" s="46">
        <v>178632</v>
      </c>
      <c r="K21" s="46">
        <v>111530</v>
      </c>
      <c r="L21" s="46">
        <v>85856</v>
      </c>
      <c r="M21" s="46">
        <v>96018</v>
      </c>
      <c r="N21" s="46">
        <v>100957</v>
      </c>
      <c r="O21" s="46">
        <v>47402</v>
      </c>
      <c r="P21" s="46">
        <v>113800</v>
      </c>
      <c r="Q21" s="46">
        <v>32499</v>
      </c>
      <c r="R21" s="46">
        <v>94163</v>
      </c>
      <c r="S21" s="46">
        <v>20459</v>
      </c>
      <c r="T21" s="46">
        <v>14875</v>
      </c>
      <c r="U21" s="46">
        <v>44476</v>
      </c>
      <c r="V21" s="46">
        <v>23401</v>
      </c>
      <c r="W21" s="46">
        <v>134804</v>
      </c>
      <c r="X21" s="46">
        <v>148098</v>
      </c>
      <c r="Y21" s="46">
        <v>139555</v>
      </c>
      <c r="Z21" s="46">
        <v>142748</v>
      </c>
      <c r="AA21" s="46">
        <v>75544</v>
      </c>
      <c r="AB21" s="46">
        <v>138820</v>
      </c>
      <c r="AC21" s="46">
        <v>68538</v>
      </c>
      <c r="AD21" s="46">
        <v>145591</v>
      </c>
      <c r="AE21" s="46">
        <v>30009</v>
      </c>
      <c r="AF21" s="46">
        <v>22860</v>
      </c>
      <c r="AG21" s="46">
        <v>56148</v>
      </c>
      <c r="AH21" s="46">
        <v>28275</v>
      </c>
    </row>
    <row r="22" spans="1:34" x14ac:dyDescent="0.25">
      <c r="A22" s="39" t="str">
        <f t="shared" si="1"/>
        <v>2004TOT4</v>
      </c>
      <c r="B22" s="46">
        <v>2004</v>
      </c>
      <c r="C22" s="46" t="s">
        <v>5</v>
      </c>
      <c r="D22" s="46">
        <v>4</v>
      </c>
      <c r="E22" s="46">
        <v>0</v>
      </c>
      <c r="F22" s="46">
        <v>7147</v>
      </c>
      <c r="G22" s="46">
        <v>6406</v>
      </c>
      <c r="H22" s="46">
        <v>4208</v>
      </c>
      <c r="I22" s="46">
        <v>6406</v>
      </c>
      <c r="J22" s="46">
        <v>3806</v>
      </c>
      <c r="K22" s="46">
        <v>2361</v>
      </c>
      <c r="L22" s="46">
        <v>1877</v>
      </c>
      <c r="M22" s="46">
        <v>2537</v>
      </c>
      <c r="N22" s="46">
        <v>1701</v>
      </c>
      <c r="O22" s="46">
        <v>903</v>
      </c>
      <c r="P22" s="46">
        <v>2563</v>
      </c>
      <c r="Q22" s="46">
        <v>742</v>
      </c>
      <c r="R22" s="46">
        <v>1977</v>
      </c>
      <c r="S22" s="46">
        <v>540</v>
      </c>
      <c r="T22" s="46">
        <v>300</v>
      </c>
      <c r="U22" s="46">
        <v>930</v>
      </c>
      <c r="V22" s="46">
        <v>491</v>
      </c>
      <c r="W22" s="46">
        <v>2994</v>
      </c>
      <c r="X22" s="46">
        <v>3412</v>
      </c>
      <c r="Y22" s="46">
        <v>3921</v>
      </c>
      <c r="Z22" s="46">
        <v>2485</v>
      </c>
      <c r="AA22" s="46">
        <v>1472</v>
      </c>
      <c r="AB22" s="46">
        <v>3115</v>
      </c>
      <c r="AC22" s="46">
        <v>1819</v>
      </c>
      <c r="AD22" s="46">
        <v>3337</v>
      </c>
      <c r="AE22" s="46">
        <v>791</v>
      </c>
      <c r="AF22" s="46">
        <v>466</v>
      </c>
      <c r="AG22" s="46">
        <v>1209</v>
      </c>
      <c r="AH22" s="46">
        <v>603</v>
      </c>
    </row>
    <row r="23" spans="1:34" x14ac:dyDescent="0.25">
      <c r="A23" s="39" t="str">
        <f t="shared" si="1"/>
        <v>2005TOT0</v>
      </c>
      <c r="B23" s="46">
        <v>2005</v>
      </c>
      <c r="C23" s="46" t="s">
        <v>5</v>
      </c>
      <c r="D23" s="46">
        <v>0</v>
      </c>
      <c r="E23" s="46">
        <v>0</v>
      </c>
      <c r="F23" s="46">
        <v>23121</v>
      </c>
      <c r="G23" s="46">
        <v>20966</v>
      </c>
      <c r="H23" s="46">
        <v>13229</v>
      </c>
      <c r="I23" s="46">
        <v>20964</v>
      </c>
      <c r="J23" s="46">
        <v>11640</v>
      </c>
      <c r="K23" s="46">
        <v>7417</v>
      </c>
      <c r="L23" s="46">
        <v>5901</v>
      </c>
      <c r="M23" s="46">
        <v>7191</v>
      </c>
      <c r="N23" s="46">
        <v>6106</v>
      </c>
      <c r="O23" s="46">
        <v>2640</v>
      </c>
      <c r="P23" s="46">
        <v>7995</v>
      </c>
      <c r="Q23" s="46">
        <v>2594</v>
      </c>
      <c r="R23" s="46">
        <v>4822</v>
      </c>
      <c r="S23" s="46">
        <v>1696</v>
      </c>
      <c r="T23" s="46">
        <v>949</v>
      </c>
      <c r="U23" s="46">
        <v>3564</v>
      </c>
      <c r="V23" s="46">
        <v>2287</v>
      </c>
      <c r="W23" s="46">
        <v>9727</v>
      </c>
      <c r="X23" s="46">
        <v>11237</v>
      </c>
      <c r="Y23" s="46">
        <v>11722</v>
      </c>
      <c r="Z23" s="46">
        <v>9211</v>
      </c>
      <c r="AA23" s="46">
        <v>4482</v>
      </c>
      <c r="AB23" s="46">
        <v>9837</v>
      </c>
      <c r="AC23" s="46">
        <v>6645</v>
      </c>
      <c r="AD23" s="46">
        <v>8973</v>
      </c>
      <c r="AE23" s="46">
        <v>2631</v>
      </c>
      <c r="AF23" s="46">
        <v>1604</v>
      </c>
      <c r="AG23" s="46">
        <v>4837</v>
      </c>
      <c r="AH23" s="46">
        <v>2919</v>
      </c>
    </row>
    <row r="24" spans="1:34" x14ac:dyDescent="0.25">
      <c r="A24" s="39" t="str">
        <f t="shared" si="1"/>
        <v>2005TOT1</v>
      </c>
      <c r="B24" s="46">
        <v>2005</v>
      </c>
      <c r="C24" s="46" t="s">
        <v>5</v>
      </c>
      <c r="D24" s="46">
        <v>1</v>
      </c>
      <c r="E24" s="46">
        <v>0</v>
      </c>
      <c r="F24" s="46">
        <v>15903</v>
      </c>
      <c r="G24" s="46">
        <v>14503</v>
      </c>
      <c r="H24" s="46">
        <v>9035</v>
      </c>
      <c r="I24" s="46">
        <v>14502</v>
      </c>
      <c r="J24" s="46">
        <v>7942</v>
      </c>
      <c r="K24" s="46">
        <v>5045</v>
      </c>
      <c r="L24" s="46">
        <v>4052</v>
      </c>
      <c r="M24" s="46">
        <v>4709</v>
      </c>
      <c r="N24" s="46">
        <v>4369</v>
      </c>
      <c r="O24" s="46">
        <v>1748</v>
      </c>
      <c r="P24" s="46">
        <v>5481</v>
      </c>
      <c r="Q24" s="46">
        <v>1806</v>
      </c>
      <c r="R24" s="46">
        <v>2814</v>
      </c>
      <c r="S24" s="46">
        <v>1207</v>
      </c>
      <c r="T24" s="46">
        <v>676</v>
      </c>
      <c r="U24" s="46">
        <v>2591</v>
      </c>
      <c r="V24" s="46">
        <v>1809</v>
      </c>
      <c r="W24" s="46">
        <v>6656</v>
      </c>
      <c r="X24" s="46">
        <v>7846</v>
      </c>
      <c r="Y24" s="46">
        <v>7820</v>
      </c>
      <c r="Z24" s="46">
        <v>6657</v>
      </c>
      <c r="AA24" s="46">
        <v>3021</v>
      </c>
      <c r="AB24" s="46">
        <v>6759</v>
      </c>
      <c r="AC24" s="46">
        <v>4722</v>
      </c>
      <c r="AD24" s="46">
        <v>5536</v>
      </c>
      <c r="AE24" s="46">
        <v>1897</v>
      </c>
      <c r="AF24" s="46">
        <v>1159</v>
      </c>
      <c r="AG24" s="46">
        <v>3606</v>
      </c>
      <c r="AH24" s="46">
        <v>2304</v>
      </c>
    </row>
    <row r="25" spans="1:34" x14ac:dyDescent="0.25">
      <c r="A25" s="39" t="str">
        <f t="shared" si="1"/>
        <v>2005TOT2</v>
      </c>
      <c r="B25" s="46">
        <v>2005</v>
      </c>
      <c r="C25" s="46" t="s">
        <v>5</v>
      </c>
      <c r="D25" s="46">
        <v>2</v>
      </c>
      <c r="E25" s="46">
        <v>0</v>
      </c>
      <c r="F25" s="46">
        <v>8433</v>
      </c>
      <c r="G25" s="46">
        <v>7751</v>
      </c>
      <c r="H25" s="46">
        <v>4909</v>
      </c>
      <c r="I25" s="46">
        <v>7751</v>
      </c>
      <c r="J25" s="46">
        <v>4415</v>
      </c>
      <c r="K25" s="46">
        <v>2664</v>
      </c>
      <c r="L25" s="46">
        <v>2283</v>
      </c>
      <c r="M25" s="46">
        <v>2774</v>
      </c>
      <c r="N25" s="46">
        <v>2157</v>
      </c>
      <c r="O25" s="46">
        <v>891</v>
      </c>
      <c r="P25" s="46">
        <v>2950</v>
      </c>
      <c r="Q25" s="46">
        <v>1068</v>
      </c>
      <c r="R25" s="46">
        <v>1204</v>
      </c>
      <c r="S25" s="46">
        <v>624</v>
      </c>
      <c r="T25" s="46">
        <v>368</v>
      </c>
      <c r="U25" s="46">
        <v>1436</v>
      </c>
      <c r="V25" s="46">
        <v>1315</v>
      </c>
      <c r="W25" s="46">
        <v>3525</v>
      </c>
      <c r="X25" s="46">
        <v>4226</v>
      </c>
      <c r="Y25" s="46">
        <v>4530</v>
      </c>
      <c r="Z25" s="46">
        <v>3201</v>
      </c>
      <c r="AA25" s="46">
        <v>1534</v>
      </c>
      <c r="AB25" s="46">
        <v>3510</v>
      </c>
      <c r="AC25" s="46">
        <v>2707</v>
      </c>
      <c r="AD25" s="46">
        <v>2428</v>
      </c>
      <c r="AE25" s="46">
        <v>977</v>
      </c>
      <c r="AF25" s="46">
        <v>625</v>
      </c>
      <c r="AG25" s="46">
        <v>2042</v>
      </c>
      <c r="AH25" s="46">
        <v>1679</v>
      </c>
    </row>
    <row r="26" spans="1:34" x14ac:dyDescent="0.25">
      <c r="A26" s="39" t="str">
        <f t="shared" si="1"/>
        <v>2005TOT3</v>
      </c>
      <c r="B26" s="46">
        <v>2005</v>
      </c>
      <c r="C26" s="46" t="s">
        <v>5</v>
      </c>
      <c r="D26" s="46">
        <v>3</v>
      </c>
      <c r="E26" s="46">
        <v>0</v>
      </c>
      <c r="F26" s="46">
        <v>328635</v>
      </c>
      <c r="G26" s="46">
        <v>291227</v>
      </c>
      <c r="H26" s="46">
        <v>201674</v>
      </c>
      <c r="I26" s="46">
        <v>291203</v>
      </c>
      <c r="J26" s="46">
        <v>185292</v>
      </c>
      <c r="K26" s="46">
        <v>115539</v>
      </c>
      <c r="L26" s="46">
        <v>90216</v>
      </c>
      <c r="M26" s="46">
        <v>97170</v>
      </c>
      <c r="N26" s="46">
        <v>108076</v>
      </c>
      <c r="O26" s="46">
        <v>49206</v>
      </c>
      <c r="P26" s="46">
        <v>117751</v>
      </c>
      <c r="Q26" s="46">
        <v>34717</v>
      </c>
      <c r="R26" s="46">
        <v>95592</v>
      </c>
      <c r="S26" s="46">
        <v>20700</v>
      </c>
      <c r="T26" s="46">
        <v>15505</v>
      </c>
      <c r="U26" s="46">
        <v>48705</v>
      </c>
      <c r="V26" s="46">
        <v>25242</v>
      </c>
      <c r="W26" s="46">
        <v>138978</v>
      </c>
      <c r="X26" s="46">
        <v>152225</v>
      </c>
      <c r="Y26" s="46">
        <v>139661</v>
      </c>
      <c r="Z26" s="46">
        <v>150815</v>
      </c>
      <c r="AA26" s="46">
        <v>76628</v>
      </c>
      <c r="AB26" s="46">
        <v>142767</v>
      </c>
      <c r="AC26" s="46">
        <v>71808</v>
      </c>
      <c r="AD26" s="46">
        <v>146231</v>
      </c>
      <c r="AE26" s="46">
        <v>30365</v>
      </c>
      <c r="AF26" s="46">
        <v>23604</v>
      </c>
      <c r="AG26" s="46">
        <v>60700</v>
      </c>
      <c r="AH26" s="46">
        <v>30280</v>
      </c>
    </row>
    <row r="27" spans="1:34" x14ac:dyDescent="0.25">
      <c r="A27" s="39" t="str">
        <f t="shared" si="1"/>
        <v>2005TOT4</v>
      </c>
      <c r="B27" s="46">
        <v>2005</v>
      </c>
      <c r="C27" s="46" t="s">
        <v>5</v>
      </c>
      <c r="D27" s="46">
        <v>4</v>
      </c>
      <c r="E27" s="46">
        <v>0</v>
      </c>
      <c r="F27" s="46">
        <v>7218</v>
      </c>
      <c r="G27" s="46">
        <v>6463</v>
      </c>
      <c r="H27" s="46">
        <v>4194</v>
      </c>
      <c r="I27" s="46">
        <v>6462</v>
      </c>
      <c r="J27" s="46">
        <v>3698</v>
      </c>
      <c r="K27" s="46">
        <v>2372</v>
      </c>
      <c r="L27" s="46">
        <v>1849</v>
      </c>
      <c r="M27" s="46">
        <v>2482</v>
      </c>
      <c r="N27" s="46">
        <v>1737</v>
      </c>
      <c r="O27" s="46">
        <v>892</v>
      </c>
      <c r="P27" s="46">
        <v>2514</v>
      </c>
      <c r="Q27" s="46">
        <v>788</v>
      </c>
      <c r="R27" s="46">
        <v>2008</v>
      </c>
      <c r="S27" s="46">
        <v>489</v>
      </c>
      <c r="T27" s="46">
        <v>273</v>
      </c>
      <c r="U27" s="46">
        <v>973</v>
      </c>
      <c r="V27" s="46">
        <v>478</v>
      </c>
      <c r="W27" s="46">
        <v>3071</v>
      </c>
      <c r="X27" s="46">
        <v>3391</v>
      </c>
      <c r="Y27" s="46">
        <v>3902</v>
      </c>
      <c r="Z27" s="46">
        <v>2554</v>
      </c>
      <c r="AA27" s="46">
        <v>1461</v>
      </c>
      <c r="AB27" s="46">
        <v>3078</v>
      </c>
      <c r="AC27" s="46">
        <v>1923</v>
      </c>
      <c r="AD27" s="46">
        <v>3437</v>
      </c>
      <c r="AE27" s="46">
        <v>734</v>
      </c>
      <c r="AF27" s="46">
        <v>445</v>
      </c>
      <c r="AG27" s="46">
        <v>1231</v>
      </c>
      <c r="AH27" s="46">
        <v>615</v>
      </c>
    </row>
    <row r="28" spans="1:34" x14ac:dyDescent="0.25">
      <c r="A28" s="39" t="str">
        <f t="shared" si="1"/>
        <v>2006TOT0</v>
      </c>
      <c r="B28" s="46">
        <v>2006</v>
      </c>
      <c r="C28" s="46" t="s">
        <v>5</v>
      </c>
      <c r="D28" s="46">
        <v>0</v>
      </c>
      <c r="E28" s="46">
        <v>0</v>
      </c>
      <c r="F28" s="46">
        <v>23529</v>
      </c>
      <c r="G28" s="46">
        <v>21409</v>
      </c>
      <c r="H28" s="46">
        <v>13493</v>
      </c>
      <c r="I28" s="46">
        <v>21409</v>
      </c>
      <c r="J28" s="46">
        <v>11967</v>
      </c>
      <c r="K28" s="46">
        <v>7464</v>
      </c>
      <c r="L28" s="46">
        <v>6091</v>
      </c>
      <c r="M28" s="46">
        <v>7459</v>
      </c>
      <c r="N28" s="46">
        <v>6076</v>
      </c>
      <c r="O28" s="46">
        <v>2531</v>
      </c>
      <c r="P28" s="46">
        <v>8159</v>
      </c>
      <c r="Q28" s="46">
        <v>2803</v>
      </c>
      <c r="R28" s="46">
        <v>4549</v>
      </c>
      <c r="S28" s="46">
        <v>1577</v>
      </c>
      <c r="T28" s="46">
        <v>1041</v>
      </c>
      <c r="U28" s="46">
        <v>3801</v>
      </c>
      <c r="V28" s="46">
        <v>2587</v>
      </c>
      <c r="W28" s="46">
        <v>9813</v>
      </c>
      <c r="X28" s="46">
        <v>11596</v>
      </c>
      <c r="Y28" s="46">
        <v>12065</v>
      </c>
      <c r="Z28" s="46">
        <v>9309</v>
      </c>
      <c r="AA28" s="46">
        <v>4427</v>
      </c>
      <c r="AB28" s="46">
        <v>10028</v>
      </c>
      <c r="AC28" s="46">
        <v>6954</v>
      </c>
      <c r="AD28" s="46">
        <v>8658</v>
      </c>
      <c r="AE28" s="46">
        <v>2555</v>
      </c>
      <c r="AF28" s="46">
        <v>1742</v>
      </c>
      <c r="AG28" s="46">
        <v>5166</v>
      </c>
      <c r="AH28" s="46">
        <v>3288</v>
      </c>
    </row>
    <row r="29" spans="1:34" x14ac:dyDescent="0.25">
      <c r="A29" s="39" t="str">
        <f t="shared" si="1"/>
        <v>2006TOT1</v>
      </c>
      <c r="B29" s="46">
        <v>2006</v>
      </c>
      <c r="C29" s="46" t="s">
        <v>5</v>
      </c>
      <c r="D29" s="46">
        <v>1</v>
      </c>
      <c r="E29" s="46">
        <v>0</v>
      </c>
      <c r="F29" s="46">
        <v>16029</v>
      </c>
      <c r="G29" s="46">
        <v>14685</v>
      </c>
      <c r="H29" s="46">
        <v>9115</v>
      </c>
      <c r="I29" s="46">
        <v>14685</v>
      </c>
      <c r="J29" s="46">
        <v>8043</v>
      </c>
      <c r="K29" s="46">
        <v>4969</v>
      </c>
      <c r="L29" s="46">
        <v>4181</v>
      </c>
      <c r="M29" s="46">
        <v>4908</v>
      </c>
      <c r="N29" s="46">
        <v>4226</v>
      </c>
      <c r="O29" s="46">
        <v>1628</v>
      </c>
      <c r="P29" s="46">
        <v>5578</v>
      </c>
      <c r="Q29" s="46">
        <v>1909</v>
      </c>
      <c r="R29" s="46">
        <v>2611</v>
      </c>
      <c r="S29" s="46">
        <v>1110</v>
      </c>
      <c r="T29" s="46">
        <v>698</v>
      </c>
      <c r="U29" s="46">
        <v>2708</v>
      </c>
      <c r="V29" s="46">
        <v>2023</v>
      </c>
      <c r="W29" s="46">
        <v>6614</v>
      </c>
      <c r="X29" s="46">
        <v>8071</v>
      </c>
      <c r="Y29" s="46">
        <v>8077</v>
      </c>
      <c r="Z29" s="46">
        <v>6580</v>
      </c>
      <c r="AA29" s="46">
        <v>2956</v>
      </c>
      <c r="AB29" s="46">
        <v>6840</v>
      </c>
      <c r="AC29" s="46">
        <v>4889</v>
      </c>
      <c r="AD29" s="46">
        <v>5272</v>
      </c>
      <c r="AE29" s="46">
        <v>1857</v>
      </c>
      <c r="AF29" s="46">
        <v>1195</v>
      </c>
      <c r="AG29" s="46">
        <v>3784</v>
      </c>
      <c r="AH29" s="46">
        <v>2577</v>
      </c>
    </row>
    <row r="30" spans="1:34" x14ac:dyDescent="0.25">
      <c r="A30" s="39" t="str">
        <f t="shared" si="1"/>
        <v>2006TOT2</v>
      </c>
      <c r="B30" s="46">
        <v>2006</v>
      </c>
      <c r="C30" s="46" t="s">
        <v>5</v>
      </c>
      <c r="D30" s="46">
        <v>2</v>
      </c>
      <c r="E30" s="46">
        <v>0</v>
      </c>
      <c r="F30" s="46">
        <v>8659</v>
      </c>
      <c r="G30" s="46">
        <v>8031</v>
      </c>
      <c r="H30" s="46">
        <v>5018</v>
      </c>
      <c r="I30" s="46">
        <v>8031</v>
      </c>
      <c r="J30" s="46">
        <v>4534</v>
      </c>
      <c r="K30" s="46">
        <v>2649</v>
      </c>
      <c r="L30" s="46">
        <v>2387</v>
      </c>
      <c r="M30" s="46">
        <v>2951</v>
      </c>
      <c r="N30" s="46">
        <v>2077</v>
      </c>
      <c r="O30" s="46">
        <v>819</v>
      </c>
      <c r="P30" s="46">
        <v>3052</v>
      </c>
      <c r="Q30" s="46">
        <v>1147</v>
      </c>
      <c r="R30" s="46">
        <v>1195</v>
      </c>
      <c r="S30" s="46">
        <v>522</v>
      </c>
      <c r="T30" s="46">
        <v>339</v>
      </c>
      <c r="U30" s="46">
        <v>1503</v>
      </c>
      <c r="V30" s="46">
        <v>1477</v>
      </c>
      <c r="W30" s="46">
        <v>3548</v>
      </c>
      <c r="X30" s="46">
        <v>4483</v>
      </c>
      <c r="Y30" s="46">
        <v>4773</v>
      </c>
      <c r="Z30" s="46">
        <v>3242</v>
      </c>
      <c r="AA30" s="46">
        <v>1525</v>
      </c>
      <c r="AB30" s="46">
        <v>3643</v>
      </c>
      <c r="AC30" s="46">
        <v>2863</v>
      </c>
      <c r="AD30" s="46">
        <v>2448</v>
      </c>
      <c r="AE30" s="46">
        <v>912</v>
      </c>
      <c r="AF30" s="46">
        <v>587</v>
      </c>
      <c r="AG30" s="46">
        <v>2173</v>
      </c>
      <c r="AH30" s="46">
        <v>1911</v>
      </c>
    </row>
    <row r="31" spans="1:34" x14ac:dyDescent="0.25">
      <c r="A31" s="39" t="str">
        <f t="shared" si="1"/>
        <v>2006TOT3</v>
      </c>
      <c r="B31" s="46">
        <v>2006</v>
      </c>
      <c r="C31" s="46" t="s">
        <v>5</v>
      </c>
      <c r="D31" s="46">
        <v>3</v>
      </c>
      <c r="E31" s="46">
        <v>0</v>
      </c>
      <c r="F31" s="46">
        <v>332857</v>
      </c>
      <c r="G31" s="46">
        <v>294828</v>
      </c>
      <c r="H31" s="46">
        <v>202610</v>
      </c>
      <c r="I31" s="46">
        <v>294827</v>
      </c>
      <c r="J31" s="46">
        <v>187966</v>
      </c>
      <c r="K31" s="46">
        <v>115645</v>
      </c>
      <c r="L31" s="46">
        <v>90675</v>
      </c>
      <c r="M31" s="46">
        <v>97589</v>
      </c>
      <c r="N31" s="46">
        <v>108062</v>
      </c>
      <c r="O31" s="46">
        <v>47074</v>
      </c>
      <c r="P31" s="46">
        <v>119068</v>
      </c>
      <c r="Q31" s="46">
        <v>36468</v>
      </c>
      <c r="R31" s="46">
        <v>91092</v>
      </c>
      <c r="S31" s="46">
        <v>20579</v>
      </c>
      <c r="T31" s="46">
        <v>15922</v>
      </c>
      <c r="U31" s="46">
        <v>51302</v>
      </c>
      <c r="V31" s="46">
        <v>27406</v>
      </c>
      <c r="W31" s="46">
        <v>140459</v>
      </c>
      <c r="X31" s="46">
        <v>154368</v>
      </c>
      <c r="Y31" s="46">
        <v>140899</v>
      </c>
      <c r="Z31" s="46">
        <v>152950</v>
      </c>
      <c r="AA31" s="46">
        <v>75113</v>
      </c>
      <c r="AB31" s="46">
        <v>144803</v>
      </c>
      <c r="AC31" s="46">
        <v>74911</v>
      </c>
      <c r="AD31" s="46">
        <v>142162</v>
      </c>
      <c r="AE31" s="46">
        <v>30783</v>
      </c>
      <c r="AF31" s="46">
        <v>24315</v>
      </c>
      <c r="AG31" s="46">
        <v>64503</v>
      </c>
      <c r="AH31" s="46">
        <v>33037</v>
      </c>
    </row>
    <row r="32" spans="1:34" x14ac:dyDescent="0.25">
      <c r="A32" s="39" t="str">
        <f t="shared" si="1"/>
        <v>2006TOT4</v>
      </c>
      <c r="B32" s="46">
        <v>2006</v>
      </c>
      <c r="C32" s="46" t="s">
        <v>5</v>
      </c>
      <c r="D32" s="46">
        <v>4</v>
      </c>
      <c r="E32" s="46">
        <v>0</v>
      </c>
      <c r="F32" s="46">
        <v>7500</v>
      </c>
      <c r="G32" s="46">
        <v>6724</v>
      </c>
      <c r="H32" s="46">
        <v>4378</v>
      </c>
      <c r="I32" s="46">
        <v>6724</v>
      </c>
      <c r="J32" s="46">
        <v>3924</v>
      </c>
      <c r="K32" s="46">
        <v>2495</v>
      </c>
      <c r="L32" s="46">
        <v>1910</v>
      </c>
      <c r="M32" s="46">
        <v>2551</v>
      </c>
      <c r="N32" s="46">
        <v>1850</v>
      </c>
      <c r="O32" s="46">
        <v>903</v>
      </c>
      <c r="P32" s="46">
        <v>2581</v>
      </c>
      <c r="Q32" s="46">
        <v>894</v>
      </c>
      <c r="R32" s="46">
        <v>1938</v>
      </c>
      <c r="S32" s="46">
        <v>467</v>
      </c>
      <c r="T32" s="46">
        <v>343</v>
      </c>
      <c r="U32" s="46">
        <v>1093</v>
      </c>
      <c r="V32" s="46">
        <v>564</v>
      </c>
      <c r="W32" s="46">
        <v>3199</v>
      </c>
      <c r="X32" s="46">
        <v>3525</v>
      </c>
      <c r="Y32" s="46">
        <v>3988</v>
      </c>
      <c r="Z32" s="46">
        <v>2729</v>
      </c>
      <c r="AA32" s="46">
        <v>1471</v>
      </c>
      <c r="AB32" s="46">
        <v>3188</v>
      </c>
      <c r="AC32" s="46">
        <v>2065</v>
      </c>
      <c r="AD32" s="46">
        <v>3386</v>
      </c>
      <c r="AE32" s="46">
        <v>698</v>
      </c>
      <c r="AF32" s="46">
        <v>547</v>
      </c>
      <c r="AG32" s="46">
        <v>1382</v>
      </c>
      <c r="AH32" s="46">
        <v>711</v>
      </c>
    </row>
    <row r="33" spans="1:34" x14ac:dyDescent="0.25">
      <c r="A33" s="39" t="str">
        <f t="shared" si="1"/>
        <v>2007TOT0</v>
      </c>
      <c r="B33" s="46">
        <v>2007</v>
      </c>
      <c r="C33" s="46" t="s">
        <v>5</v>
      </c>
      <c r="D33" s="46">
        <v>0</v>
      </c>
      <c r="E33" s="46">
        <v>0</v>
      </c>
      <c r="F33" s="46">
        <v>23676</v>
      </c>
      <c r="G33" s="46">
        <v>21518</v>
      </c>
      <c r="H33" s="46">
        <v>13449</v>
      </c>
      <c r="I33" s="46">
        <v>21518</v>
      </c>
      <c r="J33" s="46">
        <v>12160</v>
      </c>
      <c r="K33" s="46">
        <v>7483</v>
      </c>
      <c r="L33" s="46">
        <v>6032</v>
      </c>
      <c r="M33" s="46">
        <v>7342</v>
      </c>
      <c r="N33" s="46">
        <v>6132</v>
      </c>
      <c r="O33" s="46">
        <v>2385</v>
      </c>
      <c r="P33" s="46">
        <v>8325</v>
      </c>
      <c r="Q33" s="46">
        <v>2739</v>
      </c>
      <c r="R33" s="46">
        <v>4334</v>
      </c>
      <c r="S33" s="46">
        <v>1678</v>
      </c>
      <c r="T33" s="46">
        <v>927</v>
      </c>
      <c r="U33" s="46">
        <v>3956</v>
      </c>
      <c r="V33" s="46">
        <v>2620</v>
      </c>
      <c r="W33" s="46">
        <v>10001</v>
      </c>
      <c r="X33" s="46">
        <v>11517</v>
      </c>
      <c r="Y33" s="46">
        <v>12130</v>
      </c>
      <c r="Z33" s="46">
        <v>9333</v>
      </c>
      <c r="AA33" s="46">
        <v>4291</v>
      </c>
      <c r="AB33" s="46">
        <v>10238</v>
      </c>
      <c r="AC33" s="46">
        <v>6989</v>
      </c>
      <c r="AD33" s="46">
        <v>8303</v>
      </c>
      <c r="AE33" s="46">
        <v>2780</v>
      </c>
      <c r="AF33" s="46">
        <v>1637</v>
      </c>
      <c r="AG33" s="46">
        <v>5479</v>
      </c>
      <c r="AH33" s="46">
        <v>3319</v>
      </c>
    </row>
    <row r="34" spans="1:34" x14ac:dyDescent="0.25">
      <c r="A34" s="39" t="str">
        <f t="shared" si="1"/>
        <v>2007TOT1</v>
      </c>
      <c r="B34" s="46">
        <v>2007</v>
      </c>
      <c r="C34" s="46" t="s">
        <v>5</v>
      </c>
      <c r="D34" s="46">
        <v>1</v>
      </c>
      <c r="E34" s="46">
        <v>0</v>
      </c>
      <c r="F34" s="46">
        <v>16028</v>
      </c>
      <c r="G34" s="46">
        <v>14648</v>
      </c>
      <c r="H34" s="46">
        <v>8993</v>
      </c>
      <c r="I34" s="46">
        <v>14648</v>
      </c>
      <c r="J34" s="46">
        <v>8069</v>
      </c>
      <c r="K34" s="46">
        <v>4948</v>
      </c>
      <c r="L34" s="46">
        <v>4080</v>
      </c>
      <c r="M34" s="46">
        <v>4797</v>
      </c>
      <c r="N34" s="46">
        <v>4200</v>
      </c>
      <c r="O34" s="46">
        <v>1492</v>
      </c>
      <c r="P34" s="46">
        <v>5621</v>
      </c>
      <c r="Q34" s="46">
        <v>1880</v>
      </c>
      <c r="R34" s="46">
        <v>2381</v>
      </c>
      <c r="S34" s="46">
        <v>1169</v>
      </c>
      <c r="T34" s="46">
        <v>607</v>
      </c>
      <c r="U34" s="46">
        <v>2841</v>
      </c>
      <c r="V34" s="46">
        <v>2030</v>
      </c>
      <c r="W34" s="46">
        <v>6721</v>
      </c>
      <c r="X34" s="46">
        <v>7927</v>
      </c>
      <c r="Y34" s="46">
        <v>8067</v>
      </c>
      <c r="Z34" s="46">
        <v>6539</v>
      </c>
      <c r="AA34" s="46">
        <v>2823</v>
      </c>
      <c r="AB34" s="46">
        <v>6917</v>
      </c>
      <c r="AC34" s="46">
        <v>4908</v>
      </c>
      <c r="AD34" s="46">
        <v>4932</v>
      </c>
      <c r="AE34" s="46">
        <v>1999</v>
      </c>
      <c r="AF34" s="46">
        <v>1108</v>
      </c>
      <c r="AG34" s="46">
        <v>4023</v>
      </c>
      <c r="AH34" s="46">
        <v>2586</v>
      </c>
    </row>
    <row r="35" spans="1:34" x14ac:dyDescent="0.25">
      <c r="A35" s="39" t="str">
        <f t="shared" si="1"/>
        <v>2007TOT2</v>
      </c>
      <c r="B35" s="46">
        <v>2007</v>
      </c>
      <c r="C35" s="46" t="s">
        <v>5</v>
      </c>
      <c r="D35" s="46">
        <v>2</v>
      </c>
      <c r="E35" s="46">
        <v>0</v>
      </c>
      <c r="F35" s="46">
        <v>8598</v>
      </c>
      <c r="G35" s="46">
        <v>7953</v>
      </c>
      <c r="H35" s="46">
        <v>4883</v>
      </c>
      <c r="I35" s="46">
        <v>7953</v>
      </c>
      <c r="J35" s="46">
        <v>4466</v>
      </c>
      <c r="K35" s="46">
        <v>2638</v>
      </c>
      <c r="L35" s="46">
        <v>2260</v>
      </c>
      <c r="M35" s="46">
        <v>2768</v>
      </c>
      <c r="N35" s="46">
        <v>2109</v>
      </c>
      <c r="O35" s="46">
        <v>777</v>
      </c>
      <c r="P35" s="46">
        <v>3027</v>
      </c>
      <c r="Q35" s="46">
        <v>1079</v>
      </c>
      <c r="R35" s="46">
        <v>969</v>
      </c>
      <c r="S35" s="46">
        <v>582</v>
      </c>
      <c r="T35" s="46">
        <v>304</v>
      </c>
      <c r="U35" s="46">
        <v>1549</v>
      </c>
      <c r="V35" s="46">
        <v>1494</v>
      </c>
      <c r="W35" s="46">
        <v>3600</v>
      </c>
      <c r="X35" s="46">
        <v>4353</v>
      </c>
      <c r="Y35" s="46">
        <v>4712</v>
      </c>
      <c r="Z35" s="46">
        <v>3211</v>
      </c>
      <c r="AA35" s="46">
        <v>1451</v>
      </c>
      <c r="AB35" s="46">
        <v>3688</v>
      </c>
      <c r="AC35" s="46">
        <v>2814</v>
      </c>
      <c r="AD35" s="46">
        <v>2136</v>
      </c>
      <c r="AE35" s="46">
        <v>1082</v>
      </c>
      <c r="AF35" s="46">
        <v>573</v>
      </c>
      <c r="AG35" s="46">
        <v>2245</v>
      </c>
      <c r="AH35" s="46">
        <v>1917</v>
      </c>
    </row>
    <row r="36" spans="1:34" x14ac:dyDescent="0.25">
      <c r="A36" s="39" t="str">
        <f t="shared" si="1"/>
        <v>2007TOT3</v>
      </c>
      <c r="B36" s="46">
        <v>2007</v>
      </c>
      <c r="C36" s="46" t="s">
        <v>5</v>
      </c>
      <c r="D36" s="46">
        <v>3</v>
      </c>
      <c r="E36" s="46">
        <v>0</v>
      </c>
      <c r="F36" s="46">
        <v>326333</v>
      </c>
      <c r="G36" s="46">
        <v>289585</v>
      </c>
      <c r="H36" s="46">
        <v>198275</v>
      </c>
      <c r="I36" s="46">
        <v>289585</v>
      </c>
      <c r="J36" s="46">
        <v>183975</v>
      </c>
      <c r="K36" s="46">
        <v>113150</v>
      </c>
      <c r="L36" s="46">
        <v>88556</v>
      </c>
      <c r="M36" s="46">
        <v>94257</v>
      </c>
      <c r="N36" s="46">
        <v>106659</v>
      </c>
      <c r="O36" s="46">
        <v>44489</v>
      </c>
      <c r="P36" s="46">
        <v>117578</v>
      </c>
      <c r="Q36" s="46">
        <v>36208</v>
      </c>
      <c r="R36" s="46">
        <v>84970</v>
      </c>
      <c r="S36" s="46">
        <v>21513</v>
      </c>
      <c r="T36" s="46">
        <v>15173</v>
      </c>
      <c r="U36" s="46">
        <v>51679</v>
      </c>
      <c r="V36" s="46">
        <v>28371</v>
      </c>
      <c r="W36" s="46">
        <v>138295</v>
      </c>
      <c r="X36" s="46">
        <v>151290</v>
      </c>
      <c r="Y36" s="46">
        <v>137138</v>
      </c>
      <c r="Z36" s="46">
        <v>151351</v>
      </c>
      <c r="AA36" s="46">
        <v>71212</v>
      </c>
      <c r="AB36" s="46">
        <v>142886</v>
      </c>
      <c r="AC36" s="46">
        <v>75487</v>
      </c>
      <c r="AD36" s="46">
        <v>134915</v>
      </c>
      <c r="AE36" s="46">
        <v>32055</v>
      </c>
      <c r="AF36" s="46">
        <v>23273</v>
      </c>
      <c r="AG36" s="46">
        <v>65107</v>
      </c>
      <c r="AH36" s="46">
        <v>34235</v>
      </c>
    </row>
    <row r="37" spans="1:34" x14ac:dyDescent="0.25">
      <c r="A37" s="39" t="str">
        <f t="shared" si="1"/>
        <v>2007TOT4</v>
      </c>
      <c r="B37" s="46">
        <v>2007</v>
      </c>
      <c r="C37" s="46" t="s">
        <v>5</v>
      </c>
      <c r="D37" s="46">
        <v>4</v>
      </c>
      <c r="E37" s="46">
        <v>0</v>
      </c>
      <c r="F37" s="46">
        <v>7648</v>
      </c>
      <c r="G37" s="46">
        <v>6870</v>
      </c>
      <c r="H37" s="46">
        <v>4456</v>
      </c>
      <c r="I37" s="46">
        <v>6870</v>
      </c>
      <c r="J37" s="46">
        <v>4091</v>
      </c>
      <c r="K37" s="46">
        <v>2535</v>
      </c>
      <c r="L37" s="46">
        <v>1952</v>
      </c>
      <c r="M37" s="46">
        <v>2545</v>
      </c>
      <c r="N37" s="46">
        <v>1932</v>
      </c>
      <c r="O37" s="46">
        <v>893</v>
      </c>
      <c r="P37" s="46">
        <v>2704</v>
      </c>
      <c r="Q37" s="46">
        <v>859</v>
      </c>
      <c r="R37" s="46">
        <v>1953</v>
      </c>
      <c r="S37" s="46">
        <v>509</v>
      </c>
      <c r="T37" s="46">
        <v>320</v>
      </c>
      <c r="U37" s="46">
        <v>1115</v>
      </c>
      <c r="V37" s="46">
        <v>590</v>
      </c>
      <c r="W37" s="46">
        <v>3280</v>
      </c>
      <c r="X37" s="46">
        <v>3590</v>
      </c>
      <c r="Y37" s="46">
        <v>4063</v>
      </c>
      <c r="Z37" s="46">
        <v>2794</v>
      </c>
      <c r="AA37" s="46">
        <v>1468</v>
      </c>
      <c r="AB37" s="46">
        <v>3321</v>
      </c>
      <c r="AC37" s="46">
        <v>2081</v>
      </c>
      <c r="AD37" s="46">
        <v>3371</v>
      </c>
      <c r="AE37" s="46">
        <v>781</v>
      </c>
      <c r="AF37" s="46">
        <v>529</v>
      </c>
      <c r="AG37" s="46">
        <v>1456</v>
      </c>
      <c r="AH37" s="46">
        <v>733</v>
      </c>
    </row>
    <row r="38" spans="1:34" x14ac:dyDescent="0.25">
      <c r="A38" s="39" t="str">
        <f t="shared" si="1"/>
        <v>2008TOT0</v>
      </c>
      <c r="B38" s="46">
        <v>2008</v>
      </c>
      <c r="C38" s="46" t="s">
        <v>5</v>
      </c>
      <c r="D38" s="46">
        <v>0</v>
      </c>
      <c r="E38" s="46">
        <v>0</v>
      </c>
      <c r="F38" s="46">
        <v>23317</v>
      </c>
      <c r="G38" s="46">
        <v>21217</v>
      </c>
      <c r="H38" s="46">
        <v>13377</v>
      </c>
      <c r="I38" s="46">
        <v>21217</v>
      </c>
      <c r="J38" s="46">
        <v>12143</v>
      </c>
      <c r="K38" s="46">
        <v>7447</v>
      </c>
      <c r="L38" s="46">
        <v>5971</v>
      </c>
      <c r="M38" s="46">
        <v>7189</v>
      </c>
      <c r="N38" s="46">
        <v>6191</v>
      </c>
      <c r="O38" s="46">
        <v>2326</v>
      </c>
      <c r="P38" s="46">
        <v>8059</v>
      </c>
      <c r="Q38" s="46">
        <v>2992</v>
      </c>
      <c r="R38" s="46">
        <v>4144</v>
      </c>
      <c r="S38" s="46">
        <v>1600</v>
      </c>
      <c r="T38" s="46">
        <v>891</v>
      </c>
      <c r="U38" s="46">
        <v>3991</v>
      </c>
      <c r="V38" s="46">
        <v>2792</v>
      </c>
      <c r="W38" s="46">
        <v>9811</v>
      </c>
      <c r="X38" s="46">
        <v>11406</v>
      </c>
      <c r="Y38" s="46">
        <v>11761</v>
      </c>
      <c r="Z38" s="46">
        <v>9404</v>
      </c>
      <c r="AA38" s="46">
        <v>4136</v>
      </c>
      <c r="AB38" s="46">
        <v>9870</v>
      </c>
      <c r="AC38" s="46">
        <v>7211</v>
      </c>
      <c r="AD38" s="46">
        <v>7828</v>
      </c>
      <c r="AE38" s="46">
        <v>2785</v>
      </c>
      <c r="AF38" s="46">
        <v>1569</v>
      </c>
      <c r="AG38" s="46">
        <v>5520</v>
      </c>
      <c r="AH38" s="46">
        <v>3515</v>
      </c>
    </row>
    <row r="39" spans="1:34" x14ac:dyDescent="0.25">
      <c r="A39" s="39" t="str">
        <f t="shared" si="1"/>
        <v>2008TOT1</v>
      </c>
      <c r="B39" s="46">
        <v>2008</v>
      </c>
      <c r="C39" s="46" t="s">
        <v>5</v>
      </c>
      <c r="D39" s="46">
        <v>1</v>
      </c>
      <c r="E39" s="46">
        <v>0</v>
      </c>
      <c r="F39" s="46">
        <v>15887</v>
      </c>
      <c r="G39" s="46">
        <v>14498</v>
      </c>
      <c r="H39" s="46">
        <v>9113</v>
      </c>
      <c r="I39" s="46">
        <v>14498</v>
      </c>
      <c r="J39" s="46">
        <v>8228</v>
      </c>
      <c r="K39" s="46">
        <v>5003</v>
      </c>
      <c r="L39" s="46">
        <v>4135</v>
      </c>
      <c r="M39" s="46">
        <v>4826</v>
      </c>
      <c r="N39" s="46">
        <v>4286</v>
      </c>
      <c r="O39" s="46">
        <v>1438</v>
      </c>
      <c r="P39" s="46">
        <v>5511</v>
      </c>
      <c r="Q39" s="46">
        <v>2164</v>
      </c>
      <c r="R39" s="46">
        <v>2456</v>
      </c>
      <c r="S39" s="46">
        <v>1115</v>
      </c>
      <c r="T39" s="46">
        <v>611</v>
      </c>
      <c r="U39" s="46">
        <v>2845</v>
      </c>
      <c r="V39" s="46">
        <v>2111</v>
      </c>
      <c r="W39" s="46">
        <v>6617</v>
      </c>
      <c r="X39" s="46">
        <v>7881</v>
      </c>
      <c r="Y39" s="46">
        <v>7911</v>
      </c>
      <c r="Z39" s="46">
        <v>6549</v>
      </c>
      <c r="AA39" s="46">
        <v>2668</v>
      </c>
      <c r="AB39" s="46">
        <v>6698</v>
      </c>
      <c r="AC39" s="46">
        <v>5132</v>
      </c>
      <c r="AD39" s="46">
        <v>4758</v>
      </c>
      <c r="AE39" s="46">
        <v>2011</v>
      </c>
      <c r="AF39" s="46">
        <v>1093</v>
      </c>
      <c r="AG39" s="46">
        <v>3966</v>
      </c>
      <c r="AH39" s="46">
        <v>2670</v>
      </c>
    </row>
    <row r="40" spans="1:34" x14ac:dyDescent="0.25">
      <c r="A40" s="39" t="str">
        <f t="shared" si="1"/>
        <v>2008TOT2</v>
      </c>
      <c r="B40" s="46">
        <v>2008</v>
      </c>
      <c r="C40" s="46" t="s">
        <v>5</v>
      </c>
      <c r="D40" s="46">
        <v>2</v>
      </c>
      <c r="E40" s="46">
        <v>0</v>
      </c>
      <c r="F40" s="46">
        <v>8262</v>
      </c>
      <c r="G40" s="46">
        <v>7629</v>
      </c>
      <c r="H40" s="46">
        <v>4817</v>
      </c>
      <c r="I40" s="46">
        <v>7629</v>
      </c>
      <c r="J40" s="46">
        <v>4432</v>
      </c>
      <c r="K40" s="46">
        <v>2588</v>
      </c>
      <c r="L40" s="46">
        <v>2240</v>
      </c>
      <c r="M40" s="46">
        <v>2804</v>
      </c>
      <c r="N40" s="46">
        <v>2000</v>
      </c>
      <c r="O40" s="46">
        <v>679</v>
      </c>
      <c r="P40" s="46">
        <v>2915</v>
      </c>
      <c r="Q40" s="46">
        <v>1223</v>
      </c>
      <c r="R40" s="46">
        <v>1061</v>
      </c>
      <c r="S40" s="46">
        <v>494</v>
      </c>
      <c r="T40" s="46">
        <v>309</v>
      </c>
      <c r="U40" s="46">
        <v>1503</v>
      </c>
      <c r="V40" s="46">
        <v>1461</v>
      </c>
      <c r="W40" s="46">
        <v>3439</v>
      </c>
      <c r="X40" s="46">
        <v>4190</v>
      </c>
      <c r="Y40" s="46">
        <v>4575</v>
      </c>
      <c r="Z40" s="46">
        <v>3022</v>
      </c>
      <c r="AA40" s="46">
        <v>1303</v>
      </c>
      <c r="AB40" s="46">
        <v>3470</v>
      </c>
      <c r="AC40" s="46">
        <v>2856</v>
      </c>
      <c r="AD40" s="46">
        <v>2076</v>
      </c>
      <c r="AE40" s="46">
        <v>993</v>
      </c>
      <c r="AF40" s="46">
        <v>565</v>
      </c>
      <c r="AG40" s="46">
        <v>2135</v>
      </c>
      <c r="AH40" s="46">
        <v>1860</v>
      </c>
    </row>
    <row r="41" spans="1:34" x14ac:dyDescent="0.25">
      <c r="A41" s="39" t="str">
        <f t="shared" si="1"/>
        <v>2008TOT3</v>
      </c>
      <c r="B41" s="46">
        <v>2008</v>
      </c>
      <c r="C41" s="46" t="s">
        <v>5</v>
      </c>
      <c r="D41" s="46">
        <v>3</v>
      </c>
      <c r="E41" s="46">
        <v>0</v>
      </c>
      <c r="F41" s="46">
        <v>322527</v>
      </c>
      <c r="G41" s="46">
        <v>286975</v>
      </c>
      <c r="H41" s="46">
        <v>196794</v>
      </c>
      <c r="I41" s="46">
        <v>286975</v>
      </c>
      <c r="J41" s="46">
        <v>184334</v>
      </c>
      <c r="K41" s="46">
        <v>111725</v>
      </c>
      <c r="L41" s="46">
        <v>87905</v>
      </c>
      <c r="M41" s="46">
        <v>92102</v>
      </c>
      <c r="N41" s="46">
        <v>106645</v>
      </c>
      <c r="O41" s="46">
        <v>42563</v>
      </c>
      <c r="P41" s="46">
        <v>116663</v>
      </c>
      <c r="Q41" s="46">
        <v>37568</v>
      </c>
      <c r="R41" s="46">
        <v>79795</v>
      </c>
      <c r="S41" s="46">
        <v>21104</v>
      </c>
      <c r="T41" s="46">
        <v>15133</v>
      </c>
      <c r="U41" s="46">
        <v>53521</v>
      </c>
      <c r="V41" s="46">
        <v>30077</v>
      </c>
      <c r="W41" s="46">
        <v>136898</v>
      </c>
      <c r="X41" s="46">
        <v>150077</v>
      </c>
      <c r="Y41" s="46">
        <v>134228</v>
      </c>
      <c r="Z41" s="46">
        <v>151606</v>
      </c>
      <c r="AA41" s="46">
        <v>68333</v>
      </c>
      <c r="AB41" s="46">
        <v>141274</v>
      </c>
      <c r="AC41" s="46">
        <v>77368</v>
      </c>
      <c r="AD41" s="46">
        <v>128083</v>
      </c>
      <c r="AE41" s="46">
        <v>31850</v>
      </c>
      <c r="AF41" s="46">
        <v>23574</v>
      </c>
      <c r="AG41" s="46">
        <v>67392</v>
      </c>
      <c r="AH41" s="46">
        <v>36076</v>
      </c>
    </row>
    <row r="42" spans="1:34" x14ac:dyDescent="0.25">
      <c r="A42" s="39" t="str">
        <f t="shared" si="1"/>
        <v>2008TOT4</v>
      </c>
      <c r="B42" s="46">
        <v>2008</v>
      </c>
      <c r="C42" s="46" t="s">
        <v>5</v>
      </c>
      <c r="D42" s="46">
        <v>4</v>
      </c>
      <c r="E42" s="46">
        <v>0</v>
      </c>
      <c r="F42" s="46">
        <v>7430</v>
      </c>
      <c r="G42" s="46">
        <v>6719</v>
      </c>
      <c r="H42" s="46">
        <v>4264</v>
      </c>
      <c r="I42" s="46">
        <v>6719</v>
      </c>
      <c r="J42" s="46">
        <v>3915</v>
      </c>
      <c r="K42" s="46">
        <v>2444</v>
      </c>
      <c r="L42" s="46">
        <v>1836</v>
      </c>
      <c r="M42" s="46">
        <v>2363</v>
      </c>
      <c r="N42" s="46">
        <v>1905</v>
      </c>
      <c r="O42" s="46">
        <v>888</v>
      </c>
      <c r="P42" s="46">
        <v>2548</v>
      </c>
      <c r="Q42" s="46">
        <v>828</v>
      </c>
      <c r="R42" s="46">
        <v>1688</v>
      </c>
      <c r="S42" s="46">
        <v>485</v>
      </c>
      <c r="T42" s="46">
        <v>280</v>
      </c>
      <c r="U42" s="46">
        <v>1146</v>
      </c>
      <c r="V42" s="46">
        <v>681</v>
      </c>
      <c r="W42" s="46">
        <v>3194</v>
      </c>
      <c r="X42" s="46">
        <v>3525</v>
      </c>
      <c r="Y42" s="46">
        <v>3850</v>
      </c>
      <c r="Z42" s="46">
        <v>2855</v>
      </c>
      <c r="AA42" s="46">
        <v>1468</v>
      </c>
      <c r="AB42" s="46">
        <v>3172</v>
      </c>
      <c r="AC42" s="46">
        <v>2079</v>
      </c>
      <c r="AD42" s="46">
        <v>3070</v>
      </c>
      <c r="AE42" s="46">
        <v>774</v>
      </c>
      <c r="AF42" s="46">
        <v>476</v>
      </c>
      <c r="AG42" s="46">
        <v>1554</v>
      </c>
      <c r="AH42" s="46">
        <v>845</v>
      </c>
    </row>
    <row r="43" spans="1:34" x14ac:dyDescent="0.25">
      <c r="A43" s="39" t="str">
        <f t="shared" si="1"/>
        <v>2009TOT0</v>
      </c>
      <c r="B43" s="46">
        <v>2009</v>
      </c>
      <c r="C43" s="46" t="s">
        <v>5</v>
      </c>
      <c r="D43" s="46">
        <v>0</v>
      </c>
      <c r="E43" s="46">
        <v>0</v>
      </c>
      <c r="F43" s="46">
        <v>23746</v>
      </c>
      <c r="G43" s="46">
        <v>21622</v>
      </c>
      <c r="H43" s="46">
        <v>13627</v>
      </c>
      <c r="I43" s="46">
        <v>21622</v>
      </c>
      <c r="J43" s="46">
        <v>12417</v>
      </c>
      <c r="K43" s="46">
        <v>7536</v>
      </c>
      <c r="L43" s="46">
        <v>6137</v>
      </c>
      <c r="M43" s="46">
        <v>7605</v>
      </c>
      <c r="N43" s="46">
        <v>6042</v>
      </c>
      <c r="O43" s="46">
        <v>2218</v>
      </c>
      <c r="P43" s="46">
        <v>8316</v>
      </c>
      <c r="Q43" s="46">
        <v>3093</v>
      </c>
      <c r="R43" s="46">
        <v>4083</v>
      </c>
      <c r="S43" s="46">
        <v>1577</v>
      </c>
      <c r="T43" s="46">
        <v>894</v>
      </c>
      <c r="U43" s="46">
        <v>4195</v>
      </c>
      <c r="V43" s="46">
        <v>2924</v>
      </c>
      <c r="W43" s="46">
        <v>9982</v>
      </c>
      <c r="X43" s="46">
        <v>11640</v>
      </c>
      <c r="Y43" s="46">
        <v>12363</v>
      </c>
      <c r="Z43" s="46">
        <v>9221</v>
      </c>
      <c r="AA43" s="46">
        <v>4116</v>
      </c>
      <c r="AB43" s="46">
        <v>10065</v>
      </c>
      <c r="AC43" s="46">
        <v>7441</v>
      </c>
      <c r="AD43" s="46">
        <v>8069</v>
      </c>
      <c r="AE43" s="46">
        <v>2597</v>
      </c>
      <c r="AF43" s="46">
        <v>1553</v>
      </c>
      <c r="AG43" s="46">
        <v>5717</v>
      </c>
      <c r="AH43" s="46">
        <v>3686</v>
      </c>
    </row>
    <row r="44" spans="1:34" x14ac:dyDescent="0.25">
      <c r="A44" s="39" t="str">
        <f t="shared" si="1"/>
        <v>2009TOT1</v>
      </c>
      <c r="B44" s="46">
        <v>2009</v>
      </c>
      <c r="C44" s="46" t="s">
        <v>5</v>
      </c>
      <c r="D44" s="46">
        <v>1</v>
      </c>
      <c r="E44" s="46">
        <v>0</v>
      </c>
      <c r="F44" s="46">
        <v>16484</v>
      </c>
      <c r="G44" s="46">
        <v>15059</v>
      </c>
      <c r="H44" s="46">
        <v>9505</v>
      </c>
      <c r="I44" s="46">
        <v>15059</v>
      </c>
      <c r="J44" s="46">
        <v>8631</v>
      </c>
      <c r="K44" s="46">
        <v>5179</v>
      </c>
      <c r="L44" s="46">
        <v>4354</v>
      </c>
      <c r="M44" s="46">
        <v>5226</v>
      </c>
      <c r="N44" s="46">
        <v>4283</v>
      </c>
      <c r="O44" s="46">
        <v>1514</v>
      </c>
      <c r="P44" s="46">
        <v>5781</v>
      </c>
      <c r="Q44" s="46">
        <v>2210</v>
      </c>
      <c r="R44" s="46">
        <v>2486</v>
      </c>
      <c r="S44" s="46">
        <v>1112</v>
      </c>
      <c r="T44" s="46">
        <v>647</v>
      </c>
      <c r="U44" s="46">
        <v>3047</v>
      </c>
      <c r="V44" s="46">
        <v>2241</v>
      </c>
      <c r="W44" s="46">
        <v>6875</v>
      </c>
      <c r="X44" s="46">
        <v>8184</v>
      </c>
      <c r="Y44" s="46">
        <v>8468</v>
      </c>
      <c r="Z44" s="46">
        <v>6556</v>
      </c>
      <c r="AA44" s="46">
        <v>2864</v>
      </c>
      <c r="AB44" s="46">
        <v>6973</v>
      </c>
      <c r="AC44" s="46">
        <v>5222</v>
      </c>
      <c r="AD44" s="46">
        <v>5073</v>
      </c>
      <c r="AE44" s="46">
        <v>1855</v>
      </c>
      <c r="AF44" s="46">
        <v>1112</v>
      </c>
      <c r="AG44" s="46">
        <v>4176</v>
      </c>
      <c r="AH44" s="46">
        <v>2843</v>
      </c>
    </row>
    <row r="45" spans="1:34" x14ac:dyDescent="0.25">
      <c r="A45" s="39" t="str">
        <f t="shared" si="1"/>
        <v>2009TOT2</v>
      </c>
      <c r="B45" s="46">
        <v>2009</v>
      </c>
      <c r="C45" s="46" t="s">
        <v>5</v>
      </c>
      <c r="D45" s="46">
        <v>2</v>
      </c>
      <c r="E45" s="46">
        <v>0</v>
      </c>
      <c r="F45" s="46">
        <v>8723</v>
      </c>
      <c r="G45" s="46">
        <v>8043</v>
      </c>
      <c r="H45" s="46">
        <v>5108</v>
      </c>
      <c r="I45" s="46">
        <v>8043</v>
      </c>
      <c r="J45" s="46">
        <v>4714</v>
      </c>
      <c r="K45" s="46">
        <v>2728</v>
      </c>
      <c r="L45" s="46">
        <v>2391</v>
      </c>
      <c r="M45" s="46">
        <v>3151</v>
      </c>
      <c r="N45" s="46">
        <v>1959</v>
      </c>
      <c r="O45" s="46">
        <v>780</v>
      </c>
      <c r="P45" s="46">
        <v>3082</v>
      </c>
      <c r="Q45" s="46">
        <v>1246</v>
      </c>
      <c r="R45" s="46">
        <v>1035</v>
      </c>
      <c r="S45" s="46">
        <v>535</v>
      </c>
      <c r="T45" s="46">
        <v>328</v>
      </c>
      <c r="U45" s="46">
        <v>1606</v>
      </c>
      <c r="V45" s="46">
        <v>1615</v>
      </c>
      <c r="W45" s="46">
        <v>3650</v>
      </c>
      <c r="X45" s="46">
        <v>4393</v>
      </c>
      <c r="Y45" s="46">
        <v>5032</v>
      </c>
      <c r="Z45" s="46">
        <v>3000</v>
      </c>
      <c r="AA45" s="46">
        <v>1436</v>
      </c>
      <c r="AB45" s="46">
        <v>3646</v>
      </c>
      <c r="AC45" s="46">
        <v>2961</v>
      </c>
      <c r="AD45" s="46">
        <v>2230</v>
      </c>
      <c r="AE45" s="46">
        <v>943</v>
      </c>
      <c r="AF45" s="46">
        <v>564</v>
      </c>
      <c r="AG45" s="46">
        <v>2263</v>
      </c>
      <c r="AH45" s="46">
        <v>2043</v>
      </c>
    </row>
    <row r="46" spans="1:34" x14ac:dyDescent="0.25">
      <c r="A46" s="39" t="str">
        <f t="shared" si="1"/>
        <v>2009TOT3</v>
      </c>
      <c r="B46" s="46">
        <v>2009</v>
      </c>
      <c r="C46" s="46" t="s">
        <v>5</v>
      </c>
      <c r="D46" s="46">
        <v>3</v>
      </c>
      <c r="E46" s="46">
        <v>0</v>
      </c>
      <c r="F46" s="46">
        <v>329686</v>
      </c>
      <c r="G46" s="46">
        <v>294258</v>
      </c>
      <c r="H46" s="46">
        <v>202016</v>
      </c>
      <c r="I46" s="46">
        <v>294258</v>
      </c>
      <c r="J46" s="46">
        <v>186853</v>
      </c>
      <c r="K46" s="46">
        <v>113874</v>
      </c>
      <c r="L46" s="46">
        <v>90907</v>
      </c>
      <c r="M46" s="46">
        <v>93506</v>
      </c>
      <c r="N46" s="46">
        <v>110664</v>
      </c>
      <c r="O46" s="46">
        <v>42495</v>
      </c>
      <c r="P46" s="46">
        <v>120530</v>
      </c>
      <c r="Q46" s="46">
        <v>38991</v>
      </c>
      <c r="R46" s="46">
        <v>79652</v>
      </c>
      <c r="S46" s="46">
        <v>20249</v>
      </c>
      <c r="T46" s="46">
        <v>15349</v>
      </c>
      <c r="U46" s="46">
        <v>56923</v>
      </c>
      <c r="V46" s="46">
        <v>32608</v>
      </c>
      <c r="W46" s="46">
        <v>139887</v>
      </c>
      <c r="X46" s="46">
        <v>154371</v>
      </c>
      <c r="Y46" s="46">
        <v>136641</v>
      </c>
      <c r="Z46" s="46">
        <v>156814</v>
      </c>
      <c r="AA46" s="46">
        <v>68779</v>
      </c>
      <c r="AB46" s="46">
        <v>144603</v>
      </c>
      <c r="AC46" s="46">
        <v>80876</v>
      </c>
      <c r="AD46" s="46">
        <v>129383</v>
      </c>
      <c r="AE46" s="46">
        <v>30574</v>
      </c>
      <c r="AF46" s="46">
        <v>23745</v>
      </c>
      <c r="AG46" s="46">
        <v>71417</v>
      </c>
      <c r="AH46" s="46">
        <v>39139</v>
      </c>
    </row>
    <row r="47" spans="1:34" x14ac:dyDescent="0.25">
      <c r="A47" s="39" t="str">
        <f t="shared" si="1"/>
        <v>2009TOT4</v>
      </c>
      <c r="B47" s="46">
        <v>2009</v>
      </c>
      <c r="C47" s="46" t="s">
        <v>5</v>
      </c>
      <c r="D47" s="46">
        <v>4</v>
      </c>
      <c r="E47" s="46">
        <v>0</v>
      </c>
      <c r="F47" s="46">
        <v>7262</v>
      </c>
      <c r="G47" s="46">
        <v>6563</v>
      </c>
      <c r="H47" s="46">
        <v>4122</v>
      </c>
      <c r="I47" s="46">
        <v>6563</v>
      </c>
      <c r="J47" s="46">
        <v>3786</v>
      </c>
      <c r="K47" s="46">
        <v>2357</v>
      </c>
      <c r="L47" s="46">
        <v>1783</v>
      </c>
      <c r="M47" s="46">
        <v>2379</v>
      </c>
      <c r="N47" s="46">
        <v>1759</v>
      </c>
      <c r="O47" s="46">
        <v>704</v>
      </c>
      <c r="P47" s="46">
        <v>2535</v>
      </c>
      <c r="Q47" s="46">
        <v>883</v>
      </c>
      <c r="R47" s="46">
        <v>1597</v>
      </c>
      <c r="S47" s="46">
        <v>465</v>
      </c>
      <c r="T47" s="46">
        <v>247</v>
      </c>
      <c r="U47" s="46">
        <v>1148</v>
      </c>
      <c r="V47" s="46">
        <v>683</v>
      </c>
      <c r="W47" s="46">
        <v>3107</v>
      </c>
      <c r="X47" s="46">
        <v>3456</v>
      </c>
      <c r="Y47" s="46">
        <v>3895</v>
      </c>
      <c r="Z47" s="46">
        <v>2665</v>
      </c>
      <c r="AA47" s="46">
        <v>1252</v>
      </c>
      <c r="AB47" s="46">
        <v>3092</v>
      </c>
      <c r="AC47" s="46">
        <v>2219</v>
      </c>
      <c r="AD47" s="46">
        <v>2996</v>
      </c>
      <c r="AE47" s="46">
        <v>742</v>
      </c>
      <c r="AF47" s="46">
        <v>441</v>
      </c>
      <c r="AG47" s="46">
        <v>1541</v>
      </c>
      <c r="AH47" s="46">
        <v>843</v>
      </c>
    </row>
    <row r="48" spans="1:34" x14ac:dyDescent="0.25">
      <c r="A48" s="39" t="str">
        <f t="shared" si="1"/>
        <v>2011TOT0</v>
      </c>
      <c r="B48" s="46">
        <v>2011</v>
      </c>
      <c r="C48" s="46" t="s">
        <v>5</v>
      </c>
      <c r="D48" s="46">
        <v>0</v>
      </c>
      <c r="E48" s="46">
        <v>0</v>
      </c>
      <c r="F48" s="46">
        <v>21994</v>
      </c>
      <c r="G48" s="46">
        <v>19942</v>
      </c>
      <c r="H48" s="46">
        <v>12408</v>
      </c>
      <c r="I48" s="46">
        <v>19942</v>
      </c>
      <c r="J48" s="46">
        <v>11411</v>
      </c>
      <c r="K48" s="46">
        <v>6868</v>
      </c>
      <c r="L48" s="46">
        <v>5567</v>
      </c>
      <c r="M48" s="46">
        <v>6234</v>
      </c>
      <c r="N48" s="46">
        <v>6187</v>
      </c>
      <c r="O48" s="46">
        <v>1935</v>
      </c>
      <c r="P48" s="46">
        <v>7648</v>
      </c>
      <c r="Q48" s="46">
        <v>2825</v>
      </c>
      <c r="R48" s="46">
        <v>3467</v>
      </c>
      <c r="S48" s="46">
        <v>1491</v>
      </c>
      <c r="T48" s="46">
        <v>725</v>
      </c>
      <c r="U48" s="46">
        <v>4103</v>
      </c>
      <c r="V48" s="46">
        <v>2649</v>
      </c>
      <c r="W48" s="46">
        <v>9229</v>
      </c>
      <c r="X48" s="46">
        <v>10713</v>
      </c>
      <c r="Y48" s="46">
        <v>10252</v>
      </c>
      <c r="Z48" s="46">
        <v>9667</v>
      </c>
      <c r="AA48" s="46">
        <v>3886</v>
      </c>
      <c r="AB48" s="46">
        <v>9319</v>
      </c>
      <c r="AC48" s="46">
        <v>6737</v>
      </c>
      <c r="AD48" s="46">
        <v>6997</v>
      </c>
      <c r="AE48" s="46">
        <v>2504</v>
      </c>
      <c r="AF48" s="46">
        <v>1405</v>
      </c>
      <c r="AG48" s="46">
        <v>5614</v>
      </c>
      <c r="AH48" s="46">
        <v>3422</v>
      </c>
    </row>
    <row r="49" spans="1:34" x14ac:dyDescent="0.25">
      <c r="A49" s="39" t="str">
        <f t="shared" si="1"/>
        <v>2011TOT1</v>
      </c>
      <c r="B49" s="46">
        <v>2011</v>
      </c>
      <c r="C49" s="46" t="s">
        <v>5</v>
      </c>
      <c r="D49" s="46">
        <v>1</v>
      </c>
      <c r="E49" s="46">
        <v>0</v>
      </c>
      <c r="F49" s="46">
        <v>15696</v>
      </c>
      <c r="G49" s="46">
        <v>14318</v>
      </c>
      <c r="H49" s="46">
        <v>8871</v>
      </c>
      <c r="I49" s="46">
        <v>14318</v>
      </c>
      <c r="J49" s="46">
        <v>8171</v>
      </c>
      <c r="K49" s="46">
        <v>4868</v>
      </c>
      <c r="L49" s="46">
        <v>4018</v>
      </c>
      <c r="M49" s="46">
        <v>4335</v>
      </c>
      <c r="N49" s="46">
        <v>4544</v>
      </c>
      <c r="O49" s="46">
        <v>1307</v>
      </c>
      <c r="P49" s="46">
        <v>5436</v>
      </c>
      <c r="Q49" s="46">
        <v>2128</v>
      </c>
      <c r="R49" s="46">
        <v>2161</v>
      </c>
      <c r="S49" s="46">
        <v>1116</v>
      </c>
      <c r="T49" s="46">
        <v>501</v>
      </c>
      <c r="U49" s="46">
        <v>3055</v>
      </c>
      <c r="V49" s="46">
        <v>2053</v>
      </c>
      <c r="W49" s="46">
        <v>6540</v>
      </c>
      <c r="X49" s="46">
        <v>7778</v>
      </c>
      <c r="Y49" s="46">
        <v>7174</v>
      </c>
      <c r="Z49" s="46">
        <v>7132</v>
      </c>
      <c r="AA49" s="46">
        <v>2700</v>
      </c>
      <c r="AB49" s="46">
        <v>6593</v>
      </c>
      <c r="AC49" s="46">
        <v>5025</v>
      </c>
      <c r="AD49" s="46">
        <v>4567</v>
      </c>
      <c r="AE49" s="46">
        <v>1869</v>
      </c>
      <c r="AF49" s="46">
        <v>1001</v>
      </c>
      <c r="AG49" s="46">
        <v>4223</v>
      </c>
      <c r="AH49" s="46">
        <v>2658</v>
      </c>
    </row>
    <row r="50" spans="1:34" x14ac:dyDescent="0.25">
      <c r="A50" s="39" t="str">
        <f t="shared" si="1"/>
        <v>2011TOT2</v>
      </c>
      <c r="B50" s="46">
        <v>2011</v>
      </c>
      <c r="C50" s="46" t="s">
        <v>5</v>
      </c>
      <c r="D50" s="46">
        <v>2</v>
      </c>
      <c r="E50" s="46">
        <v>0</v>
      </c>
      <c r="F50" s="46">
        <v>8527</v>
      </c>
      <c r="G50" s="46">
        <v>7851</v>
      </c>
      <c r="H50" s="46">
        <v>4868</v>
      </c>
      <c r="I50" s="46">
        <v>7851</v>
      </c>
      <c r="J50" s="46">
        <v>4549</v>
      </c>
      <c r="K50" s="46">
        <v>2571</v>
      </c>
      <c r="L50" s="46">
        <v>2303</v>
      </c>
      <c r="M50" s="46">
        <v>2573</v>
      </c>
      <c r="N50" s="46">
        <v>2296</v>
      </c>
      <c r="O50" s="46">
        <v>689</v>
      </c>
      <c r="P50" s="46">
        <v>2946</v>
      </c>
      <c r="Q50" s="46">
        <v>1233</v>
      </c>
      <c r="R50" s="46">
        <v>904</v>
      </c>
      <c r="S50" s="46">
        <v>515</v>
      </c>
      <c r="T50" s="46">
        <v>269</v>
      </c>
      <c r="U50" s="46">
        <v>1707</v>
      </c>
      <c r="V50" s="46">
        <v>1479</v>
      </c>
      <c r="W50" s="46">
        <v>3506</v>
      </c>
      <c r="X50" s="46">
        <v>4345</v>
      </c>
      <c r="Y50" s="46">
        <v>4277</v>
      </c>
      <c r="Z50" s="46">
        <v>3565</v>
      </c>
      <c r="AA50" s="46">
        <v>1437</v>
      </c>
      <c r="AB50" s="46">
        <v>3520</v>
      </c>
      <c r="AC50" s="46">
        <v>2894</v>
      </c>
      <c r="AD50" s="46">
        <v>2000</v>
      </c>
      <c r="AE50" s="46">
        <v>936</v>
      </c>
      <c r="AF50" s="46">
        <v>550</v>
      </c>
      <c r="AG50" s="46">
        <v>2418</v>
      </c>
      <c r="AH50" s="46">
        <v>1947</v>
      </c>
    </row>
    <row r="51" spans="1:34" x14ac:dyDescent="0.25">
      <c r="A51" s="39" t="str">
        <f t="shared" si="1"/>
        <v>2011TOT3</v>
      </c>
      <c r="B51" s="46">
        <v>2011</v>
      </c>
      <c r="C51" s="46" t="s">
        <v>5</v>
      </c>
      <c r="D51" s="46">
        <v>3</v>
      </c>
      <c r="E51" s="46">
        <v>0</v>
      </c>
      <c r="F51" s="46">
        <v>297166</v>
      </c>
      <c r="G51" s="46">
        <v>266460</v>
      </c>
      <c r="H51" s="46">
        <v>175977</v>
      </c>
      <c r="I51" s="46">
        <v>266460</v>
      </c>
      <c r="J51" s="46">
        <v>165133</v>
      </c>
      <c r="K51" s="46">
        <v>100279</v>
      </c>
      <c r="L51" s="46">
        <v>77498</v>
      </c>
      <c r="M51" s="46">
        <v>81649</v>
      </c>
      <c r="N51" s="46">
        <v>95445</v>
      </c>
      <c r="O51" s="46">
        <v>34593</v>
      </c>
      <c r="P51" s="46">
        <v>106306</v>
      </c>
      <c r="Q51" s="46">
        <v>35078</v>
      </c>
      <c r="R51" s="46">
        <v>62061</v>
      </c>
      <c r="S51" s="46">
        <v>19546</v>
      </c>
      <c r="T51" s="46">
        <v>12333</v>
      </c>
      <c r="U51" s="46">
        <v>53026</v>
      </c>
      <c r="V51" s="46">
        <v>30811</v>
      </c>
      <c r="W51" s="46">
        <v>126714</v>
      </c>
      <c r="X51" s="46">
        <v>139746</v>
      </c>
      <c r="Y51" s="46">
        <v>123441</v>
      </c>
      <c r="Z51" s="46">
        <v>141972</v>
      </c>
      <c r="AA51" s="46">
        <v>59782</v>
      </c>
      <c r="AB51" s="46">
        <v>130364</v>
      </c>
      <c r="AC51" s="46">
        <v>76314</v>
      </c>
      <c r="AD51" s="46">
        <v>108893</v>
      </c>
      <c r="AE51" s="46">
        <v>30335</v>
      </c>
      <c r="AF51" s="46">
        <v>20903</v>
      </c>
      <c r="AG51" s="46">
        <v>68528</v>
      </c>
      <c r="AH51" s="46">
        <v>37801</v>
      </c>
    </row>
    <row r="52" spans="1:34" x14ac:dyDescent="0.25">
      <c r="A52" s="39" t="str">
        <f t="shared" si="1"/>
        <v>2011TOT4</v>
      </c>
      <c r="B52" s="46">
        <v>2011</v>
      </c>
      <c r="C52" s="46" t="s">
        <v>5</v>
      </c>
      <c r="D52" s="46">
        <v>4</v>
      </c>
      <c r="E52" s="46">
        <v>0</v>
      </c>
      <c r="F52" s="46">
        <v>6298</v>
      </c>
      <c r="G52" s="46">
        <v>5624</v>
      </c>
      <c r="H52" s="46">
        <v>3537</v>
      </c>
      <c r="I52" s="46">
        <v>5624</v>
      </c>
      <c r="J52" s="46">
        <v>3240</v>
      </c>
      <c r="K52" s="46">
        <v>2000</v>
      </c>
      <c r="L52" s="46">
        <v>1549</v>
      </c>
      <c r="M52" s="46">
        <v>1899</v>
      </c>
      <c r="N52" s="46">
        <v>1643</v>
      </c>
      <c r="O52" s="46">
        <v>628</v>
      </c>
      <c r="P52" s="46">
        <v>2212</v>
      </c>
      <c r="Q52" s="46">
        <v>697</v>
      </c>
      <c r="R52" s="46">
        <v>1306</v>
      </c>
      <c r="S52" s="46">
        <v>375</v>
      </c>
      <c r="T52" s="46">
        <v>224</v>
      </c>
      <c r="U52" s="46">
        <v>1048</v>
      </c>
      <c r="V52" s="46">
        <v>596</v>
      </c>
      <c r="W52" s="46">
        <v>2689</v>
      </c>
      <c r="X52" s="46">
        <v>2935</v>
      </c>
      <c r="Y52" s="46">
        <v>3078</v>
      </c>
      <c r="Z52" s="46">
        <v>2535</v>
      </c>
      <c r="AA52" s="46">
        <v>1186</v>
      </c>
      <c r="AB52" s="46">
        <v>2726</v>
      </c>
      <c r="AC52" s="46">
        <v>1712</v>
      </c>
      <c r="AD52" s="46">
        <v>2430</v>
      </c>
      <c r="AE52" s="46">
        <v>635</v>
      </c>
      <c r="AF52" s="46">
        <v>404</v>
      </c>
      <c r="AG52" s="46">
        <v>1391</v>
      </c>
      <c r="AH52" s="46">
        <v>764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workbookViewId="0">
      <selection sqref="A1:XFD1048576"/>
    </sheetView>
  </sheetViews>
  <sheetFormatPr defaultRowHeight="15" x14ac:dyDescent="0.25"/>
  <sheetData>
    <row r="1" spans="1:71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47</v>
      </c>
      <c r="H1" s="46" t="s">
        <v>48</v>
      </c>
      <c r="I1" s="46" t="s">
        <v>42</v>
      </c>
      <c r="J1" s="46" t="s">
        <v>43</v>
      </c>
      <c r="K1" s="46" t="s">
        <v>44</v>
      </c>
      <c r="L1" s="46" t="s">
        <v>45</v>
      </c>
      <c r="M1" s="46" t="s">
        <v>46</v>
      </c>
      <c r="N1" s="46" t="s">
        <v>38</v>
      </c>
      <c r="O1" s="46" t="s">
        <v>39</v>
      </c>
      <c r="P1" s="46" t="s">
        <v>40</v>
      </c>
      <c r="Q1" s="46" t="s">
        <v>41</v>
      </c>
      <c r="R1" s="46" t="s">
        <v>35</v>
      </c>
      <c r="S1" s="46" t="s">
        <v>36</v>
      </c>
      <c r="T1" s="46" t="s">
        <v>37</v>
      </c>
      <c r="U1" s="46" t="s">
        <v>113</v>
      </c>
      <c r="V1" s="46" t="s">
        <v>114</v>
      </c>
      <c r="W1" s="46" t="s">
        <v>115</v>
      </c>
      <c r="X1" s="46" t="s">
        <v>116</v>
      </c>
      <c r="Y1" s="46" t="s">
        <v>117</v>
      </c>
      <c r="Z1" s="46" t="s">
        <v>118</v>
      </c>
      <c r="AA1" s="46" t="s">
        <v>119</v>
      </c>
      <c r="AB1" s="46" t="s">
        <v>120</v>
      </c>
      <c r="AC1" s="46" t="s">
        <v>121</v>
      </c>
      <c r="AD1" s="46" t="s">
        <v>122</v>
      </c>
      <c r="AE1" s="46" t="s">
        <v>123</v>
      </c>
      <c r="AF1" s="46" t="s">
        <v>124</v>
      </c>
      <c r="AG1" s="46" t="s">
        <v>125</v>
      </c>
      <c r="AH1" s="46" t="s">
        <v>126</v>
      </c>
      <c r="AI1" s="46" t="s">
        <v>127</v>
      </c>
      <c r="AJ1" s="46" t="s">
        <v>128</v>
      </c>
      <c r="AK1" s="46" t="s">
        <v>129</v>
      </c>
      <c r="AL1" s="46" t="s">
        <v>130</v>
      </c>
      <c r="AM1" s="46" t="s">
        <v>131</v>
      </c>
      <c r="AN1" s="46" t="s">
        <v>166</v>
      </c>
      <c r="AO1" s="46" t="s">
        <v>168</v>
      </c>
      <c r="AP1" s="46" t="s">
        <v>169</v>
      </c>
      <c r="AQ1" s="46" t="s">
        <v>170</v>
      </c>
      <c r="AR1" s="46" t="s">
        <v>171</v>
      </c>
      <c r="AS1" s="46" t="s">
        <v>172</v>
      </c>
      <c r="AT1" s="46" t="s">
        <v>173</v>
      </c>
      <c r="AU1" s="46" t="s">
        <v>174</v>
      </c>
      <c r="AV1" s="46" t="s">
        <v>175</v>
      </c>
      <c r="AW1" s="46" t="s">
        <v>176</v>
      </c>
      <c r="AX1" s="46" t="s">
        <v>177</v>
      </c>
      <c r="AY1" s="46" t="s">
        <v>178</v>
      </c>
      <c r="AZ1" s="46" t="s">
        <v>179</v>
      </c>
      <c r="BA1" s="46" t="s">
        <v>180</v>
      </c>
      <c r="BB1" s="46" t="s">
        <v>181</v>
      </c>
      <c r="BC1" s="46" t="s">
        <v>182</v>
      </c>
      <c r="BD1" s="46" t="s">
        <v>183</v>
      </c>
      <c r="BE1" s="46" t="s">
        <v>184</v>
      </c>
      <c r="BF1" s="46" t="s">
        <v>185</v>
      </c>
      <c r="BG1" s="46" t="s">
        <v>186</v>
      </c>
      <c r="BH1" s="46" t="s">
        <v>187</v>
      </c>
      <c r="BI1" s="46" t="s">
        <v>188</v>
      </c>
      <c r="BJ1" s="46" t="s">
        <v>189</v>
      </c>
      <c r="BK1" s="46" t="s">
        <v>190</v>
      </c>
      <c r="BL1" s="46" t="s">
        <v>191</v>
      </c>
      <c r="BM1" s="46" t="s">
        <v>192</v>
      </c>
      <c r="BN1" s="46" t="s">
        <v>193</v>
      </c>
      <c r="BO1" s="46" t="s">
        <v>194</v>
      </c>
      <c r="BP1" s="46" t="s">
        <v>195</v>
      </c>
      <c r="BQ1" s="46" t="s">
        <v>196</v>
      </c>
      <c r="BR1" s="46" t="s">
        <v>197</v>
      </c>
      <c r="BS1" s="46" t="s">
        <v>198</v>
      </c>
    </row>
    <row r="2" spans="1:71" x14ac:dyDescent="0.25">
      <c r="B2">
        <v>2</v>
      </c>
      <c r="C2">
        <f>B2+1</f>
        <v>3</v>
      </c>
      <c r="D2">
        <f t="shared" ref="D2:BO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  <c r="AA2">
        <f t="shared" si="0"/>
        <v>27</v>
      </c>
      <c r="AB2">
        <f t="shared" si="0"/>
        <v>28</v>
      </c>
      <c r="AC2">
        <f t="shared" si="0"/>
        <v>29</v>
      </c>
      <c r="AD2">
        <f t="shared" si="0"/>
        <v>30</v>
      </c>
      <c r="AE2">
        <f t="shared" si="0"/>
        <v>31</v>
      </c>
      <c r="AF2">
        <f t="shared" si="0"/>
        <v>32</v>
      </c>
      <c r="AG2">
        <f t="shared" si="0"/>
        <v>33</v>
      </c>
      <c r="AH2">
        <f t="shared" si="0"/>
        <v>34</v>
      </c>
      <c r="AI2">
        <f t="shared" si="0"/>
        <v>35</v>
      </c>
      <c r="AJ2">
        <f t="shared" si="0"/>
        <v>36</v>
      </c>
      <c r="AK2">
        <f t="shared" si="0"/>
        <v>37</v>
      </c>
      <c r="AL2">
        <f t="shared" si="0"/>
        <v>38</v>
      </c>
      <c r="AM2">
        <f t="shared" si="0"/>
        <v>39</v>
      </c>
      <c r="AN2">
        <f t="shared" si="0"/>
        <v>40</v>
      </c>
      <c r="AO2">
        <f t="shared" si="0"/>
        <v>41</v>
      </c>
      <c r="AP2">
        <f t="shared" si="0"/>
        <v>42</v>
      </c>
      <c r="AQ2">
        <f t="shared" si="0"/>
        <v>43</v>
      </c>
      <c r="AR2">
        <f t="shared" si="0"/>
        <v>44</v>
      </c>
      <c r="AS2">
        <f t="shared" si="0"/>
        <v>45</v>
      </c>
      <c r="AT2">
        <f t="shared" si="0"/>
        <v>46</v>
      </c>
      <c r="AU2">
        <f t="shared" si="0"/>
        <v>47</v>
      </c>
      <c r="AV2">
        <f t="shared" si="0"/>
        <v>48</v>
      </c>
      <c r="AW2">
        <f t="shared" si="0"/>
        <v>49</v>
      </c>
      <c r="AX2">
        <f t="shared" si="0"/>
        <v>50</v>
      </c>
      <c r="AY2">
        <f t="shared" si="0"/>
        <v>51</v>
      </c>
      <c r="AZ2">
        <f t="shared" si="0"/>
        <v>52</v>
      </c>
      <c r="BA2">
        <f t="shared" si="0"/>
        <v>53</v>
      </c>
      <c r="BB2">
        <f t="shared" si="0"/>
        <v>54</v>
      </c>
      <c r="BC2">
        <f t="shared" si="0"/>
        <v>55</v>
      </c>
      <c r="BD2">
        <f t="shared" si="0"/>
        <v>56</v>
      </c>
      <c r="BE2">
        <f t="shared" si="0"/>
        <v>57</v>
      </c>
      <c r="BF2">
        <f t="shared" si="0"/>
        <v>58</v>
      </c>
      <c r="BG2">
        <f t="shared" si="0"/>
        <v>59</v>
      </c>
      <c r="BH2">
        <f t="shared" si="0"/>
        <v>60</v>
      </c>
      <c r="BI2">
        <f t="shared" si="0"/>
        <v>61</v>
      </c>
      <c r="BJ2">
        <f t="shared" si="0"/>
        <v>62</v>
      </c>
      <c r="BK2">
        <f t="shared" si="0"/>
        <v>63</v>
      </c>
      <c r="BL2">
        <f t="shared" si="0"/>
        <v>64</v>
      </c>
      <c r="BM2">
        <f t="shared" si="0"/>
        <v>65</v>
      </c>
      <c r="BN2">
        <f t="shared" si="0"/>
        <v>66</v>
      </c>
      <c r="BO2">
        <f t="shared" si="0"/>
        <v>67</v>
      </c>
      <c r="BP2">
        <f t="shared" ref="BP2:BS2" si="1">BO2+1</f>
        <v>68</v>
      </c>
      <c r="BQ2">
        <f t="shared" si="1"/>
        <v>69</v>
      </c>
      <c r="BR2">
        <f t="shared" si="1"/>
        <v>70</v>
      </c>
      <c r="BS2">
        <f t="shared" si="1"/>
        <v>71</v>
      </c>
    </row>
    <row r="3" spans="1:71" x14ac:dyDescent="0.25">
      <c r="A3" s="39" t="str">
        <f>B3&amp;C3&amp;D3</f>
        <v>2001OCUPTOT0</v>
      </c>
      <c r="B3" s="46">
        <v>2001</v>
      </c>
      <c r="C3" s="46" t="s">
        <v>212</v>
      </c>
      <c r="D3" s="46">
        <v>0</v>
      </c>
      <c r="E3" s="46">
        <v>0</v>
      </c>
      <c r="F3" s="46">
        <v>11152</v>
      </c>
      <c r="G3" s="46">
        <v>3.676882121726914E-2</v>
      </c>
      <c r="H3" s="46">
        <v>8.1358930795157427</v>
      </c>
      <c r="I3" s="46">
        <v>0.41177852486647215</v>
      </c>
      <c r="J3" s="46">
        <v>0.13452967102086447</v>
      </c>
      <c r="K3" s="46">
        <v>6.3681852021414548E-2</v>
      </c>
      <c r="L3" s="46">
        <v>0.22706748064811655</v>
      </c>
      <c r="M3" s="46">
        <v>0.16294247144313231</v>
      </c>
      <c r="N3" s="46">
        <v>0.58282235449633124</v>
      </c>
      <c r="O3" s="46">
        <v>0.41717764550366881</v>
      </c>
      <c r="P3" s="46">
        <v>0.60851785821347371</v>
      </c>
      <c r="Q3" s="46">
        <v>0.39109046083948196</v>
      </c>
      <c r="R3" s="46">
        <v>0.17932949942152251</v>
      </c>
      <c r="S3" s="46">
        <v>0.64024972055480511</v>
      </c>
      <c r="T3" s="46">
        <v>0.1804207800236724</v>
      </c>
      <c r="U3" s="46">
        <v>0.403653163637537</v>
      </c>
      <c r="V3" s="46">
        <v>1.5626641151274514E-2</v>
      </c>
      <c r="W3" s="46">
        <v>7.3054712011803288E-2</v>
      </c>
      <c r="X3" s="46">
        <v>0.21737955122630939</v>
      </c>
      <c r="Y3" s="46">
        <v>0.22664078908940408</v>
      </c>
      <c r="Z3" s="46">
        <v>4.3466328802836636E-2</v>
      </c>
      <c r="AA3" s="46">
        <v>7.8225398329536434E-3</v>
      </c>
      <c r="AB3" s="46">
        <v>1.2356274247881464E-2</v>
      </c>
      <c r="AC3" s="46">
        <v>2.5681696819812649E-2</v>
      </c>
      <c r="AD3" s="46">
        <v>1.1119857356096835E-2</v>
      </c>
      <c r="AE3" s="46">
        <v>0.1143989091007258</v>
      </c>
      <c r="AF3" s="46">
        <v>8.4846751960662312E-2</v>
      </c>
      <c r="AG3" s="46">
        <v>0.19259001005434084</v>
      </c>
      <c r="AH3" s="46">
        <v>6.1867282700805333E-2</v>
      </c>
      <c r="AI3" s="46">
        <v>6.8805568010998547E-2</v>
      </c>
      <c r="AJ3" s="46">
        <v>6.3894117980150739E-2</v>
      </c>
      <c r="AK3" s="46">
        <v>0.11121157770188188</v>
      </c>
      <c r="AL3" s="46">
        <v>0.10090735981700705</v>
      </c>
      <c r="AM3" s="46">
        <v>0.16467686849751803</v>
      </c>
      <c r="AN3" s="46">
        <v>1309.460013910656</v>
      </c>
      <c r="AO3" s="46">
        <v>1522.9663111462235</v>
      </c>
      <c r="AP3" s="46">
        <v>1012.3105584274398</v>
      </c>
      <c r="AQ3" s="46">
        <v>1623.6122722638147</v>
      </c>
      <c r="AR3" s="46">
        <v>825.89638376027631</v>
      </c>
      <c r="AS3" s="46">
        <v>641.11154022496646</v>
      </c>
      <c r="AT3" s="46">
        <v>1406.8419134183164</v>
      </c>
      <c r="AU3" s="46">
        <v>1640.3126150474982</v>
      </c>
      <c r="AV3" s="46">
        <v>686.14400438106259</v>
      </c>
      <c r="AW3" s="46">
        <v>946.64730145477313</v>
      </c>
      <c r="AX3" s="46">
        <v>818.0069604987433</v>
      </c>
      <c r="AY3" s="46">
        <v>1415.7684057559559</v>
      </c>
      <c r="AZ3" s="46">
        <v>3350.3924088072858</v>
      </c>
      <c r="BA3" s="46">
        <v>1251.7289938929257</v>
      </c>
      <c r="BB3" s="46">
        <v>2476.6642939265112</v>
      </c>
      <c r="BC3" s="46">
        <v>2179.9385726355372</v>
      </c>
      <c r="BD3" s="46">
        <v>770.33082043573791</v>
      </c>
      <c r="BE3" s="46">
        <v>1207.9801133990106</v>
      </c>
      <c r="BF3" s="46">
        <v>4029.8316889049684</v>
      </c>
      <c r="BG3" s="46">
        <v>0</v>
      </c>
      <c r="BH3" s="46">
        <v>0</v>
      </c>
      <c r="BI3" s="46">
        <v>510.57156065474589</v>
      </c>
      <c r="BJ3" s="46">
        <v>2561.8205526094794</v>
      </c>
      <c r="BK3" s="46">
        <v>1182.9843933691523</v>
      </c>
      <c r="BL3" s="46">
        <v>1013.1846692047141</v>
      </c>
      <c r="BM3" s="46">
        <v>1233.9263911309647</v>
      </c>
      <c r="BN3" s="46">
        <v>916.45325782642374</v>
      </c>
      <c r="BO3" s="46">
        <v>1578.2029585259268</v>
      </c>
      <c r="BP3" s="46">
        <v>2337.6139086585499</v>
      </c>
      <c r="BQ3" s="46">
        <v>1499.2024573465139</v>
      </c>
      <c r="BR3" s="46">
        <v>484.7362060076079</v>
      </c>
      <c r="BS3" s="46">
        <v>1718.3773193073494</v>
      </c>
    </row>
    <row r="4" spans="1:71" x14ac:dyDescent="0.25">
      <c r="A4" s="39" t="str">
        <f t="shared" ref="A4:A67" si="2">B4&amp;C4&amp;D4</f>
        <v>2001OCUPTOT1</v>
      </c>
      <c r="B4" s="46">
        <v>2001</v>
      </c>
      <c r="C4" s="46" t="s">
        <v>212</v>
      </c>
      <c r="D4" s="46">
        <v>1</v>
      </c>
      <c r="E4" s="46">
        <v>0</v>
      </c>
      <c r="F4" s="46">
        <v>7490</v>
      </c>
      <c r="G4" s="46">
        <v>3.1657628477396137E-2</v>
      </c>
      <c r="H4" s="46">
        <v>8.4974063418718409</v>
      </c>
      <c r="I4" s="46">
        <v>0.37053810312219243</v>
      </c>
      <c r="J4" s="46">
        <v>0.14236296284971442</v>
      </c>
      <c r="K4" s="46">
        <v>6.4696661609453004E-2</v>
      </c>
      <c r="L4" s="46">
        <v>0.23927080794609076</v>
      </c>
      <c r="M4" s="46">
        <v>0.18313146447254941</v>
      </c>
      <c r="N4" s="46">
        <v>0.57877349868249739</v>
      </c>
      <c r="O4" s="46">
        <v>0.42122650131750267</v>
      </c>
      <c r="P4" s="46">
        <v>0.59949462334896775</v>
      </c>
      <c r="Q4" s="46">
        <v>0.39997086958994227</v>
      </c>
      <c r="R4" s="46">
        <v>0.17303141481414613</v>
      </c>
      <c r="S4" s="46">
        <v>0.64379103020308004</v>
      </c>
      <c r="T4" s="46">
        <v>0.18317755498277388</v>
      </c>
      <c r="U4" s="46">
        <v>0.41800000134772919</v>
      </c>
      <c r="V4" s="46">
        <v>1.923142149713394E-2</v>
      </c>
      <c r="W4" s="46">
        <v>7.171401725946909E-2</v>
      </c>
      <c r="X4" s="46">
        <v>0.20245767400362943</v>
      </c>
      <c r="Y4" s="46">
        <v>0.23250776685093869</v>
      </c>
      <c r="Z4" s="46">
        <v>4.0597870632823989E-2</v>
      </c>
      <c r="AA4" s="46">
        <v>4.0059003583387265E-3</v>
      </c>
      <c r="AB4" s="46">
        <v>1.148534804993696E-2</v>
      </c>
      <c r="AC4" s="46">
        <v>7.477899774585111E-3</v>
      </c>
      <c r="AD4" s="46">
        <v>7.6090437225838411E-3</v>
      </c>
      <c r="AE4" s="46">
        <v>0.10880905575908317</v>
      </c>
      <c r="AF4" s="46">
        <v>7.8641905611389049E-2</v>
      </c>
      <c r="AG4" s="46">
        <v>0.19906438673811316</v>
      </c>
      <c r="AH4" s="46">
        <v>6.6492227250903979E-2</v>
      </c>
      <c r="AI4" s="46">
        <v>7.4764625806344409E-2</v>
      </c>
      <c r="AJ4" s="46">
        <v>6.4482850458622065E-2</v>
      </c>
      <c r="AK4" s="46">
        <v>0.11241955643703451</v>
      </c>
      <c r="AL4" s="46">
        <v>9.8263869707589421E-2</v>
      </c>
      <c r="AM4" s="46">
        <v>0.18197457873375128</v>
      </c>
      <c r="AN4" s="46">
        <v>1429.6737720048177</v>
      </c>
      <c r="AO4" s="46">
        <v>1668.4753663557874</v>
      </c>
      <c r="AP4" s="46">
        <v>1103.2130333444763</v>
      </c>
      <c r="AQ4" s="46">
        <v>1801.7887316970675</v>
      </c>
      <c r="AR4" s="46">
        <v>882.52327981652866</v>
      </c>
      <c r="AS4" s="46">
        <v>688.83495326912976</v>
      </c>
      <c r="AT4" s="46">
        <v>1527.7029572516431</v>
      </c>
      <c r="AU4" s="46">
        <v>1801.9211506463307</v>
      </c>
      <c r="AV4" s="46">
        <v>719.84464913958027</v>
      </c>
      <c r="AW4" s="46">
        <v>950.17509625246453</v>
      </c>
      <c r="AX4" s="46">
        <v>847.58574168568566</v>
      </c>
      <c r="AY4" s="46">
        <v>1492.3931432073812</v>
      </c>
      <c r="AZ4" s="46">
        <v>3507.6304648417645</v>
      </c>
      <c r="BA4" s="46">
        <v>1342.4532972676191</v>
      </c>
      <c r="BB4" s="46">
        <v>2522.9699456137841</v>
      </c>
      <c r="BC4" s="46">
        <v>2409.69559610647</v>
      </c>
      <c r="BD4" s="46">
        <v>853.57866143060642</v>
      </c>
      <c r="BE4" s="46">
        <v>1292.2513649931643</v>
      </c>
      <c r="BF4" s="46">
        <v>4669.421860423171</v>
      </c>
      <c r="BG4" s="46">
        <v>0</v>
      </c>
      <c r="BH4" s="46">
        <v>0</v>
      </c>
      <c r="BI4" s="46">
        <v>362.90255345236284</v>
      </c>
      <c r="BJ4" s="46">
        <v>3107.1606896230783</v>
      </c>
      <c r="BK4" s="46">
        <v>1260.4454759314772</v>
      </c>
      <c r="BL4" s="46">
        <v>1102.1449401130769</v>
      </c>
      <c r="BM4" s="46">
        <v>1311.929365089092</v>
      </c>
      <c r="BN4" s="46">
        <v>933.79193103614625</v>
      </c>
      <c r="BO4" s="46">
        <v>1676.0698669743551</v>
      </c>
      <c r="BP4" s="46">
        <v>2544.6288962156309</v>
      </c>
      <c r="BQ4" s="46">
        <v>1581.6609902933169</v>
      </c>
      <c r="BR4" s="46">
        <v>523.71895900010611</v>
      </c>
      <c r="BS4" s="46">
        <v>1886.4949371400592</v>
      </c>
    </row>
    <row r="5" spans="1:71" x14ac:dyDescent="0.25">
      <c r="A5" s="39" t="str">
        <f t="shared" si="2"/>
        <v>2001OCUPTOT2</v>
      </c>
      <c r="B5" s="46">
        <v>2001</v>
      </c>
      <c r="C5" s="46" t="s">
        <v>212</v>
      </c>
      <c r="D5" s="46">
        <v>2</v>
      </c>
      <c r="E5" s="46">
        <v>0</v>
      </c>
      <c r="F5" s="46">
        <v>4188</v>
      </c>
      <c r="G5" s="46">
        <v>2.3163980478351883E-2</v>
      </c>
      <c r="H5" s="46">
        <v>9.367488432925029</v>
      </c>
      <c r="I5" s="46">
        <v>0.29073167399633149</v>
      </c>
      <c r="J5" s="46">
        <v>0.1325852990161708</v>
      </c>
      <c r="K5" s="46">
        <v>6.4260902583430604E-2</v>
      </c>
      <c r="L5" s="46">
        <v>0.26515934738191338</v>
      </c>
      <c r="M5" s="46">
        <v>0.24726277702215374</v>
      </c>
      <c r="N5" s="46">
        <v>0.56160627615281211</v>
      </c>
      <c r="O5" s="46">
        <v>0.43839372384718783</v>
      </c>
      <c r="P5" s="46">
        <v>0.66157357790021842</v>
      </c>
      <c r="Q5" s="46">
        <v>0.3381872313123655</v>
      </c>
      <c r="R5" s="46">
        <v>0.16427791430532468</v>
      </c>
      <c r="S5" s="46">
        <v>0.63753201391362735</v>
      </c>
      <c r="T5" s="46">
        <v>0.19819007178104792</v>
      </c>
      <c r="U5" s="46">
        <v>0.43839412546442014</v>
      </c>
      <c r="V5" s="46">
        <v>2.1489333247119501E-2</v>
      </c>
      <c r="W5" s="46">
        <v>8.5720378821438167E-2</v>
      </c>
      <c r="X5" s="46">
        <v>0.17621879785520334</v>
      </c>
      <c r="Y5" s="46">
        <v>0.21466280417987152</v>
      </c>
      <c r="Z5" s="46">
        <v>5.0142313066255197E-2</v>
      </c>
      <c r="AA5" s="46">
        <v>1.4325686675103306E-3</v>
      </c>
      <c r="AB5" s="46">
        <v>1.1939678698181839E-2</v>
      </c>
      <c r="AC5" s="46">
        <v>5.4929188857692152E-3</v>
      </c>
      <c r="AD5" s="46">
        <v>7.1608352513902983E-3</v>
      </c>
      <c r="AE5" s="46">
        <v>9.9566132903977742E-2</v>
      </c>
      <c r="AF5" s="46">
        <v>5.5401490722842742E-2</v>
      </c>
      <c r="AG5" s="46">
        <v>0.19865755423941125</v>
      </c>
      <c r="AH5" s="46">
        <v>7.163887542355557E-2</v>
      </c>
      <c r="AI5" s="46">
        <v>7.9511376410529924E-2</v>
      </c>
      <c r="AJ5" s="46">
        <v>7.3780298506024064E-2</v>
      </c>
      <c r="AK5" s="46">
        <v>0.12679417478301624</v>
      </c>
      <c r="AL5" s="46">
        <v>7.354535242514558E-2</v>
      </c>
      <c r="AM5" s="46">
        <v>0.20845099044833737</v>
      </c>
      <c r="AN5" s="46">
        <v>1710.9519880500081</v>
      </c>
      <c r="AO5" s="46">
        <v>2035.3389165957728</v>
      </c>
      <c r="AP5" s="46">
        <v>1301.0222125034097</v>
      </c>
      <c r="AQ5" s="46">
        <v>2092.0326454872334</v>
      </c>
      <c r="AR5" s="46">
        <v>976.88766851940511</v>
      </c>
      <c r="AS5" s="46">
        <v>734.3338918632619</v>
      </c>
      <c r="AT5" s="46">
        <v>1818.7350159397613</v>
      </c>
      <c r="AU5" s="46">
        <v>2201.8838418411119</v>
      </c>
      <c r="AV5" s="46">
        <v>760.3980944417732</v>
      </c>
      <c r="AW5" s="46">
        <v>958.83883557477782</v>
      </c>
      <c r="AX5" s="46">
        <v>873.85611844969981</v>
      </c>
      <c r="AY5" s="46">
        <v>1593.3442359677072</v>
      </c>
      <c r="AZ5" s="46">
        <v>3723.9429947618032</v>
      </c>
      <c r="BA5" s="46">
        <v>1516.5652711473226</v>
      </c>
      <c r="BB5" s="46">
        <v>2874.017654080069</v>
      </c>
      <c r="BC5" s="46">
        <v>2657.5904198505514</v>
      </c>
      <c r="BD5" s="46">
        <v>1080.2642775685679</v>
      </c>
      <c r="BE5" s="46">
        <v>1496.8861860207753</v>
      </c>
      <c r="BF5" s="46">
        <v>5395.0353705355828</v>
      </c>
      <c r="BG5" s="46">
        <v>0</v>
      </c>
      <c r="BH5" s="46">
        <v>0</v>
      </c>
      <c r="BI5" s="46">
        <v>474.54736544592606</v>
      </c>
      <c r="BJ5" s="46">
        <v>3514.5156560776272</v>
      </c>
      <c r="BK5" s="46">
        <v>1570.4816876927018</v>
      </c>
      <c r="BL5" s="46">
        <v>1211.50893656781</v>
      </c>
      <c r="BM5" s="46">
        <v>1581.9135386376304</v>
      </c>
      <c r="BN5" s="46">
        <v>1012.3094700079689</v>
      </c>
      <c r="BO5" s="46">
        <v>1968.3871193667096</v>
      </c>
      <c r="BP5" s="46">
        <v>2882.2521540202006</v>
      </c>
      <c r="BQ5" s="46">
        <v>1707.0870691574878</v>
      </c>
      <c r="BR5" s="46">
        <v>545.56657658179131</v>
      </c>
      <c r="BS5" s="46">
        <v>2181.9735080246933</v>
      </c>
    </row>
    <row r="6" spans="1:71" x14ac:dyDescent="0.25">
      <c r="A6" s="39" t="str">
        <f t="shared" si="2"/>
        <v>2001OCUPTOT3</v>
      </c>
      <c r="B6" s="46">
        <v>2001</v>
      </c>
      <c r="C6" s="46" t="s">
        <v>212</v>
      </c>
      <c r="D6" s="46">
        <v>3</v>
      </c>
      <c r="E6" s="46">
        <v>0</v>
      </c>
      <c r="F6" s="46">
        <v>162780</v>
      </c>
      <c r="G6" s="46">
        <v>0.10574731379606371</v>
      </c>
      <c r="H6" s="46">
        <v>6.7983704114811454</v>
      </c>
      <c r="I6" s="46">
        <v>0.53968208762476821</v>
      </c>
      <c r="J6" s="46">
        <v>0.1012401675595751</v>
      </c>
      <c r="K6" s="46">
        <v>6.2952739083640144E-2</v>
      </c>
      <c r="L6" s="46">
        <v>0.18643798752748281</v>
      </c>
      <c r="M6" s="46">
        <v>0.10968701820453371</v>
      </c>
      <c r="N6" s="46">
        <v>0.59109484988343042</v>
      </c>
      <c r="O6" s="46">
        <v>0.40890515011656964</v>
      </c>
      <c r="P6" s="46">
        <v>0.55479356250914169</v>
      </c>
      <c r="Q6" s="46">
        <v>0.4438186409036165</v>
      </c>
      <c r="R6" s="46">
        <v>0.2297022934383558</v>
      </c>
      <c r="S6" s="46">
        <v>0.59521122098264689</v>
      </c>
      <c r="T6" s="46">
        <v>0.17508648557899731</v>
      </c>
      <c r="U6" s="46">
        <v>0.32218661293147582</v>
      </c>
      <c r="V6" s="46">
        <v>3.604612822082865E-3</v>
      </c>
      <c r="W6" s="46">
        <v>6.2686471334356092E-2</v>
      </c>
      <c r="X6" s="46">
        <v>0.24143580221293467</v>
      </c>
      <c r="Y6" s="46">
        <v>0.22723513869267584</v>
      </c>
      <c r="Z6" s="46">
        <v>4.3308661015955791E-2</v>
      </c>
      <c r="AA6" s="46">
        <v>3.8406048742995934E-2</v>
      </c>
      <c r="AB6" s="46">
        <v>6.113665224752296E-2</v>
      </c>
      <c r="AC6" s="46">
        <v>0.20032837072511564</v>
      </c>
      <c r="AD6" s="46">
        <v>7.9649849754598687E-3</v>
      </c>
      <c r="AE6" s="46">
        <v>0.13852931911726149</v>
      </c>
      <c r="AF6" s="46">
        <v>7.0105622958186828E-2</v>
      </c>
      <c r="AG6" s="46">
        <v>0.16987805966637917</v>
      </c>
      <c r="AH6" s="46">
        <v>4.1791747526759536E-2</v>
      </c>
      <c r="AI6" s="46">
        <v>4.766101747770355E-2</v>
      </c>
      <c r="AJ6" s="46">
        <v>5.0363980683192713E-2</v>
      </c>
      <c r="AK6" s="46">
        <v>9.0399333557901362E-2</v>
      </c>
      <c r="AL6" s="46">
        <v>7.8218424126429764E-2</v>
      </c>
      <c r="AM6" s="46">
        <v>0.10475913918561007</v>
      </c>
      <c r="AN6" s="46">
        <v>1000.5293009776323</v>
      </c>
      <c r="AO6" s="46">
        <v>1183.5575684353257</v>
      </c>
      <c r="AP6" s="46">
        <v>737.06338815018614</v>
      </c>
      <c r="AQ6" s="46">
        <v>1301.616885186404</v>
      </c>
      <c r="AR6" s="46">
        <v>626.68071505048863</v>
      </c>
      <c r="AS6" s="46">
        <v>486.42197998299332</v>
      </c>
      <c r="AT6" s="46">
        <v>1164.1128824934049</v>
      </c>
      <c r="AU6" s="46">
        <v>1124.6140408595734</v>
      </c>
      <c r="AV6" s="46">
        <v>527.22332348861221</v>
      </c>
      <c r="AW6" s="46">
        <v>884.88083816118012</v>
      </c>
      <c r="AX6" s="46">
        <v>755.79258583961246</v>
      </c>
      <c r="AY6" s="46">
        <v>1260.526175215181</v>
      </c>
      <c r="AZ6" s="46">
        <v>3193.7889711647108</v>
      </c>
      <c r="BA6" s="46">
        <v>1157.2430437373212</v>
      </c>
      <c r="BB6" s="46">
        <v>2199.9448728697794</v>
      </c>
      <c r="BC6" s="46">
        <v>1843.3744528921945</v>
      </c>
      <c r="BD6" s="46">
        <v>585.50699935802822</v>
      </c>
      <c r="BE6" s="46">
        <v>939.41251456102611</v>
      </c>
      <c r="BF6" s="46">
        <v>3560.9089157541866</v>
      </c>
      <c r="BG6" s="46">
        <v>0</v>
      </c>
      <c r="BH6" s="46">
        <v>0</v>
      </c>
      <c r="BI6" s="46">
        <v>335.75591166301285</v>
      </c>
      <c r="BJ6" s="46">
        <v>1741.3326582949915</v>
      </c>
      <c r="BK6" s="46">
        <v>1117.2148916926385</v>
      </c>
      <c r="BL6" s="46">
        <v>833.6710926811952</v>
      </c>
      <c r="BM6" s="46">
        <v>1125.7398846403423</v>
      </c>
      <c r="BN6" s="46">
        <v>796.18064011512479</v>
      </c>
      <c r="BO6" s="46">
        <v>1426.9420365165429</v>
      </c>
      <c r="BP6" s="46">
        <v>1895.9601372126294</v>
      </c>
      <c r="BQ6" s="46">
        <v>1411.5390168854763</v>
      </c>
      <c r="BR6" s="46">
        <v>374.34522004373378</v>
      </c>
      <c r="BS6" s="46">
        <v>1548.3100792487385</v>
      </c>
    </row>
    <row r="7" spans="1:71" x14ac:dyDescent="0.25">
      <c r="A7" s="39" t="str">
        <f t="shared" si="2"/>
        <v>2001OCUPTOT4</v>
      </c>
      <c r="B7" s="46">
        <v>2001</v>
      </c>
      <c r="C7" s="46" t="s">
        <v>212</v>
      </c>
      <c r="D7" s="46">
        <v>4</v>
      </c>
      <c r="E7" s="46">
        <v>0</v>
      </c>
      <c r="F7" s="46">
        <v>3662</v>
      </c>
      <c r="G7" s="46">
        <v>5.0791187128962488E-2</v>
      </c>
      <c r="H7" s="46">
        <v>7.1447572564782664</v>
      </c>
      <c r="I7" s="46">
        <v>0.52484452715234886</v>
      </c>
      <c r="J7" s="46">
        <v>0.11305367842994152</v>
      </c>
      <c r="K7" s="46">
        <v>6.0899618999832955E-2</v>
      </c>
      <c r="L7" s="46">
        <v>0.1936104650840253</v>
      </c>
      <c r="M7" s="46">
        <v>0.10759171033385131</v>
      </c>
      <c r="N7" s="46">
        <v>0.59393617368824314</v>
      </c>
      <c r="O7" s="46">
        <v>0.40606382631175686</v>
      </c>
      <c r="P7" s="46">
        <v>0.63326283710439868</v>
      </c>
      <c r="Q7" s="46">
        <v>0.36673716289560127</v>
      </c>
      <c r="R7" s="46">
        <v>0.19661729054082791</v>
      </c>
      <c r="S7" s="46">
        <v>0.63052907923213153</v>
      </c>
      <c r="T7" s="46">
        <v>0.17285363022704059</v>
      </c>
      <c r="U7" s="46">
        <v>0.36428263666169636</v>
      </c>
      <c r="V7" s="46">
        <v>5.734419275242879E-3</v>
      </c>
      <c r="W7" s="46">
        <v>7.6733840470588524E-2</v>
      </c>
      <c r="X7" s="46">
        <v>0.25832809902429194</v>
      </c>
      <c r="Y7" s="46">
        <v>0.21054065532521857</v>
      </c>
      <c r="Z7" s="46">
        <v>5.1337938703415936E-2</v>
      </c>
      <c r="AA7" s="46">
        <v>1.8296144569252836E-2</v>
      </c>
      <c r="AB7" s="46">
        <v>1.4746265970292959E-2</v>
      </c>
      <c r="AC7" s="46">
        <v>7.566346418261434E-2</v>
      </c>
      <c r="AD7" s="46">
        <v>2.0759421555171634E-2</v>
      </c>
      <c r="AE7" s="46">
        <v>0.12974684715013449</v>
      </c>
      <c r="AF7" s="46">
        <v>0.10188326285895383</v>
      </c>
      <c r="AG7" s="46">
        <v>0.17481345561223924</v>
      </c>
      <c r="AH7" s="46">
        <v>4.9168673614219671E-2</v>
      </c>
      <c r="AI7" s="46">
        <v>5.2443913368921971E-2</v>
      </c>
      <c r="AJ7" s="46">
        <v>6.2277648091765905E-2</v>
      </c>
      <c r="AK7" s="46">
        <v>0.10789485691173006</v>
      </c>
      <c r="AL7" s="46">
        <v>0.10816553278754225</v>
      </c>
      <c r="AM7" s="46">
        <v>0.11718292386670662</v>
      </c>
      <c r="AN7" s="46">
        <v>990.47045466154054</v>
      </c>
      <c r="AO7" s="46">
        <v>1147.2172956584141</v>
      </c>
      <c r="AP7" s="46">
        <v>761.64906519746171</v>
      </c>
      <c r="AQ7" s="46">
        <v>1181.5999411790033</v>
      </c>
      <c r="AR7" s="46">
        <v>659.25251275502842</v>
      </c>
      <c r="AS7" s="46">
        <v>527.68925931518334</v>
      </c>
      <c r="AT7" s="46">
        <v>1080.1107887009905</v>
      </c>
      <c r="AU7" s="46">
        <v>1189.9548831365933</v>
      </c>
      <c r="AV7" s="46">
        <v>621.559387273634</v>
      </c>
      <c r="AW7" s="46">
        <v>934.6730897321363</v>
      </c>
      <c r="AX7" s="46">
        <v>734.52664522308669</v>
      </c>
      <c r="AY7" s="46">
        <v>1168.1266588010185</v>
      </c>
      <c r="AZ7" s="46">
        <v>2674.6894176481342</v>
      </c>
      <c r="BA7" s="46">
        <v>974.78785591511348</v>
      </c>
      <c r="BB7" s="46">
        <v>2068.2507356932429</v>
      </c>
      <c r="BC7" s="46">
        <v>1618.1203966269982</v>
      </c>
      <c r="BD7" s="46">
        <v>593.8511666022431</v>
      </c>
      <c r="BE7" s="46">
        <v>961.96728616146163</v>
      </c>
      <c r="BF7" s="46">
        <v>2802.2998046219959</v>
      </c>
      <c r="BG7" s="46">
        <v>0</v>
      </c>
      <c r="BH7" s="46">
        <v>0</v>
      </c>
      <c r="BI7" s="46">
        <v>549.49300439008039</v>
      </c>
      <c r="BJ7" s="46">
        <v>2041.8612702307146</v>
      </c>
      <c r="BK7" s="46">
        <v>1010.1674119627971</v>
      </c>
      <c r="BL7" s="46">
        <v>826.80993846800413</v>
      </c>
      <c r="BM7" s="46">
        <v>999.82984696306607</v>
      </c>
      <c r="BN7" s="46">
        <v>853.66413732889714</v>
      </c>
      <c r="BO7" s="46">
        <v>1209.4942681361586</v>
      </c>
      <c r="BP7" s="46">
        <v>1773.3802104511335</v>
      </c>
      <c r="BQ7" s="46">
        <v>1273.6691268381003</v>
      </c>
      <c r="BR7" s="46">
        <v>387.91612625702163</v>
      </c>
      <c r="BS7" s="46">
        <v>1033.0507843681025</v>
      </c>
    </row>
    <row r="8" spans="1:71" x14ac:dyDescent="0.25">
      <c r="A8" s="39" t="str">
        <f t="shared" si="2"/>
        <v>2001OCUPTOT5</v>
      </c>
      <c r="B8" s="46">
        <v>2001</v>
      </c>
      <c r="C8" s="46" t="s">
        <v>212</v>
      </c>
      <c r="D8" s="46">
        <v>5</v>
      </c>
      <c r="E8" s="46">
        <v>0</v>
      </c>
      <c r="F8" s="46">
        <v>3302</v>
      </c>
      <c r="G8" s="46">
        <v>4.2437436429498245E-2</v>
      </c>
      <c r="H8" s="46">
        <v>7.3920553417589447</v>
      </c>
      <c r="I8" s="46">
        <v>0.47192407251150698</v>
      </c>
      <c r="J8" s="46">
        <v>0.15478449250571841</v>
      </c>
      <c r="K8" s="46">
        <v>6.5250249230868182E-2</v>
      </c>
      <c r="L8" s="46">
        <v>0.2063820457808902</v>
      </c>
      <c r="M8" s="46">
        <v>0.10165913997101622</v>
      </c>
      <c r="N8" s="46">
        <v>0.60054686532982815</v>
      </c>
      <c r="O8" s="46">
        <v>0.39945313467017185</v>
      </c>
      <c r="P8" s="46">
        <v>0.52076292249688361</v>
      </c>
      <c r="Q8" s="46">
        <v>0.47832803526043832</v>
      </c>
      <c r="R8" s="46">
        <v>0.18413357043055967</v>
      </c>
      <c r="S8" s="46">
        <v>0.6517294055742977</v>
      </c>
      <c r="T8" s="46">
        <v>0.1641370239951426</v>
      </c>
      <c r="U8" s="46">
        <v>0.39211824668705403</v>
      </c>
      <c r="V8" s="46">
        <v>1.6365953109072375E-2</v>
      </c>
      <c r="W8" s="46">
        <v>5.3938837920489299E-2</v>
      </c>
      <c r="X8" s="46">
        <v>0.23575688073394496</v>
      </c>
      <c r="Y8" s="46">
        <v>0.25515443425076451</v>
      </c>
      <c r="Z8" s="46">
        <v>2.8485219164118246E-2</v>
      </c>
      <c r="AA8" s="46">
        <v>7.2716615698267071E-3</v>
      </c>
      <c r="AB8" s="46">
        <v>1.0908766564729867E-2</v>
      </c>
      <c r="AC8" s="46">
        <v>9.9954716535188403E-3</v>
      </c>
      <c r="AD8" s="46">
        <v>8.1775111820614321E-3</v>
      </c>
      <c r="AE8" s="46">
        <v>0.12053195082083284</v>
      </c>
      <c r="AF8" s="46">
        <v>0.10811796520864776</v>
      </c>
      <c r="AG8" s="46">
        <v>0.19958037662191466</v>
      </c>
      <c r="AH8" s="46">
        <v>5.9964679916197576E-2</v>
      </c>
      <c r="AI8" s="46">
        <v>6.8744272711389484E-2</v>
      </c>
      <c r="AJ8" s="46">
        <v>5.2690800529139069E-2</v>
      </c>
      <c r="AK8" s="46">
        <v>9.4188078682184956E-2</v>
      </c>
      <c r="AL8" s="46">
        <v>0.12961462192381884</v>
      </c>
      <c r="AM8" s="46">
        <v>0.14839427075029454</v>
      </c>
      <c r="AN8" s="46">
        <v>1093.2593623066302</v>
      </c>
      <c r="AO8" s="46">
        <v>1260.6491559473911</v>
      </c>
      <c r="AP8" s="46">
        <v>841.53346297896508</v>
      </c>
      <c r="AQ8" s="46">
        <v>1364.7214050920209</v>
      </c>
      <c r="AR8" s="46">
        <v>801.20434141611463</v>
      </c>
      <c r="AS8" s="46">
        <v>639.1335307033296</v>
      </c>
      <c r="AT8" s="46">
        <v>1188.94326589603</v>
      </c>
      <c r="AU8" s="46">
        <v>1225.1733348691807</v>
      </c>
      <c r="AV8" s="46">
        <v>689.03061298058844</v>
      </c>
      <c r="AW8" s="46">
        <v>941.1031520780773</v>
      </c>
      <c r="AX8" s="46">
        <v>816.28316712320009</v>
      </c>
      <c r="AY8" s="46">
        <v>1336.4613064910679</v>
      </c>
      <c r="AZ8" s="46">
        <v>2905.6652416481265</v>
      </c>
      <c r="BA8" s="46">
        <v>1106.7016574941997</v>
      </c>
      <c r="BB8" s="46">
        <v>1976.9710463231197</v>
      </c>
      <c r="BC8" s="46">
        <v>1932.3234161084242</v>
      </c>
      <c r="BD8" s="46">
        <v>646.70619783633049</v>
      </c>
      <c r="BE8" s="46">
        <v>1091.3062560632591</v>
      </c>
      <c r="BF8" s="46">
        <v>3297.1382577869426</v>
      </c>
      <c r="BG8" s="46">
        <v>0</v>
      </c>
      <c r="BH8" s="46">
        <v>0</v>
      </c>
      <c r="BI8" s="46">
        <v>286.14931205766004</v>
      </c>
      <c r="BJ8" s="46">
        <v>2668.6612490191583</v>
      </c>
      <c r="BK8" s="46">
        <v>947.26316724833748</v>
      </c>
      <c r="BL8" s="46">
        <v>1034.5559834735245</v>
      </c>
      <c r="BM8" s="46">
        <v>995.73287284414369</v>
      </c>
      <c r="BN8" s="46">
        <v>819.79710469489748</v>
      </c>
      <c r="BO8" s="46">
        <v>1268.1368472980407</v>
      </c>
      <c r="BP8" s="46">
        <v>1986.4361838631457</v>
      </c>
      <c r="BQ8" s="46">
        <v>1381.385115610992</v>
      </c>
      <c r="BR8" s="46">
        <v>508.25129771628627</v>
      </c>
      <c r="BS8" s="46">
        <v>1396.8662810839623</v>
      </c>
    </row>
    <row r="9" spans="1:71" x14ac:dyDescent="0.25">
      <c r="A9" s="39" t="str">
        <f t="shared" si="2"/>
        <v>2001OCUPHOM0</v>
      </c>
      <c r="B9" s="46">
        <v>2001</v>
      </c>
      <c r="C9" s="46" t="s">
        <v>213</v>
      </c>
      <c r="D9" s="46">
        <v>0</v>
      </c>
      <c r="E9" s="46">
        <v>0</v>
      </c>
      <c r="F9" s="46">
        <v>6510</v>
      </c>
      <c r="G9" s="46">
        <v>3.8489022531916897E-2</v>
      </c>
      <c r="H9" s="46">
        <v>7.835747018231265</v>
      </c>
      <c r="I9" s="46">
        <v>0.43782655279547</v>
      </c>
      <c r="J9" s="46">
        <v>0.14605535813735218</v>
      </c>
      <c r="K9" s="46">
        <v>6.5571773060472169E-2</v>
      </c>
      <c r="L9" s="46">
        <v>0.21022324747761731</v>
      </c>
      <c r="M9" s="46">
        <v>0.14032306852908832</v>
      </c>
      <c r="N9" s="46">
        <v>1</v>
      </c>
      <c r="O9" s="46">
        <v>0</v>
      </c>
      <c r="P9" s="46">
        <v>0.60747400844194166</v>
      </c>
      <c r="Q9" s="46">
        <v>0.39235818105848874</v>
      </c>
      <c r="R9" s="46">
        <v>0.18376417049126254</v>
      </c>
      <c r="S9" s="46">
        <v>0.62841054117078243</v>
      </c>
      <c r="T9" s="46">
        <v>0.18782528833795503</v>
      </c>
      <c r="U9" s="46">
        <v>0.41621402712363564</v>
      </c>
      <c r="V9" s="46">
        <v>2.5799112484774338E-2</v>
      </c>
      <c r="W9" s="46">
        <v>5.6239704233136407E-2</v>
      </c>
      <c r="X9" s="46">
        <v>0.18574982553855704</v>
      </c>
      <c r="Y9" s="46">
        <v>0.24910411118990469</v>
      </c>
      <c r="Z9" s="46">
        <v>5.3533892683125209E-2</v>
      </c>
      <c r="AA9" s="46">
        <v>6.9459800722811195E-3</v>
      </c>
      <c r="AB9" s="46">
        <v>6.4133466745855639E-3</v>
      </c>
      <c r="AC9" s="46">
        <v>3.3710083509064091E-2</v>
      </c>
      <c r="AD9" s="46">
        <v>1.7322637153314235E-2</v>
      </c>
      <c r="AE9" s="46">
        <v>0.11919403556718997</v>
      </c>
      <c r="AF9" s="46">
        <v>0.14344572758182991</v>
      </c>
      <c r="AG9" s="46">
        <v>0.213812126919316</v>
      </c>
      <c r="AH9" s="46">
        <v>5.8622990158889228E-2</v>
      </c>
      <c r="AI9" s="46">
        <v>0.10103224049797004</v>
      </c>
      <c r="AJ9" s="46">
        <v>7.8500101964324345E-2</v>
      </c>
      <c r="AK9" s="46">
        <v>4.7967859489206753E-2</v>
      </c>
      <c r="AL9" s="46">
        <v>1.5864349600361989E-2</v>
      </c>
      <c r="AM9" s="46">
        <v>0.17052784755853345</v>
      </c>
      <c r="AN9" s="46">
        <v>1522.9663111462235</v>
      </c>
      <c r="AO9" s="46">
        <v>1522.9663111462235</v>
      </c>
      <c r="AQ9" s="46">
        <v>1892.1253306861286</v>
      </c>
      <c r="AR9" s="46">
        <v>957.19667207184443</v>
      </c>
      <c r="AS9" s="46">
        <v>683.13374123211202</v>
      </c>
      <c r="AT9" s="46">
        <v>1620.4451546670891</v>
      </c>
      <c r="AU9" s="46">
        <v>2037.9736193806571</v>
      </c>
      <c r="AV9" s="46">
        <v>823.90081338216726</v>
      </c>
      <c r="AW9" s="46">
        <v>1114.8666022290301</v>
      </c>
      <c r="AX9" s="46">
        <v>935.63617111327324</v>
      </c>
      <c r="AY9" s="46">
        <v>1748.8739079228667</v>
      </c>
      <c r="AZ9" s="46">
        <v>4243.497803795477</v>
      </c>
      <c r="BA9" s="46">
        <v>1396.6318471419268</v>
      </c>
      <c r="BB9" s="46">
        <v>2416.7411734099283</v>
      </c>
      <c r="BC9" s="46">
        <v>2502.3306096324377</v>
      </c>
      <c r="BD9" s="46">
        <v>918.46525414568112</v>
      </c>
      <c r="BE9" s="46">
        <v>1360.9259407339139</v>
      </c>
      <c r="BF9" s="46">
        <v>4448.9334308444031</v>
      </c>
      <c r="BG9" s="46">
        <v>0</v>
      </c>
      <c r="BH9" s="46">
        <v>0</v>
      </c>
      <c r="BI9" s="46">
        <v>602.98180593163431</v>
      </c>
      <c r="BJ9" s="46">
        <v>2610.4621526619621</v>
      </c>
      <c r="BK9" s="46">
        <v>1394.5769051955078</v>
      </c>
      <c r="BL9" s="46">
        <v>1009.1084992586835</v>
      </c>
      <c r="BM9" s="46">
        <v>1391.3796759112249</v>
      </c>
      <c r="BN9" s="46">
        <v>1097.8478250250748</v>
      </c>
      <c r="BO9" s="46">
        <v>1618.7915870341528</v>
      </c>
      <c r="BP9" s="46">
        <v>2257.09543673906</v>
      </c>
      <c r="BQ9" s="46">
        <v>2071.568188084821</v>
      </c>
      <c r="BR9" s="46">
        <v>592.28641505502821</v>
      </c>
      <c r="BS9" s="46">
        <v>1982.9225132776935</v>
      </c>
    </row>
    <row r="10" spans="1:71" x14ac:dyDescent="0.25">
      <c r="A10" s="39" t="str">
        <f t="shared" si="2"/>
        <v>2001OCUPHOM1</v>
      </c>
      <c r="B10" s="46">
        <v>2001</v>
      </c>
      <c r="C10" s="46" t="s">
        <v>213</v>
      </c>
      <c r="D10" s="46">
        <v>1</v>
      </c>
      <c r="E10" s="46">
        <v>0</v>
      </c>
      <c r="F10" s="46">
        <v>4335</v>
      </c>
      <c r="G10" s="46">
        <v>3.0699671722515254E-2</v>
      </c>
      <c r="H10" s="46">
        <v>8.2799491176797417</v>
      </c>
      <c r="I10" s="46">
        <v>0.38623822841250738</v>
      </c>
      <c r="J10" s="46">
        <v>0.15546499276162473</v>
      </c>
      <c r="K10" s="46">
        <v>6.7913677226742589E-2</v>
      </c>
      <c r="L10" s="46">
        <v>0.22868176092613904</v>
      </c>
      <c r="M10" s="46">
        <v>0.16170134067298628</v>
      </c>
      <c r="N10" s="46">
        <v>1</v>
      </c>
      <c r="O10" s="46">
        <v>0</v>
      </c>
      <c r="P10" s="46">
        <v>0.60235723027965282</v>
      </c>
      <c r="Q10" s="46">
        <v>0.39741219389020632</v>
      </c>
      <c r="R10" s="46">
        <v>0.17923921052212952</v>
      </c>
      <c r="S10" s="46">
        <v>0.62906420511929118</v>
      </c>
      <c r="T10" s="46">
        <v>0.19169658435857931</v>
      </c>
      <c r="U10" s="46">
        <v>0.42605754983124133</v>
      </c>
      <c r="V10" s="46">
        <v>3.1834648702989E-2</v>
      </c>
      <c r="W10" s="46">
        <v>5.7670109868706181E-2</v>
      </c>
      <c r="X10" s="46">
        <v>0.16701541002014084</v>
      </c>
      <c r="Y10" s="46">
        <v>0.2556013950768794</v>
      </c>
      <c r="Z10" s="46">
        <v>4.9827167372365949E-2</v>
      </c>
      <c r="AA10" s="46">
        <v>5.07381809758787E-3</v>
      </c>
      <c r="AB10" s="46">
        <v>6.9199010300894448E-3</v>
      </c>
      <c r="AC10" s="46">
        <v>1.0381985520781237E-2</v>
      </c>
      <c r="AD10" s="46">
        <v>1.1763637753365959E-2</v>
      </c>
      <c r="AE10" s="46">
        <v>0.11234062596877645</v>
      </c>
      <c r="AF10" s="46">
        <v>0.13310770097491648</v>
      </c>
      <c r="AG10" s="46">
        <v>0.22306447438821828</v>
      </c>
      <c r="AH10" s="46">
        <v>6.5745849708363127E-2</v>
      </c>
      <c r="AI10" s="46">
        <v>0.10887815348251245</v>
      </c>
      <c r="AJ10" s="46">
        <v>8.0504813279070858E-2</v>
      </c>
      <c r="AK10" s="46">
        <v>5.2141560960506317E-2</v>
      </c>
      <c r="AL10" s="46">
        <v>1.1995271109966094E-2</v>
      </c>
      <c r="AM10" s="46">
        <v>0.19007592685352276</v>
      </c>
      <c r="AN10" s="46">
        <v>1668.4753663557874</v>
      </c>
      <c r="AO10" s="46">
        <v>1668.4753663557874</v>
      </c>
      <c r="AQ10" s="46">
        <v>2099.9157081930066</v>
      </c>
      <c r="AR10" s="46">
        <v>1026.1808618692669</v>
      </c>
      <c r="AS10" s="46">
        <v>735.45908650890931</v>
      </c>
      <c r="AT10" s="46">
        <v>1765.0351712789914</v>
      </c>
      <c r="AU10" s="46">
        <v>2252.0492120890981</v>
      </c>
      <c r="AV10" s="46">
        <v>868.74499517182642</v>
      </c>
      <c r="AW10" s="46">
        <v>1104.8777191302941</v>
      </c>
      <c r="AX10" s="46">
        <v>959.91676686248275</v>
      </c>
      <c r="AY10" s="46">
        <v>1821.788199073439</v>
      </c>
      <c r="AZ10" s="46">
        <v>4407.0837766185223</v>
      </c>
      <c r="BA10" s="46">
        <v>1501.2087527646772</v>
      </c>
      <c r="BB10" s="46">
        <v>2457.7387522824124</v>
      </c>
      <c r="BC10" s="46">
        <v>2704.328823367995</v>
      </c>
      <c r="BD10" s="46">
        <v>1050.1300002542878</v>
      </c>
      <c r="BE10" s="46">
        <v>1455.0071804412944</v>
      </c>
      <c r="BF10" s="46">
        <v>5242.8774818449856</v>
      </c>
      <c r="BG10" s="46">
        <v>0</v>
      </c>
      <c r="BH10" s="46">
        <v>0</v>
      </c>
      <c r="BI10" s="46">
        <v>429.63129893374202</v>
      </c>
      <c r="BJ10" s="46">
        <v>3258.8263079438047</v>
      </c>
      <c r="BK10" s="46">
        <v>1493.429656716713</v>
      </c>
      <c r="BL10" s="46">
        <v>1097.1763307943665</v>
      </c>
      <c r="BM10" s="46">
        <v>1478.1125226592603</v>
      </c>
      <c r="BN10" s="46">
        <v>1107.4151577996693</v>
      </c>
      <c r="BO10" s="46">
        <v>1727.872777506421</v>
      </c>
      <c r="BP10" s="46">
        <v>2419.4667558926853</v>
      </c>
      <c r="BQ10" s="46">
        <v>2123.2576299888347</v>
      </c>
      <c r="BR10" s="46">
        <v>629.87072216515492</v>
      </c>
      <c r="BS10" s="46">
        <v>2165.5192608471398</v>
      </c>
    </row>
    <row r="11" spans="1:71" x14ac:dyDescent="0.25">
      <c r="A11" s="39" t="str">
        <f t="shared" si="2"/>
        <v>2001OCUPHOM2</v>
      </c>
      <c r="B11" s="46">
        <v>2001</v>
      </c>
      <c r="C11" s="46" t="s">
        <v>213</v>
      </c>
      <c r="D11" s="46">
        <v>2</v>
      </c>
      <c r="E11" s="46">
        <v>0</v>
      </c>
      <c r="F11" s="46">
        <v>2352</v>
      </c>
      <c r="G11" s="46">
        <v>2.5080773075927407E-2</v>
      </c>
      <c r="H11" s="46">
        <v>9.1365533388350091</v>
      </c>
      <c r="I11" s="46">
        <v>0.30569981163675786</v>
      </c>
      <c r="J11" s="46">
        <v>0.14753547364702416</v>
      </c>
      <c r="K11" s="46">
        <v>6.5050394676056694E-2</v>
      </c>
      <c r="L11" s="46">
        <v>0.25678615408599492</v>
      </c>
      <c r="M11" s="46">
        <v>0.22492816595416637</v>
      </c>
      <c r="N11" s="46">
        <v>1</v>
      </c>
      <c r="O11" s="46">
        <v>0</v>
      </c>
      <c r="P11" s="46">
        <v>0.67107270973079902</v>
      </c>
      <c r="Q11" s="46">
        <v>0.32892729026920092</v>
      </c>
      <c r="R11" s="46">
        <v>0.16538564406069386</v>
      </c>
      <c r="S11" s="46">
        <v>0.62031791481747933</v>
      </c>
      <c r="T11" s="46">
        <v>0.21429644112182683</v>
      </c>
      <c r="U11" s="46">
        <v>0.44217448700694095</v>
      </c>
      <c r="V11" s="46">
        <v>3.7413774115715386E-2</v>
      </c>
      <c r="W11" s="46">
        <v>7.0580436253273468E-2</v>
      </c>
      <c r="X11" s="46">
        <v>0.14880910665478611</v>
      </c>
      <c r="Y11" s="46">
        <v>0.22959362454071264</v>
      </c>
      <c r="Z11" s="46">
        <v>6.29264811257743E-2</v>
      </c>
      <c r="AA11" s="46">
        <v>1.6998459626334239E-3</v>
      </c>
      <c r="AB11" s="46">
        <v>6.8022443401637061E-3</v>
      </c>
      <c r="AC11" s="46">
        <v>8.0787378375556541E-3</v>
      </c>
      <c r="AD11" s="46">
        <v>1.1476284395599995E-2</v>
      </c>
      <c r="AE11" s="46">
        <v>9.9909751552173187E-2</v>
      </c>
      <c r="AF11" s="46">
        <v>9.4820940500385448E-2</v>
      </c>
      <c r="AG11" s="46">
        <v>0.21852782040701907</v>
      </c>
      <c r="AH11" s="46">
        <v>7.1008794575367462E-2</v>
      </c>
      <c r="AI11" s="46">
        <v>0.11309517850170414</v>
      </c>
      <c r="AJ11" s="46">
        <v>9.4386861199031433E-2</v>
      </c>
      <c r="AK11" s="46">
        <v>5.7833379339541552E-2</v>
      </c>
      <c r="AL11" s="46">
        <v>8.5028054252046324E-3</v>
      </c>
      <c r="AM11" s="46">
        <v>0.22235944626641743</v>
      </c>
      <c r="AN11" s="46">
        <v>2035.3389165957728</v>
      </c>
      <c r="AO11" s="46">
        <v>2035.3389165957728</v>
      </c>
      <c r="AQ11" s="46">
        <v>2473.5634183305406</v>
      </c>
      <c r="AR11" s="46">
        <v>1155.4071243983913</v>
      </c>
      <c r="AS11" s="46">
        <v>776.99252368100315</v>
      </c>
      <c r="AT11" s="46">
        <v>2129.1035644966551</v>
      </c>
      <c r="AU11" s="46">
        <v>2780.6499085795285</v>
      </c>
      <c r="AV11" s="46">
        <v>930.02565529066214</v>
      </c>
      <c r="AW11" s="46">
        <v>1121.2136136735546</v>
      </c>
      <c r="AX11" s="46">
        <v>1045.6021496803937</v>
      </c>
      <c r="AY11" s="46">
        <v>1950.058939102365</v>
      </c>
      <c r="AZ11" s="46">
        <v>4717.1583346832949</v>
      </c>
      <c r="BA11" s="46">
        <v>1710.256671386149</v>
      </c>
      <c r="BB11" s="46">
        <v>2875.9998797529524</v>
      </c>
      <c r="BC11" s="46">
        <v>2965.0947173626341</v>
      </c>
      <c r="BD11" s="46">
        <v>1376.6849759286679</v>
      </c>
      <c r="BE11" s="46">
        <v>1699.6340925508453</v>
      </c>
      <c r="BF11" s="46">
        <v>6167.0952259998121</v>
      </c>
      <c r="BG11" s="46">
        <v>0</v>
      </c>
      <c r="BH11" s="46">
        <v>0</v>
      </c>
      <c r="BI11" s="46">
        <v>528.43078423245811</v>
      </c>
      <c r="BJ11" s="46">
        <v>3590.1494814914727</v>
      </c>
      <c r="BK11" s="46">
        <v>1954.5942934772481</v>
      </c>
      <c r="BL11" s="46">
        <v>1213.4649239054238</v>
      </c>
      <c r="BM11" s="46">
        <v>1841.2559957871345</v>
      </c>
      <c r="BN11" s="46">
        <v>1229.2161186199182</v>
      </c>
      <c r="BO11" s="46">
        <v>2058.2351294010623</v>
      </c>
      <c r="BP11" s="46">
        <v>2727.6470295219347</v>
      </c>
      <c r="BQ11" s="46">
        <v>2453.6855867009658</v>
      </c>
      <c r="BR11" s="46">
        <v>809.12240487076076</v>
      </c>
      <c r="BS11" s="46">
        <v>2489.8184691232395</v>
      </c>
    </row>
    <row r="12" spans="1:71" x14ac:dyDescent="0.25">
      <c r="A12" s="39" t="str">
        <f t="shared" si="2"/>
        <v>2001OCUPHOM3</v>
      </c>
      <c r="B12" s="46">
        <v>2001</v>
      </c>
      <c r="C12" s="46" t="s">
        <v>213</v>
      </c>
      <c r="D12" s="46">
        <v>3</v>
      </c>
      <c r="E12" s="46">
        <v>0</v>
      </c>
      <c r="F12" s="46">
        <v>95908</v>
      </c>
      <c r="G12" s="46">
        <v>0.11711396583578766</v>
      </c>
      <c r="H12" s="46">
        <v>6.3885217984739588</v>
      </c>
      <c r="I12" s="46">
        <v>0.58021231286818664</v>
      </c>
      <c r="J12" s="46">
        <v>0.10479943030217266</v>
      </c>
      <c r="K12" s="46">
        <v>6.1669219198999377E-2</v>
      </c>
      <c r="L12" s="46">
        <v>0.16423977522499184</v>
      </c>
      <c r="M12" s="46">
        <v>8.9079262405649506E-2</v>
      </c>
      <c r="N12" s="46">
        <v>1</v>
      </c>
      <c r="O12" s="46">
        <v>0</v>
      </c>
      <c r="P12" s="46">
        <v>0.54108377428996524</v>
      </c>
      <c r="Q12" s="46">
        <v>0.45756667796462569</v>
      </c>
      <c r="R12" s="46">
        <v>0.23551748206174636</v>
      </c>
      <c r="S12" s="46">
        <v>0.58135919442974915</v>
      </c>
      <c r="T12" s="46">
        <v>0.18312332350850444</v>
      </c>
      <c r="U12" s="46">
        <v>0.33660594059559579</v>
      </c>
      <c r="V12" s="46">
        <v>5.9631781536298983E-3</v>
      </c>
      <c r="W12" s="46">
        <v>4.4973154801813749E-2</v>
      </c>
      <c r="X12" s="46">
        <v>0.22417230053486842</v>
      </c>
      <c r="Y12" s="46">
        <v>0.27055205020575435</v>
      </c>
      <c r="Z12" s="46">
        <v>5.6115625251945786E-2</v>
      </c>
      <c r="AA12" s="46">
        <v>2.0117280058700046E-2</v>
      </c>
      <c r="AB12" s="46">
        <v>4.150047039769194E-2</v>
      </c>
      <c r="AC12" s="46">
        <v>0.23076674350340429</v>
      </c>
      <c r="AD12" s="46">
        <v>1.1896090431143799E-2</v>
      </c>
      <c r="AE12" s="46">
        <v>0.14960438439703005</v>
      </c>
      <c r="AF12" s="46">
        <v>0.1154315425605069</v>
      </c>
      <c r="AG12" s="46">
        <v>0.18356370929466823</v>
      </c>
      <c r="AH12" s="46">
        <v>3.6967501772633284E-2</v>
      </c>
      <c r="AI12" s="46">
        <v>7.2005478556676605E-2</v>
      </c>
      <c r="AJ12" s="46">
        <v>5.4288455885066048E-2</v>
      </c>
      <c r="AK12" s="46">
        <v>3.4970843425680645E-2</v>
      </c>
      <c r="AL12" s="46">
        <v>8.3107309706878917E-3</v>
      </c>
      <c r="AM12" s="46">
        <v>0.10219451920250225</v>
      </c>
      <c r="AN12" s="46">
        <v>1183.5575684353257</v>
      </c>
      <c r="AO12" s="46">
        <v>1183.5575684353257</v>
      </c>
      <c r="AQ12" s="46">
        <v>1565.3221522621643</v>
      </c>
      <c r="AR12" s="46">
        <v>735.23771323815208</v>
      </c>
      <c r="AS12" s="46">
        <v>511.87614841627726</v>
      </c>
      <c r="AT12" s="46">
        <v>1384.1006504881868</v>
      </c>
      <c r="AU12" s="46">
        <v>1420.9704499419081</v>
      </c>
      <c r="AV12" s="46">
        <v>652.72696829796018</v>
      </c>
      <c r="AW12" s="46">
        <v>1088.6475597435397</v>
      </c>
      <c r="AX12" s="46">
        <v>918.56104233075894</v>
      </c>
      <c r="AY12" s="46">
        <v>1614.6429800528708</v>
      </c>
      <c r="AZ12" s="46">
        <v>4233.4406271608123</v>
      </c>
      <c r="BA12" s="46">
        <v>1291.1081988334342</v>
      </c>
      <c r="BB12" s="46">
        <v>2162.8727475652222</v>
      </c>
      <c r="BC12" s="46">
        <v>2240.2238586345657</v>
      </c>
      <c r="BD12" s="46">
        <v>670.06517932693964</v>
      </c>
      <c r="BE12" s="46">
        <v>1036.0569150038921</v>
      </c>
      <c r="BF12" s="46">
        <v>3735.0812081965623</v>
      </c>
      <c r="BG12" s="46">
        <v>0</v>
      </c>
      <c r="BH12" s="46">
        <v>0</v>
      </c>
      <c r="BI12" s="46">
        <v>460.9734604524125</v>
      </c>
      <c r="BJ12" s="46">
        <v>1750.3830176487097</v>
      </c>
      <c r="BK12" s="46">
        <v>1362.8713061261685</v>
      </c>
      <c r="BL12" s="46">
        <v>831.30930070374654</v>
      </c>
      <c r="BM12" s="46">
        <v>1310.7285189500112</v>
      </c>
      <c r="BN12" s="46">
        <v>975.87506891301962</v>
      </c>
      <c r="BO12" s="46">
        <v>1435.2165818145972</v>
      </c>
      <c r="BP12" s="46">
        <v>2006.121823075393</v>
      </c>
      <c r="BQ12" s="46">
        <v>2242.6162707093499</v>
      </c>
      <c r="BR12" s="46">
        <v>499.47480805270118</v>
      </c>
      <c r="BS12" s="46">
        <v>1812.9452568974691</v>
      </c>
    </row>
    <row r="13" spans="1:71" x14ac:dyDescent="0.25">
      <c r="A13" s="39" t="str">
        <f t="shared" si="2"/>
        <v>2001OCUPHOM4</v>
      </c>
      <c r="B13" s="46">
        <v>2001</v>
      </c>
      <c r="C13" s="46" t="s">
        <v>213</v>
      </c>
      <c r="D13" s="46">
        <v>4</v>
      </c>
      <c r="E13" s="46">
        <v>0</v>
      </c>
      <c r="F13" s="46">
        <v>2175</v>
      </c>
      <c r="G13" s="46">
        <v>5.9309966913947201E-2</v>
      </c>
      <c r="H13" s="46">
        <v>6.649216230016564</v>
      </c>
      <c r="I13" s="46">
        <v>0.57562674615068476</v>
      </c>
      <c r="J13" s="46">
        <v>0.12092080519081561</v>
      </c>
      <c r="K13" s="46">
        <v>5.9316193900044417E-2</v>
      </c>
      <c r="L13" s="46">
        <v>0.16091777472424829</v>
      </c>
      <c r="M13" s="46">
        <v>8.3218480034206913E-2</v>
      </c>
      <c r="N13" s="46">
        <v>1</v>
      </c>
      <c r="O13" s="46">
        <v>0</v>
      </c>
      <c r="P13" s="46">
        <v>0.62115431716946123</v>
      </c>
      <c r="Q13" s="46">
        <v>0.37884568283053882</v>
      </c>
      <c r="R13" s="46">
        <v>0.19586777202588765</v>
      </c>
      <c r="S13" s="46">
        <v>0.62666208637244847</v>
      </c>
      <c r="T13" s="46">
        <v>0.17747014160166386</v>
      </c>
      <c r="U13" s="46">
        <v>0.38988405351886984</v>
      </c>
      <c r="V13" s="46">
        <v>9.6549419437329531E-3</v>
      </c>
      <c r="W13" s="46">
        <v>5.2413579811280808E-2</v>
      </c>
      <c r="X13" s="46">
        <v>0.23586162806627173</v>
      </c>
      <c r="Y13" s="46">
        <v>0.2317248336356881</v>
      </c>
      <c r="Z13" s="46">
        <v>6.3448837006563244E-2</v>
      </c>
      <c r="AA13" s="46">
        <v>1.1953737644621753E-2</v>
      </c>
      <c r="AB13" s="46">
        <v>5.0583883729715595E-3</v>
      </c>
      <c r="AC13" s="46">
        <v>9.6138011950929539E-2</v>
      </c>
      <c r="AD13" s="46">
        <v>3.2198981419471397E-2</v>
      </c>
      <c r="AE13" s="46">
        <v>0.1375343290710774</v>
      </c>
      <c r="AF13" s="46">
        <v>0.17111114572139072</v>
      </c>
      <c r="AG13" s="46">
        <v>0.18905207635719884</v>
      </c>
      <c r="AH13" s="46">
        <v>3.9561626198597245E-2</v>
      </c>
      <c r="AI13" s="46">
        <v>8.0035925470223909E-2</v>
      </c>
      <c r="AJ13" s="46">
        <v>7.3135327923746635E-2</v>
      </c>
      <c r="AK13" s="46">
        <v>3.6798687578197598E-2</v>
      </c>
      <c r="AL13" s="46">
        <v>2.621832510473936E-2</v>
      </c>
      <c r="AM13" s="46">
        <v>0.11821556320442735</v>
      </c>
      <c r="AN13" s="46">
        <v>1147.2172956584141</v>
      </c>
      <c r="AO13" s="46">
        <v>1147.2172956584141</v>
      </c>
      <c r="AP13" s="46"/>
      <c r="AQ13" s="46">
        <v>1378.7980048754584</v>
      </c>
      <c r="AR13" s="46">
        <v>766.71488752207995</v>
      </c>
      <c r="AS13" s="46">
        <v>556.8008643446617</v>
      </c>
      <c r="AT13" s="46">
        <v>1246.5056307010607</v>
      </c>
      <c r="AU13" s="46">
        <v>1448.3191991690105</v>
      </c>
      <c r="AV13" s="46">
        <v>744.57508806626868</v>
      </c>
      <c r="AW13" s="46">
        <v>1148.5091833122278</v>
      </c>
      <c r="AX13" s="46">
        <v>863.65168593062037</v>
      </c>
      <c r="AY13" s="46">
        <v>1485.5106973208854</v>
      </c>
      <c r="AZ13" s="46">
        <v>3469.0030905741887</v>
      </c>
      <c r="BA13" s="46">
        <v>1100.1995783632251</v>
      </c>
      <c r="BB13" s="46">
        <v>2068.2507356932429</v>
      </c>
      <c r="BC13" s="46">
        <v>1938.7530734822149</v>
      </c>
      <c r="BD13" s="46">
        <v>673.77202873717215</v>
      </c>
      <c r="BE13" s="46">
        <v>1094.3647878651338</v>
      </c>
      <c r="BF13" s="46">
        <v>2921.1874142999545</v>
      </c>
      <c r="BG13" s="46">
        <v>0</v>
      </c>
      <c r="BH13" s="46">
        <v>0</v>
      </c>
      <c r="BI13" s="46">
        <v>651.31503872623819</v>
      </c>
      <c r="BJ13" s="46">
        <v>2013.8232858315464</v>
      </c>
      <c r="BK13" s="46">
        <v>1185.5958002904024</v>
      </c>
      <c r="BL13" s="46">
        <v>827.63666870538782</v>
      </c>
      <c r="BM13" s="46">
        <v>1128.912860684399</v>
      </c>
      <c r="BN13" s="46">
        <v>1056.4605174763769</v>
      </c>
      <c r="BO13" s="46">
        <v>1235.1500839711746</v>
      </c>
      <c r="BP13" s="46">
        <v>1793.6897240098772</v>
      </c>
      <c r="BQ13" s="46">
        <v>1888.5819340714768</v>
      </c>
      <c r="BR13" s="46">
        <v>546.27016070404568</v>
      </c>
      <c r="BS13" s="46">
        <v>1229.5153502175008</v>
      </c>
    </row>
    <row r="14" spans="1:71" x14ac:dyDescent="0.25">
      <c r="A14" s="39" t="str">
        <f t="shared" si="2"/>
        <v>2001OCUPHOM5</v>
      </c>
      <c r="B14" s="46">
        <v>2001</v>
      </c>
      <c r="C14" s="46" t="s">
        <v>213</v>
      </c>
      <c r="D14" s="46">
        <v>5</v>
      </c>
      <c r="E14" s="46">
        <v>0</v>
      </c>
      <c r="F14" s="46">
        <v>1983</v>
      </c>
      <c r="G14" s="46">
        <v>3.7374182702558524E-2</v>
      </c>
      <c r="H14" s="46">
        <v>7.2608727093294307</v>
      </c>
      <c r="I14" s="46">
        <v>0.48205237276888263</v>
      </c>
      <c r="J14" s="46">
        <v>0.1648985043643974</v>
      </c>
      <c r="K14" s="46">
        <v>7.1320038794643617E-2</v>
      </c>
      <c r="L14" s="46">
        <v>0.19524680539721972</v>
      </c>
      <c r="M14" s="46">
        <v>8.6482278674856652E-2</v>
      </c>
      <c r="N14" s="46">
        <v>1</v>
      </c>
      <c r="O14" s="46">
        <v>0</v>
      </c>
      <c r="P14" s="46">
        <v>0.52092516711380188</v>
      </c>
      <c r="Q14" s="46">
        <v>0.47857101053701184</v>
      </c>
      <c r="R14" s="46">
        <v>0.19567052054009076</v>
      </c>
      <c r="S14" s="46">
        <v>0.63943792425192136</v>
      </c>
      <c r="T14" s="46">
        <v>0.16489155520798787</v>
      </c>
      <c r="U14" s="46">
        <v>0.40694172200372014</v>
      </c>
      <c r="V14" s="46">
        <v>2.5217411218274671E-2</v>
      </c>
      <c r="W14" s="46">
        <v>4.235754931988224E-2</v>
      </c>
      <c r="X14" s="46">
        <v>0.18860937397952648</v>
      </c>
      <c r="Y14" s="46">
        <v>0.28644845108555056</v>
      </c>
      <c r="Z14" s="46">
        <v>3.4290454432491624E-2</v>
      </c>
      <c r="AA14" s="46">
        <v>9.0755877715360724E-3</v>
      </c>
      <c r="AB14" s="46">
        <v>7.0594501890181996E-3</v>
      </c>
      <c r="AC14" s="46">
        <v>1.3113800236983105E-2</v>
      </c>
      <c r="AD14" s="46">
        <v>1.2104459167064607E-2</v>
      </c>
      <c r="AE14" s="46">
        <v>0.12708452256046929</v>
      </c>
      <c r="AF14" s="46">
        <v>0.17851850783766063</v>
      </c>
      <c r="AG14" s="46">
        <v>0.22844526699615858</v>
      </c>
      <c r="AH14" s="46">
        <v>5.9503624721901092E-2</v>
      </c>
      <c r="AI14" s="46">
        <v>0.10387646343852816</v>
      </c>
      <c r="AJ14" s="46">
        <v>6.4039722236123045E-2</v>
      </c>
      <c r="AK14" s="46">
        <v>4.5390661644275979E-2</v>
      </c>
      <c r="AL14" s="46">
        <v>1.6137582517873394E-2</v>
      </c>
      <c r="AM14" s="46">
        <v>0.15178538864296215</v>
      </c>
      <c r="AN14" s="46">
        <v>1260.6491559473911</v>
      </c>
      <c r="AO14" s="46">
        <v>1260.6491559473911</v>
      </c>
      <c r="AP14" s="46"/>
      <c r="AQ14" s="46">
        <v>1570.8246932137997</v>
      </c>
      <c r="AR14" s="46">
        <v>925.26623523024921</v>
      </c>
      <c r="AS14" s="46">
        <v>695.11262920396939</v>
      </c>
      <c r="AT14" s="46">
        <v>1375.3230578445002</v>
      </c>
      <c r="AU14" s="46">
        <v>1489.545871953798</v>
      </c>
      <c r="AV14" s="46">
        <v>824.31940012333951</v>
      </c>
      <c r="AW14" s="46">
        <v>1088.2907385460032</v>
      </c>
      <c r="AX14" s="46">
        <v>872.40996533095165</v>
      </c>
      <c r="AY14" s="46">
        <v>1632.9347524017658</v>
      </c>
      <c r="AZ14" s="46">
        <v>3544.9883293954217</v>
      </c>
      <c r="BA14" s="46">
        <v>1244.5131839002022</v>
      </c>
      <c r="BB14" s="46">
        <v>1763.5161611388667</v>
      </c>
      <c r="BC14" s="46">
        <v>2202.0803361473736</v>
      </c>
      <c r="BD14" s="46">
        <v>757.64354559313654</v>
      </c>
      <c r="BE14" s="46">
        <v>1245.5883794792785</v>
      </c>
      <c r="BF14" s="46">
        <v>3477.1793655204674</v>
      </c>
      <c r="BG14" s="46">
        <v>0</v>
      </c>
      <c r="BH14" s="46">
        <v>0</v>
      </c>
      <c r="BI14" s="46">
        <v>358.51055556474614</v>
      </c>
      <c r="BJ14" s="46">
        <v>2898.8451454872466</v>
      </c>
      <c r="BK14" s="46">
        <v>1075.2630069722118</v>
      </c>
      <c r="BL14" s="46">
        <v>1027.3329176169875</v>
      </c>
      <c r="BM14" s="46">
        <v>1102.1440338900406</v>
      </c>
      <c r="BN14" s="46">
        <v>946.37447414823851</v>
      </c>
      <c r="BO14" s="46">
        <v>1319.7664105935551</v>
      </c>
      <c r="BP14" s="46">
        <v>1905.7918247917212</v>
      </c>
      <c r="BQ14" s="46">
        <v>1670.2928507053571</v>
      </c>
      <c r="BR14" s="46">
        <v>517.85019723244943</v>
      </c>
      <c r="BS14" s="46">
        <v>1645.1251632473673</v>
      </c>
    </row>
    <row r="15" spans="1:71" x14ac:dyDescent="0.25">
      <c r="A15" s="39" t="str">
        <f t="shared" si="2"/>
        <v>2001OCUPMUL0</v>
      </c>
      <c r="B15" s="46">
        <v>2001</v>
      </c>
      <c r="C15" s="46" t="s">
        <v>214</v>
      </c>
      <c r="D15" s="46">
        <v>0</v>
      </c>
      <c r="E15" s="46">
        <v>0</v>
      </c>
      <c r="F15" s="46">
        <v>4642</v>
      </c>
      <c r="G15" s="46">
        <v>3.4366243873177736E-2</v>
      </c>
      <c r="H15" s="46">
        <v>8.5550877287186928</v>
      </c>
      <c r="I15" s="46">
        <v>0.37539892393685759</v>
      </c>
      <c r="J15" s="46">
        <v>0.1184324870466935</v>
      </c>
      <c r="K15" s="46">
        <v>6.1042321175670253E-2</v>
      </c>
      <c r="L15" s="46">
        <v>0.25059273493525419</v>
      </c>
      <c r="M15" s="46">
        <v>0.19453353290552447</v>
      </c>
      <c r="N15" s="46">
        <v>0</v>
      </c>
      <c r="O15" s="46">
        <v>1</v>
      </c>
      <c r="P15" s="46">
        <v>0.60997740129509026</v>
      </c>
      <c r="Q15" s="46">
        <v>0.38931789516428794</v>
      </c>
      <c r="R15" s="46">
        <v>0.17313399622968167</v>
      </c>
      <c r="S15" s="46">
        <v>0.65678976884902707</v>
      </c>
      <c r="T15" s="46">
        <v>0.17007623492129126</v>
      </c>
      <c r="U15" s="46">
        <v>0.38609664297598628</v>
      </c>
      <c r="V15" s="46">
        <v>1.4084145665118647E-3</v>
      </c>
      <c r="W15" s="46">
        <v>9.6557318486033286E-2</v>
      </c>
      <c r="X15" s="46">
        <v>0.26158892689309982</v>
      </c>
      <c r="Y15" s="46">
        <v>0.19524344295782847</v>
      </c>
      <c r="Z15" s="46">
        <v>2.9394733050571477E-2</v>
      </c>
      <c r="AA15" s="46">
        <v>9.0477214907562931E-3</v>
      </c>
      <c r="AB15" s="46">
        <v>2.0662799579212465E-2</v>
      </c>
      <c r="AC15" s="46">
        <v>1.4466959212225995E-2</v>
      </c>
      <c r="AD15" s="46">
        <v>2.455283693175945E-3</v>
      </c>
      <c r="AE15" s="46">
        <v>0.10770066607905043</v>
      </c>
      <c r="AF15" s="46">
        <v>2.9906878345289508E-3</v>
      </c>
      <c r="AG15" s="46">
        <v>0.16294514100027854</v>
      </c>
      <c r="AH15" s="46">
        <v>6.6399188174236373E-2</v>
      </c>
      <c r="AI15" s="46">
        <v>2.3788593879584964E-2</v>
      </c>
      <c r="AJ15" s="46">
        <v>4.3491229551467843E-2</v>
      </c>
      <c r="AK15" s="46">
        <v>0.19955581578309858</v>
      </c>
      <c r="AL15" s="46">
        <v>0.21970271458185212</v>
      </c>
      <c r="AM15" s="46">
        <v>0.15650372021050024</v>
      </c>
      <c r="AN15" s="46">
        <v>1012.3105584274398</v>
      </c>
      <c r="AP15" s="46">
        <v>1012.3105584274398</v>
      </c>
      <c r="AQ15" s="46">
        <v>1252.6720062573625</v>
      </c>
      <c r="AR15" s="46">
        <v>640.5173979259315</v>
      </c>
      <c r="AS15" s="46">
        <v>578.76031637516212</v>
      </c>
      <c r="AT15" s="46">
        <v>1121.862885341465</v>
      </c>
      <c r="AU15" s="46">
        <v>1036.0658939404434</v>
      </c>
      <c r="AV15" s="46">
        <v>463.56756327612453</v>
      </c>
      <c r="AW15" s="46">
        <v>660.57287477845989</v>
      </c>
      <c r="AX15" s="46">
        <v>641.53121355538417</v>
      </c>
      <c r="AY15" s="46">
        <v>1026.7080693219598</v>
      </c>
      <c r="AZ15" s="46">
        <v>2463.1736209068708</v>
      </c>
      <c r="BA15" s="46">
        <v>1033.2589414147992</v>
      </c>
      <c r="BB15" s="46">
        <v>4257.4528999709382</v>
      </c>
      <c r="BC15" s="46">
        <v>1920.0942371920041</v>
      </c>
      <c r="BD15" s="46">
        <v>623.39322159095207</v>
      </c>
      <c r="BE15" s="46">
        <v>938.58037591796119</v>
      </c>
      <c r="BF15" s="46">
        <v>2882.5374144279472</v>
      </c>
      <c r="BG15" s="46">
        <v>0</v>
      </c>
      <c r="BH15" s="46">
        <v>0</v>
      </c>
      <c r="BI15" s="46">
        <v>215.01099926161905</v>
      </c>
      <c r="BJ15" s="46">
        <v>2096.3681984514801</v>
      </c>
      <c r="BK15" s="46">
        <v>854.85208860940293</v>
      </c>
      <c r="BL15" s="46">
        <v>1304.3139923641188</v>
      </c>
      <c r="BM15" s="46">
        <v>945.91170419699586</v>
      </c>
      <c r="BN15" s="46">
        <v>697.16998554577435</v>
      </c>
      <c r="BO15" s="46">
        <v>1331.6461064216373</v>
      </c>
      <c r="BP15" s="46">
        <v>2547.9844815617857</v>
      </c>
      <c r="BQ15" s="46">
        <v>1312.2811144127568</v>
      </c>
      <c r="BR15" s="46">
        <v>473.82103424832985</v>
      </c>
      <c r="BS15" s="46">
        <v>1314.1518720153192</v>
      </c>
    </row>
    <row r="16" spans="1:71" x14ac:dyDescent="0.25">
      <c r="A16" s="39" t="str">
        <f t="shared" si="2"/>
        <v>2001OCUPMUL1</v>
      </c>
      <c r="B16" s="46">
        <v>2001</v>
      </c>
      <c r="C16" s="46" t="s">
        <v>214</v>
      </c>
      <c r="D16" s="46">
        <v>1</v>
      </c>
      <c r="E16" s="46">
        <v>0</v>
      </c>
      <c r="F16" s="46">
        <v>3155</v>
      </c>
      <c r="G16" s="46">
        <v>3.29733854741334E-2</v>
      </c>
      <c r="H16" s="46">
        <v>8.7960672148730783</v>
      </c>
      <c r="I16" s="46">
        <v>0.34897518129765903</v>
      </c>
      <c r="J16" s="46">
        <v>0.12436832640515691</v>
      </c>
      <c r="K16" s="46">
        <v>6.0278336597313756E-2</v>
      </c>
      <c r="L16" s="46">
        <v>0.25381405450402617</v>
      </c>
      <c r="M16" s="46">
        <v>0.21256410119584415</v>
      </c>
      <c r="N16" s="46">
        <v>0</v>
      </c>
      <c r="O16" s="46">
        <v>1</v>
      </c>
      <c r="P16" s="46">
        <v>0.59555692011960704</v>
      </c>
      <c r="Q16" s="46">
        <v>0.40349049551473731</v>
      </c>
      <c r="R16" s="46">
        <v>0.16450178139892194</v>
      </c>
      <c r="S16" s="46">
        <v>0.66402597755698589</v>
      </c>
      <c r="T16" s="46">
        <v>0.17147224104409223</v>
      </c>
      <c r="U16" s="46">
        <v>0.40692174903872008</v>
      </c>
      <c r="V16" s="46">
        <v>1.9033556245012227E-3</v>
      </c>
      <c r="W16" s="46">
        <v>9.1022861605561556E-2</v>
      </c>
      <c r="X16" s="46">
        <v>0.25118693000687087</v>
      </c>
      <c r="Y16" s="46">
        <v>0.20075654118460415</v>
      </c>
      <c r="Z16" s="46">
        <v>2.7908591986275356E-2</v>
      </c>
      <c r="AA16" s="46">
        <v>2.5376296821054698E-3</v>
      </c>
      <c r="AB16" s="46">
        <v>1.7762340871361325E-2</v>
      </c>
      <c r="AC16" s="46">
        <v>3.4876288335528873E-3</v>
      </c>
      <c r="AD16" s="46">
        <v>1.9005498000024524E-3</v>
      </c>
      <c r="AE16" s="46">
        <v>0.10395660882206963</v>
      </c>
      <c r="AF16" s="46">
        <v>3.804831394843619E-3</v>
      </c>
      <c r="AG16" s="46">
        <v>0.16608779420537559</v>
      </c>
      <c r="AH16" s="46">
        <v>6.7517764676216147E-2</v>
      </c>
      <c r="AI16" s="46">
        <v>2.7891967738100504E-2</v>
      </c>
      <c r="AJ16" s="46">
        <v>4.2468358378119311E-2</v>
      </c>
      <c r="AK16" s="46">
        <v>0.19524270793960677</v>
      </c>
      <c r="AL16" s="46">
        <v>0.21679862115511844</v>
      </c>
      <c r="AM16" s="46">
        <v>0.17084316705699465</v>
      </c>
      <c r="AN16" s="46">
        <v>1103.2130333444763</v>
      </c>
      <c r="AP16" s="46">
        <v>1103.2130333444763</v>
      </c>
      <c r="AQ16" s="46">
        <v>1391.1147732117122</v>
      </c>
      <c r="AR16" s="46">
        <v>687.54168598648801</v>
      </c>
      <c r="AS16" s="46">
        <v>618.8514224046736</v>
      </c>
      <c r="AT16" s="46">
        <v>1219.8555118228173</v>
      </c>
      <c r="AU16" s="46">
        <v>1123.2456135432067</v>
      </c>
      <c r="AV16" s="46">
        <v>496.00391703884236</v>
      </c>
      <c r="AW16" s="46">
        <v>688.34117765190263</v>
      </c>
      <c r="AX16" s="46">
        <v>673.59248583931753</v>
      </c>
      <c r="AY16" s="46">
        <v>1085.7449421120671</v>
      </c>
      <c r="AZ16" s="46">
        <v>2581.9416576378517</v>
      </c>
      <c r="BA16" s="46">
        <v>1113.9697001812876</v>
      </c>
      <c r="BB16" s="46">
        <v>4257.4528999709382</v>
      </c>
      <c r="BC16" s="46">
        <v>2155.7781154396866</v>
      </c>
      <c r="BD16" s="46">
        <v>674.6847068209911</v>
      </c>
      <c r="BE16" s="46">
        <v>1011.5740071982901</v>
      </c>
      <c r="BF16" s="46">
        <v>3094.3412888723633</v>
      </c>
      <c r="BG16" s="46">
        <v>0</v>
      </c>
      <c r="BH16" s="46">
        <v>0</v>
      </c>
      <c r="BI16" s="46">
        <v>102.09740315988547</v>
      </c>
      <c r="BJ16" s="46">
        <v>1893.1125128997767</v>
      </c>
      <c r="BK16" s="46">
        <v>914.25887314516285</v>
      </c>
      <c r="BL16" s="46">
        <v>1357.2427436335199</v>
      </c>
      <c r="BM16" s="46">
        <v>1006.1576547386022</v>
      </c>
      <c r="BN16" s="46">
        <v>706.18441314108577</v>
      </c>
      <c r="BO16" s="46">
        <v>1391.4630283083318</v>
      </c>
      <c r="BP16" s="46">
        <v>2886.559361399728</v>
      </c>
      <c r="BQ16" s="46">
        <v>1389.2485300438589</v>
      </c>
      <c r="BR16" s="46">
        <v>515.58954404861913</v>
      </c>
      <c r="BS16" s="46">
        <v>1457.5776962393309</v>
      </c>
    </row>
    <row r="17" spans="1:71" x14ac:dyDescent="0.25">
      <c r="A17" s="39" t="str">
        <f t="shared" si="2"/>
        <v>2001OCUPMUL2</v>
      </c>
      <c r="B17" s="46">
        <v>2001</v>
      </c>
      <c r="C17" s="46" t="s">
        <v>214</v>
      </c>
      <c r="D17" s="46">
        <v>2</v>
      </c>
      <c r="E17" s="46">
        <v>0</v>
      </c>
      <c r="F17" s="46">
        <v>1836</v>
      </c>
      <c r="G17" s="46">
        <v>2.0707127647970582E-2</v>
      </c>
      <c r="H17" s="46">
        <v>9.6636512124638774</v>
      </c>
      <c r="I17" s="46">
        <v>0.2715357814639443</v>
      </c>
      <c r="J17" s="46">
        <v>0.11341244315070943</v>
      </c>
      <c r="K17" s="46">
        <v>6.3248418216351507E-2</v>
      </c>
      <c r="L17" s="46">
        <v>0.27589755159425633</v>
      </c>
      <c r="M17" s="46">
        <v>0.27590580557473843</v>
      </c>
      <c r="N17" s="46">
        <v>0</v>
      </c>
      <c r="O17" s="46">
        <v>1</v>
      </c>
      <c r="P17" s="46">
        <v>0.64940176928819437</v>
      </c>
      <c r="Q17" s="46">
        <v>0.35005255039059707</v>
      </c>
      <c r="R17" s="46">
        <v>0.16285885205818038</v>
      </c>
      <c r="S17" s="46">
        <v>0.65958421394485567</v>
      </c>
      <c r="T17" s="46">
        <v>0.17755693399696401</v>
      </c>
      <c r="U17" s="46">
        <v>0.43355127609656174</v>
      </c>
      <c r="V17" s="46">
        <v>1.0892557607338415E-3</v>
      </c>
      <c r="W17" s="46">
        <v>0.10511547118785677</v>
      </c>
      <c r="X17" s="46">
        <v>0.21133210757706095</v>
      </c>
      <c r="Y17" s="46">
        <v>0.19553560876937917</v>
      </c>
      <c r="Z17" s="46">
        <v>3.3765096361116229E-2</v>
      </c>
      <c r="AA17" s="46">
        <v>1.0901718715502701E-3</v>
      </c>
      <c r="AB17" s="46">
        <v>1.8521012375741018E-2</v>
      </c>
      <c r="AC17" s="46">
        <v>2.1803437431005403E-3</v>
      </c>
      <c r="AD17" s="46">
        <v>1.632509474876119E-3</v>
      </c>
      <c r="AE17" s="46">
        <v>9.912593867004528E-2</v>
      </c>
      <c r="AF17" s="46">
        <v>4.9030250895269294E-3</v>
      </c>
      <c r="AG17" s="46">
        <v>0.17320265928647793</v>
      </c>
      <c r="AH17" s="46">
        <v>7.2446043363189383E-2</v>
      </c>
      <c r="AI17" s="46">
        <v>3.6488693818359043E-2</v>
      </c>
      <c r="AJ17" s="46">
        <v>4.7382167536513885E-2</v>
      </c>
      <c r="AK17" s="46">
        <v>0.21513671579768975</v>
      </c>
      <c r="AL17" s="46">
        <v>0.15686840342955244</v>
      </c>
      <c r="AM17" s="46">
        <v>0.19063349979066868</v>
      </c>
      <c r="AN17" s="46">
        <v>1301.0222125034097</v>
      </c>
      <c r="AP17" s="46">
        <v>1301.0222125034097</v>
      </c>
      <c r="AQ17" s="46">
        <v>1596.3114054226182</v>
      </c>
      <c r="AR17" s="46">
        <v>762.66754385510421</v>
      </c>
      <c r="AS17" s="46">
        <v>678.59721963358686</v>
      </c>
      <c r="AT17" s="46">
        <v>1450.3308583531757</v>
      </c>
      <c r="AU17" s="46">
        <v>1328.9513021372002</v>
      </c>
      <c r="AV17" s="46">
        <v>521.73449394303498</v>
      </c>
      <c r="AW17" s="46">
        <v>694.87471366213902</v>
      </c>
      <c r="AX17" s="46">
        <v>651.04588430384399</v>
      </c>
      <c r="AY17" s="46">
        <v>1171.1799182349309</v>
      </c>
      <c r="AZ17" s="46">
        <v>2702.2629217432068</v>
      </c>
      <c r="BA17" s="46">
        <v>1264.6109070025234</v>
      </c>
      <c r="BB17" s="46">
        <v>2709.6195191560682</v>
      </c>
      <c r="BC17" s="46">
        <v>2392.5501714517341</v>
      </c>
      <c r="BD17" s="46">
        <v>815.46965765672917</v>
      </c>
      <c r="BE17" s="46">
        <v>1206.0385564225394</v>
      </c>
      <c r="BF17" s="46">
        <v>3246.3683703330316</v>
      </c>
      <c r="BG17" s="46">
        <v>0</v>
      </c>
      <c r="BH17" s="46">
        <v>0</v>
      </c>
      <c r="BI17" s="46">
        <v>232.25310164194872</v>
      </c>
      <c r="BJ17" s="46">
        <v>2883.8093453875294</v>
      </c>
      <c r="BK17" s="46">
        <v>1070.2664744878325</v>
      </c>
      <c r="BL17" s="46">
        <v>1159.6892493319544</v>
      </c>
      <c r="BM17" s="46">
        <v>1174.6351141098498</v>
      </c>
      <c r="BN17" s="46">
        <v>752.02205291003861</v>
      </c>
      <c r="BO17" s="46">
        <v>1603.1492053400425</v>
      </c>
      <c r="BP17" s="46">
        <v>3309.48474264467</v>
      </c>
      <c r="BQ17" s="46">
        <v>1462.8512050732163</v>
      </c>
      <c r="BR17" s="46">
        <v>526.94266017599421</v>
      </c>
      <c r="BS17" s="46">
        <v>1723.0618688680718</v>
      </c>
    </row>
    <row r="18" spans="1:71" x14ac:dyDescent="0.25">
      <c r="A18" s="39" t="str">
        <f t="shared" si="2"/>
        <v>2001OCUPMUL3</v>
      </c>
      <c r="B18" s="46">
        <v>2001</v>
      </c>
      <c r="C18" s="46" t="s">
        <v>214</v>
      </c>
      <c r="D18" s="46">
        <v>3</v>
      </c>
      <c r="E18" s="46">
        <v>0</v>
      </c>
      <c r="F18" s="46">
        <v>66872</v>
      </c>
      <c r="G18" s="46">
        <v>8.931601726346404E-2</v>
      </c>
      <c r="H18" s="46">
        <v>7.3907927202218087</v>
      </c>
      <c r="I18" s="46">
        <v>0.48109701779542613</v>
      </c>
      <c r="J18" s="46">
        <v>9.6095373641857731E-2</v>
      </c>
      <c r="K18" s="46">
        <v>6.4808023667365447E-2</v>
      </c>
      <c r="L18" s="46">
        <v>0.21852475265196675</v>
      </c>
      <c r="M18" s="46">
        <v>0.13947483224338394</v>
      </c>
      <c r="N18" s="46">
        <v>0</v>
      </c>
      <c r="O18" s="46">
        <v>1</v>
      </c>
      <c r="P18" s="46">
        <v>0.57461243887209634</v>
      </c>
      <c r="Q18" s="46">
        <v>0.42394447199673713</v>
      </c>
      <c r="R18" s="46">
        <v>0.22129611893699044</v>
      </c>
      <c r="S18" s="46">
        <v>0.61523508606121624</v>
      </c>
      <c r="T18" s="46">
        <v>0.16346879500179326</v>
      </c>
      <c r="U18" s="46">
        <v>0.30134292753901998</v>
      </c>
      <c r="V18" s="46">
        <v>1.9521712115508368E-4</v>
      </c>
      <c r="W18" s="46">
        <v>8.8291742652242641E-2</v>
      </c>
      <c r="X18" s="46">
        <v>0.26639084908693939</v>
      </c>
      <c r="Y18" s="46">
        <v>0.16461889910210681</v>
      </c>
      <c r="Z18" s="46">
        <v>2.4795708152581017E-2</v>
      </c>
      <c r="AA18" s="46">
        <v>6.4843157986267108E-2</v>
      </c>
      <c r="AB18" s="46">
        <v>8.9521498359687979E-2</v>
      </c>
      <c r="AC18" s="46">
        <v>0.15632847610974915</v>
      </c>
      <c r="AD18" s="46">
        <v>2.2824136030716036E-3</v>
      </c>
      <c r="AE18" s="46">
        <v>0.12251986589459421</v>
      </c>
      <c r="AF18" s="46">
        <v>4.5851793926491927E-3</v>
      </c>
      <c r="AG18" s="46">
        <v>0.15009490155297739</v>
      </c>
      <c r="AH18" s="46">
        <v>4.8765389196973638E-2</v>
      </c>
      <c r="AI18" s="46">
        <v>1.2470117827944726E-2</v>
      </c>
      <c r="AJ18" s="46">
        <v>4.4690993609908219E-2</v>
      </c>
      <c r="AK18" s="46">
        <v>0.17052344999050506</v>
      </c>
      <c r="AL18" s="46">
        <v>0.17927281208799811</v>
      </c>
      <c r="AM18" s="46">
        <v>0.1084664007336287</v>
      </c>
      <c r="AN18" s="46">
        <v>737.06338815018614</v>
      </c>
      <c r="AO18" s="46"/>
      <c r="AP18" s="46">
        <v>737.06338815018614</v>
      </c>
      <c r="AQ18" s="46">
        <v>944.18670274314547</v>
      </c>
      <c r="AR18" s="46">
        <v>458.08863526908516</v>
      </c>
      <c r="AS18" s="46">
        <v>447.25485831757697</v>
      </c>
      <c r="AT18" s="46">
        <v>864.45084568584639</v>
      </c>
      <c r="AU18" s="46">
        <v>651.69389100288311</v>
      </c>
      <c r="AV18" s="46">
        <v>309.67938801501748</v>
      </c>
      <c r="AW18" s="46">
        <v>565.06291761361319</v>
      </c>
      <c r="AX18" s="46">
        <v>532.54192524404698</v>
      </c>
      <c r="AY18" s="46">
        <v>878.31116903587349</v>
      </c>
      <c r="AZ18" s="46">
        <v>2242.4788317372263</v>
      </c>
      <c r="BA18" s="46">
        <v>941.14986695879202</v>
      </c>
      <c r="BB18" s="46">
        <v>4057.0759575087468</v>
      </c>
      <c r="BC18" s="46">
        <v>1552.1512962027341</v>
      </c>
      <c r="BD18" s="46">
        <v>482.92228087416709</v>
      </c>
      <c r="BE18" s="46">
        <v>709.73470490644127</v>
      </c>
      <c r="BF18" s="46">
        <v>2984.3281187371917</v>
      </c>
      <c r="BG18" s="46">
        <v>0</v>
      </c>
      <c r="BH18" s="46">
        <v>0</v>
      </c>
      <c r="BI18" s="46">
        <v>70.924783267073295</v>
      </c>
      <c r="BJ18" s="46">
        <v>1673.1160112554255</v>
      </c>
      <c r="BK18" s="46">
        <v>684.43068345731649</v>
      </c>
      <c r="BL18" s="46">
        <v>920.03057475138928</v>
      </c>
      <c r="BM18" s="46">
        <v>799.29498453895826</v>
      </c>
      <c r="BN18" s="46">
        <v>600.29349593096993</v>
      </c>
      <c r="BO18" s="46">
        <v>1357.2190131108821</v>
      </c>
      <c r="BP18" s="46">
        <v>1702.3666960772789</v>
      </c>
      <c r="BQ18" s="46">
        <v>1167.0945638613919</v>
      </c>
      <c r="BR18" s="46">
        <v>365.95105818178661</v>
      </c>
      <c r="BS18" s="46">
        <v>1187.7712559163265</v>
      </c>
    </row>
    <row r="19" spans="1:71" x14ac:dyDescent="0.25">
      <c r="A19" s="39" t="str">
        <f t="shared" si="2"/>
        <v>2001OCUPMUL4</v>
      </c>
      <c r="B19" s="46">
        <v>2001</v>
      </c>
      <c r="C19" s="46" t="s">
        <v>214</v>
      </c>
      <c r="D19" s="46">
        <v>4</v>
      </c>
      <c r="E19" s="46">
        <v>0</v>
      </c>
      <c r="F19" s="46">
        <v>1487</v>
      </c>
      <c r="G19" s="46">
        <v>3.8331048741501089E-2</v>
      </c>
      <c r="H19" s="46">
        <v>7.8695687813941628</v>
      </c>
      <c r="I19" s="46">
        <v>0.4505670493547736</v>
      </c>
      <c r="J19" s="46">
        <v>0.10154669144044653</v>
      </c>
      <c r="K19" s="46">
        <v>6.3215642698945446E-2</v>
      </c>
      <c r="L19" s="46">
        <v>0.24142898562604648</v>
      </c>
      <c r="M19" s="46">
        <v>0.14324163087978797</v>
      </c>
      <c r="N19" s="46">
        <v>0</v>
      </c>
      <c r="O19" s="46">
        <v>1</v>
      </c>
      <c r="P19" s="46">
        <v>0.65097357008080325</v>
      </c>
      <c r="Q19" s="46">
        <v>0.3490264299191968</v>
      </c>
      <c r="R19" s="46">
        <v>0.19771358656629642</v>
      </c>
      <c r="S19" s="46">
        <v>0.63618520222053221</v>
      </c>
      <c r="T19" s="46">
        <v>0.1661012112131714</v>
      </c>
      <c r="U19" s="46">
        <v>0.3268362881227031</v>
      </c>
      <c r="V19" s="46">
        <v>0</v>
      </c>
      <c r="W19" s="46">
        <v>0.11230628406963983</v>
      </c>
      <c r="X19" s="46">
        <v>0.29118906553363055</v>
      </c>
      <c r="Y19" s="46">
        <v>0.17955525600331532</v>
      </c>
      <c r="Z19" s="46">
        <v>3.3623726966229027E-2</v>
      </c>
      <c r="AA19" s="46">
        <v>2.7572974113525238E-2</v>
      </c>
      <c r="AB19" s="46">
        <v>2.8916405190956965E-2</v>
      </c>
      <c r="AC19" s="46">
        <v>4.5729786675288916E-2</v>
      </c>
      <c r="AD19" s="46">
        <v>4.0348472359474832E-3</v>
      </c>
      <c r="AE19" s="46">
        <v>0.11836159092599592</v>
      </c>
      <c r="AF19" s="46">
        <v>6.7247453932458049E-4</v>
      </c>
      <c r="AG19" s="46">
        <v>0.15399666950532895</v>
      </c>
      <c r="AH19" s="46">
        <v>6.3214124697728011E-2</v>
      </c>
      <c r="AI19" s="46">
        <v>1.2104541707842449E-2</v>
      </c>
      <c r="AJ19" s="46">
        <v>4.6403779215830929E-2</v>
      </c>
      <c r="AK19" s="46">
        <v>0.21183706989333007</v>
      </c>
      <c r="AL19" s="46">
        <v>0.22797190483346769</v>
      </c>
      <c r="AM19" s="46">
        <v>0.11567321076991503</v>
      </c>
      <c r="AN19" s="46">
        <v>761.64906519746171</v>
      </c>
      <c r="AO19" s="46"/>
      <c r="AP19" s="46">
        <v>761.64906519746171</v>
      </c>
      <c r="AQ19" s="46">
        <v>907.23635593874587</v>
      </c>
      <c r="AR19" s="46">
        <v>488.568802949185</v>
      </c>
      <c r="AS19" s="46">
        <v>485.66029487738757</v>
      </c>
      <c r="AT19" s="46">
        <v>840.41556627896989</v>
      </c>
      <c r="AU19" s="46">
        <v>788.74789789324655</v>
      </c>
      <c r="AV19" s="46">
        <v>392.49698928009434</v>
      </c>
      <c r="AW19" s="46">
        <v>565.06062254646793</v>
      </c>
      <c r="AX19" s="46">
        <v>557.30993749572212</v>
      </c>
      <c r="AY19" s="46">
        <v>857.8446937403877</v>
      </c>
      <c r="AZ19" s="46">
        <v>1997.0806099705692</v>
      </c>
      <c r="BA19" s="46">
        <v>756.22498892759791</v>
      </c>
      <c r="BB19" s="46"/>
      <c r="BC19" s="46">
        <v>1399.2469786901906</v>
      </c>
      <c r="BD19" s="46">
        <v>498.68998195011613</v>
      </c>
      <c r="BE19" s="46">
        <v>713.72154595284269</v>
      </c>
      <c r="BF19" s="46">
        <v>2478.9147715250665</v>
      </c>
      <c r="BG19" s="46">
        <v>0</v>
      </c>
      <c r="BH19" s="46">
        <v>0</v>
      </c>
      <c r="BI19" s="46">
        <v>239.53152194037557</v>
      </c>
      <c r="BJ19" s="46">
        <v>2368.981636747877</v>
      </c>
      <c r="BK19" s="46">
        <v>710.44415591829033</v>
      </c>
      <c r="BL19" s="46">
        <v>522.56947869438454</v>
      </c>
      <c r="BM19" s="46">
        <v>767.81647633127943</v>
      </c>
      <c r="BN19" s="46">
        <v>670.26935597371312</v>
      </c>
      <c r="BO19" s="46">
        <v>961.48483096403027</v>
      </c>
      <c r="BP19" s="46">
        <v>1726.19359118437</v>
      </c>
      <c r="BQ19" s="46">
        <v>1117.5019838702888</v>
      </c>
      <c r="BR19" s="46">
        <v>361.21180849895563</v>
      </c>
      <c r="BS19" s="46">
        <v>740.08886516650148</v>
      </c>
    </row>
    <row r="20" spans="1:71" x14ac:dyDescent="0.25">
      <c r="A20" s="39" t="str">
        <f t="shared" si="2"/>
        <v>2001OCUPMUL5</v>
      </c>
      <c r="B20" s="46">
        <v>2001</v>
      </c>
      <c r="C20" s="46" t="s">
        <v>214</v>
      </c>
      <c r="D20" s="46">
        <v>5</v>
      </c>
      <c r="E20" s="46">
        <v>0</v>
      </c>
      <c r="F20" s="46">
        <v>1319</v>
      </c>
      <c r="G20" s="46">
        <v>5.0038127931323818E-2</v>
      </c>
      <c r="H20" s="46">
        <v>7.5888308807859044</v>
      </c>
      <c r="I20" s="46">
        <v>0.45673149933576396</v>
      </c>
      <c r="J20" s="46">
        <v>0.13961335210124462</v>
      </c>
      <c r="K20" s="46">
        <v>5.614549129857186E-2</v>
      </c>
      <c r="L20" s="46">
        <v>0.22308504135363774</v>
      </c>
      <c r="M20" s="46">
        <v>0.12442461591078181</v>
      </c>
      <c r="N20" s="46">
        <v>0</v>
      </c>
      <c r="O20" s="46">
        <v>1</v>
      </c>
      <c r="P20" s="46">
        <v>0.52051844410532477</v>
      </c>
      <c r="Q20" s="46">
        <v>0.47796190782931885</v>
      </c>
      <c r="R20" s="46">
        <v>0.1667886590444809</v>
      </c>
      <c r="S20" s="46">
        <v>0.67020869622877777</v>
      </c>
      <c r="T20" s="46">
        <v>0.16300264472674134</v>
      </c>
      <c r="U20" s="46">
        <v>0.36979845800772143</v>
      </c>
      <c r="V20" s="46">
        <v>3.0382637325306219E-3</v>
      </c>
      <c r="W20" s="46">
        <v>7.1376848149392158E-2</v>
      </c>
      <c r="X20" s="46">
        <v>0.30674714212918558</v>
      </c>
      <c r="Y20" s="46">
        <v>0.20803486021304882</v>
      </c>
      <c r="Z20" s="46">
        <v>1.974424434843355E-2</v>
      </c>
      <c r="AA20" s="46">
        <v>4.5554799217892936E-3</v>
      </c>
      <c r="AB20" s="46">
        <v>1.6704703497898502E-2</v>
      </c>
      <c r="AC20" s="46">
        <v>5.307306025743367E-3</v>
      </c>
      <c r="AD20" s="46">
        <v>2.273648881283139E-3</v>
      </c>
      <c r="AE20" s="46">
        <v>0.11068066646093735</v>
      </c>
      <c r="AF20" s="46">
        <v>2.2761992445823908E-3</v>
      </c>
      <c r="AG20" s="46">
        <v>0.15618424844619117</v>
      </c>
      <c r="AH20" s="46">
        <v>6.0657840709409057E-2</v>
      </c>
      <c r="AI20" s="46">
        <v>1.5925743622178981E-2</v>
      </c>
      <c r="AJ20" s="46">
        <v>3.5628575290550142E-2</v>
      </c>
      <c r="AK20" s="46">
        <v>0.16755121767095724</v>
      </c>
      <c r="AL20" s="46">
        <v>0.3002185661347459</v>
      </c>
      <c r="AM20" s="46">
        <v>0.14329598751342129</v>
      </c>
      <c r="AN20" s="46">
        <v>841.53346297896508</v>
      </c>
      <c r="AO20" s="46"/>
      <c r="AP20" s="46">
        <v>841.53346297896508</v>
      </c>
      <c r="AQ20" s="46">
        <v>1054.3541965864213</v>
      </c>
      <c r="AR20" s="46">
        <v>613.61877023203192</v>
      </c>
      <c r="AS20" s="46">
        <v>540.90817976454321</v>
      </c>
      <c r="AT20" s="46">
        <v>920.53004307414255</v>
      </c>
      <c r="AU20" s="46">
        <v>826.76906956362063</v>
      </c>
      <c r="AV20" s="46">
        <v>475.03303881711571</v>
      </c>
      <c r="AW20" s="46">
        <v>681.13345754978775</v>
      </c>
      <c r="AX20" s="46">
        <v>707.87420853709568</v>
      </c>
      <c r="AY20" s="46">
        <v>945.63422628548142</v>
      </c>
      <c r="AZ20" s="46">
        <v>2246.7875996721627</v>
      </c>
      <c r="BA20" s="46">
        <v>878.55079474264312</v>
      </c>
      <c r="BB20" s="46">
        <v>4644.5739010574653</v>
      </c>
      <c r="BC20" s="46">
        <v>1699.8958456656633</v>
      </c>
      <c r="BD20" s="46">
        <v>543.9990731960055</v>
      </c>
      <c r="BE20" s="46">
        <v>769.55973369248102</v>
      </c>
      <c r="BF20" s="46">
        <v>2814.67895839527</v>
      </c>
      <c r="BG20" s="46">
        <v>0</v>
      </c>
      <c r="BH20" s="46">
        <v>0</v>
      </c>
      <c r="BI20" s="46">
        <v>27.669108496908436</v>
      </c>
      <c r="BJ20" s="46">
        <v>902.97131520309892</v>
      </c>
      <c r="BK20" s="46">
        <v>729.18931124100698</v>
      </c>
      <c r="BL20" s="46">
        <v>1883.8307133180285</v>
      </c>
      <c r="BM20" s="46">
        <v>757.62944978664507</v>
      </c>
      <c r="BN20" s="46">
        <v>630.75830074740134</v>
      </c>
      <c r="BO20" s="46">
        <v>766.76083112034814</v>
      </c>
      <c r="BP20" s="46">
        <v>2202.6433064459379</v>
      </c>
      <c r="BQ20" s="46">
        <v>1265.025180292836</v>
      </c>
      <c r="BR20" s="46">
        <v>507.47558047226471</v>
      </c>
      <c r="BS20" s="46">
        <v>995.1421492475572</v>
      </c>
    </row>
    <row r="21" spans="1:71" x14ac:dyDescent="0.25">
      <c r="A21" s="39" t="str">
        <f t="shared" si="2"/>
        <v>2002OCUPTOT0</v>
      </c>
      <c r="B21" s="46">
        <v>2002</v>
      </c>
      <c r="C21" s="46" t="s">
        <v>212</v>
      </c>
      <c r="D21" s="46">
        <v>0</v>
      </c>
      <c r="E21" s="46">
        <v>0</v>
      </c>
      <c r="F21" s="46">
        <v>11025</v>
      </c>
      <c r="G21" s="46">
        <v>3.3008477681174195E-2</v>
      </c>
      <c r="H21" s="46">
        <v>8.2570169860226734</v>
      </c>
      <c r="I21" s="46">
        <v>0.40193715326172397</v>
      </c>
      <c r="J21" s="46">
        <v>0.13013864193083058</v>
      </c>
      <c r="K21" s="46">
        <v>6.1584111812233867E-2</v>
      </c>
      <c r="L21" s="46">
        <v>0.23976422474432371</v>
      </c>
      <c r="M21" s="46">
        <v>0.16657586825088788</v>
      </c>
      <c r="N21" s="46">
        <v>0.57980367886329065</v>
      </c>
      <c r="O21" s="46">
        <v>0.42019632113670941</v>
      </c>
      <c r="P21" s="46">
        <v>0.61441278849020597</v>
      </c>
      <c r="Q21" s="46">
        <v>0.3851189763295968</v>
      </c>
      <c r="R21" s="46">
        <v>0.16702267404970556</v>
      </c>
      <c r="S21" s="46">
        <v>0.6422944415706201</v>
      </c>
      <c r="T21" s="46">
        <v>0.1906828843796744</v>
      </c>
      <c r="U21" s="46">
        <v>0.39840204392619338</v>
      </c>
      <c r="V21" s="46">
        <v>1.2258365164831524E-2</v>
      </c>
      <c r="W21" s="46">
        <v>8.2022381004558761E-2</v>
      </c>
      <c r="X21" s="46">
        <v>0.22319353593370556</v>
      </c>
      <c r="Y21" s="46">
        <v>0.22777332193430183</v>
      </c>
      <c r="Z21" s="46">
        <v>3.947875550096705E-2</v>
      </c>
      <c r="AA21" s="46">
        <v>5.8889333411478702E-3</v>
      </c>
      <c r="AB21" s="46">
        <v>1.0982663194294029E-2</v>
      </c>
      <c r="AC21" s="46">
        <v>2.6083247755656409E-2</v>
      </c>
      <c r="AD21" s="46">
        <v>1.0434159126062926E-2</v>
      </c>
      <c r="AE21" s="46">
        <v>0.11387654772431331</v>
      </c>
      <c r="AF21" s="46">
        <v>8.9415081887006892E-2</v>
      </c>
      <c r="AG21" s="46">
        <v>0.18980422673030417</v>
      </c>
      <c r="AH21" s="46">
        <v>5.3861538716360326E-2</v>
      </c>
      <c r="AI21" s="46">
        <v>6.8288597231105599E-2</v>
      </c>
      <c r="AJ21" s="46">
        <v>6.7292880786686063E-2</v>
      </c>
      <c r="AK21" s="46">
        <v>0.1131431385390043</v>
      </c>
      <c r="AL21" s="46">
        <v>0.10294819344037551</v>
      </c>
      <c r="AM21" s="46">
        <v>0.16485238806312447</v>
      </c>
      <c r="AN21" s="46">
        <v>1277.6710276688607</v>
      </c>
      <c r="AO21" s="46">
        <v>1479.1913861182682</v>
      </c>
      <c r="AP21" s="46">
        <v>1001.675591100153</v>
      </c>
      <c r="AQ21" s="46">
        <v>1552.8609650164269</v>
      </c>
      <c r="AR21" s="46">
        <v>845.3937844063887</v>
      </c>
      <c r="AS21" s="46">
        <v>651.24217218716331</v>
      </c>
      <c r="AT21" s="46">
        <v>1366.5964938193229</v>
      </c>
      <c r="AU21" s="46">
        <v>1535.8636156580008</v>
      </c>
      <c r="AV21" s="46">
        <v>679.86604187258649</v>
      </c>
      <c r="AW21" s="46">
        <v>873.73024023143478</v>
      </c>
      <c r="AX21" s="46">
        <v>788.2178430484247</v>
      </c>
      <c r="AY21" s="46">
        <v>1302.7012850288681</v>
      </c>
      <c r="AZ21" s="46">
        <v>3306.186451919436</v>
      </c>
      <c r="BA21" s="46">
        <v>1253.5722177849023</v>
      </c>
      <c r="BB21" s="46">
        <v>2152.1480101706525</v>
      </c>
      <c r="BC21" s="46">
        <v>2162.2355923257774</v>
      </c>
      <c r="BD21" s="46">
        <v>775.00007728116225</v>
      </c>
      <c r="BE21" s="46">
        <v>1120.6861677866609</v>
      </c>
      <c r="BF21" s="46">
        <v>3796.5452137600787</v>
      </c>
      <c r="BG21" s="46">
        <v>0</v>
      </c>
      <c r="BH21" s="46">
        <v>0</v>
      </c>
      <c r="BI21" s="46">
        <v>447.21197544405044</v>
      </c>
      <c r="BJ21" s="46">
        <v>2404.4659863376469</v>
      </c>
      <c r="BK21" s="46">
        <v>1289.8133403092775</v>
      </c>
      <c r="BL21" s="46">
        <v>1024.7219531029343</v>
      </c>
      <c r="BM21" s="46">
        <v>1071.5471169589302</v>
      </c>
      <c r="BN21" s="46">
        <v>863.35079615368443</v>
      </c>
      <c r="BO21" s="46">
        <v>1549.9371814110877</v>
      </c>
      <c r="BP21" s="46">
        <v>2207.0799374122726</v>
      </c>
      <c r="BQ21" s="46">
        <v>1588.1443705295299</v>
      </c>
      <c r="BR21" s="46">
        <v>484.26309035131624</v>
      </c>
      <c r="BS21" s="46">
        <v>1655.0026112018984</v>
      </c>
    </row>
    <row r="22" spans="1:71" x14ac:dyDescent="0.25">
      <c r="A22" s="39" t="str">
        <f t="shared" si="2"/>
        <v>2002OCUPTOT1</v>
      </c>
      <c r="B22" s="46">
        <v>2002</v>
      </c>
      <c r="C22" s="46" t="s">
        <v>212</v>
      </c>
      <c r="D22" s="46">
        <v>1</v>
      </c>
      <c r="E22" s="46">
        <v>0</v>
      </c>
      <c r="F22" s="46">
        <v>7448</v>
      </c>
      <c r="G22" s="46">
        <v>2.4846213204046001E-2</v>
      </c>
      <c r="H22" s="46">
        <v>8.6971030256060011</v>
      </c>
      <c r="I22" s="46">
        <v>0.35685175446593403</v>
      </c>
      <c r="J22" s="46">
        <v>0.13489108414556694</v>
      </c>
      <c r="K22" s="46">
        <v>6.314589134937211E-2</v>
      </c>
      <c r="L22" s="46">
        <v>0.25648320054237628</v>
      </c>
      <c r="M22" s="46">
        <v>0.18862806949675059</v>
      </c>
      <c r="N22" s="46">
        <v>0.57653397576948839</v>
      </c>
      <c r="O22" s="46">
        <v>0.42346602423051166</v>
      </c>
      <c r="P22" s="46">
        <v>0.60969655328364314</v>
      </c>
      <c r="Q22" s="46">
        <v>0.38976639212377912</v>
      </c>
      <c r="R22" s="46">
        <v>0.16165604153801999</v>
      </c>
      <c r="S22" s="46">
        <v>0.64285695648770647</v>
      </c>
      <c r="T22" s="46">
        <v>0.19548700197427357</v>
      </c>
      <c r="U22" s="46">
        <v>0.41648583654406457</v>
      </c>
      <c r="V22" s="46">
        <v>1.5306055888466589E-2</v>
      </c>
      <c r="W22" s="46">
        <v>8.0021569156106767E-2</v>
      </c>
      <c r="X22" s="46">
        <v>0.20811887388131745</v>
      </c>
      <c r="Y22" s="46">
        <v>0.23213630315101019</v>
      </c>
      <c r="Z22" s="46">
        <v>3.7457492237712976E-2</v>
      </c>
      <c r="AA22" s="46">
        <v>2.0147157306986494E-3</v>
      </c>
      <c r="AB22" s="46">
        <v>8.4591534106228088E-3</v>
      </c>
      <c r="AC22" s="46">
        <v>6.71361726924047E-3</v>
      </c>
      <c r="AD22" s="46">
        <v>8.3241287539463724E-3</v>
      </c>
      <c r="AE22" s="46">
        <v>0.10768292470799015</v>
      </c>
      <c r="AF22" s="46">
        <v>8.378138616616948E-2</v>
      </c>
      <c r="AG22" s="46">
        <v>0.19091616730011568</v>
      </c>
      <c r="AH22" s="46">
        <v>5.7197836126597033E-2</v>
      </c>
      <c r="AI22" s="46">
        <v>7.7607650092625616E-2</v>
      </c>
      <c r="AJ22" s="46">
        <v>6.72651092808252E-2</v>
      </c>
      <c r="AK22" s="46">
        <v>0.11801502883135181</v>
      </c>
      <c r="AL22" s="46">
        <v>9.6539585489524168E-2</v>
      </c>
      <c r="AM22" s="46">
        <v>0.18595656598161403</v>
      </c>
      <c r="AN22" s="46">
        <v>1392.4314849197642</v>
      </c>
      <c r="AO22" s="46">
        <v>1608.2994854180349</v>
      </c>
      <c r="AP22" s="46">
        <v>1101.1741624067072</v>
      </c>
      <c r="AQ22" s="46">
        <v>1714.1661618470216</v>
      </c>
      <c r="AR22" s="46">
        <v>899.62503535744611</v>
      </c>
      <c r="AS22" s="46">
        <v>700.11654395775474</v>
      </c>
      <c r="AT22" s="46">
        <v>1478.2924903367987</v>
      </c>
      <c r="AU22" s="46">
        <v>1695.1875148971578</v>
      </c>
      <c r="AV22" s="46">
        <v>719.75991689995749</v>
      </c>
      <c r="AW22" s="46">
        <v>906.35323821867576</v>
      </c>
      <c r="AX22" s="46">
        <v>793.54670862284729</v>
      </c>
      <c r="AY22" s="46">
        <v>1322.0297571642823</v>
      </c>
      <c r="AZ22" s="46">
        <v>3448.3765541918519</v>
      </c>
      <c r="BA22" s="46">
        <v>1328.0987836749327</v>
      </c>
      <c r="BB22" s="46">
        <v>2124.9722941686509</v>
      </c>
      <c r="BC22" s="46">
        <v>2370.4949716265305</v>
      </c>
      <c r="BD22" s="46">
        <v>872.72540373387631</v>
      </c>
      <c r="BE22" s="46">
        <v>1196.5829333544748</v>
      </c>
      <c r="BF22" s="46">
        <v>4342.1719175315638</v>
      </c>
      <c r="BG22" s="46">
        <v>0</v>
      </c>
      <c r="BH22" s="46">
        <v>0</v>
      </c>
      <c r="BI22" s="46">
        <v>467.58454285292146</v>
      </c>
      <c r="BJ22" s="46">
        <v>2637.7136816789125</v>
      </c>
      <c r="BK22" s="46">
        <v>1376.8963861271</v>
      </c>
      <c r="BL22" s="46">
        <v>1099.6707709949762</v>
      </c>
      <c r="BM22" s="46">
        <v>1093.3526264893378</v>
      </c>
      <c r="BN22" s="46">
        <v>920.20751892580984</v>
      </c>
      <c r="BO22" s="46">
        <v>1637.6370532342503</v>
      </c>
      <c r="BP22" s="46">
        <v>2472.3677900258981</v>
      </c>
      <c r="BQ22" s="46">
        <v>1707.5704731718909</v>
      </c>
      <c r="BR22" s="46">
        <v>514.29240265964586</v>
      </c>
      <c r="BS22" s="46">
        <v>1751.497491537649</v>
      </c>
    </row>
    <row r="23" spans="1:71" x14ac:dyDescent="0.25">
      <c r="A23" s="39" t="str">
        <f t="shared" si="2"/>
        <v>2002OCUPTOT2</v>
      </c>
      <c r="B23" s="46">
        <v>2002</v>
      </c>
      <c r="C23" s="46" t="s">
        <v>212</v>
      </c>
      <c r="D23" s="46">
        <v>2</v>
      </c>
      <c r="E23" s="46">
        <v>0</v>
      </c>
      <c r="F23" s="46">
        <v>4077</v>
      </c>
      <c r="G23" s="46">
        <v>1.9385652074042223E-2</v>
      </c>
      <c r="H23" s="46">
        <v>9.5202134567741297</v>
      </c>
      <c r="I23" s="46">
        <v>0.28515547070413871</v>
      </c>
      <c r="J23" s="46">
        <v>0.12834311094013656</v>
      </c>
      <c r="K23" s="46">
        <v>5.9873766737909007E-2</v>
      </c>
      <c r="L23" s="46">
        <v>0.26724579878185933</v>
      </c>
      <c r="M23" s="46">
        <v>0.25938185283595638</v>
      </c>
      <c r="N23" s="46">
        <v>0.55923583830182755</v>
      </c>
      <c r="O23" s="46">
        <v>0.4407641616981724</v>
      </c>
      <c r="P23" s="46">
        <v>0.67893689449579553</v>
      </c>
      <c r="Q23" s="46">
        <v>0.32032746382366845</v>
      </c>
      <c r="R23" s="46">
        <v>0.15084745762711865</v>
      </c>
      <c r="S23" s="46">
        <v>0.63821602920322695</v>
      </c>
      <c r="T23" s="46">
        <v>0.21093651316965439</v>
      </c>
      <c r="U23" s="46">
        <v>0.42775617370994584</v>
      </c>
      <c r="V23" s="46">
        <v>1.7170003932425831E-2</v>
      </c>
      <c r="W23" s="46">
        <v>9.1734755891687489E-2</v>
      </c>
      <c r="X23" s="46">
        <v>0.18740630697548788</v>
      </c>
      <c r="Y23" s="46">
        <v>0.22344440781241931</v>
      </c>
      <c r="Z23" s="46">
        <v>4.5128757154830328E-2</v>
      </c>
      <c r="AA23" s="46">
        <v>1.2269963019308609E-3</v>
      </c>
      <c r="AB23" s="46">
        <v>6.1325982212724374E-3</v>
      </c>
      <c r="AC23" s="46">
        <v>3.4347157729997259E-3</v>
      </c>
      <c r="AD23" s="46">
        <v>8.5850019662129153E-3</v>
      </c>
      <c r="AE23" s="46">
        <v>9.664194666995031E-2</v>
      </c>
      <c r="AF23" s="46">
        <v>6.3039169344555973E-2</v>
      </c>
      <c r="AG23" s="46">
        <v>0.1824756805281367</v>
      </c>
      <c r="AH23" s="46">
        <v>6.0831052658756796E-2</v>
      </c>
      <c r="AI23" s="46">
        <v>8.2661179807191967E-2</v>
      </c>
      <c r="AJ23" s="46">
        <v>7.5302379713449288E-2</v>
      </c>
      <c r="AK23" s="46">
        <v>0.13416006959202076</v>
      </c>
      <c r="AL23" s="46">
        <v>7.4567929677104142E-2</v>
      </c>
      <c r="AM23" s="46">
        <v>0.21830087426962141</v>
      </c>
      <c r="AN23" s="46">
        <v>1705.9077197783583</v>
      </c>
      <c r="AO23" s="46">
        <v>2001.4360896115963</v>
      </c>
      <c r="AP23" s="46">
        <v>1336.8820633105613</v>
      </c>
      <c r="AQ23" s="46">
        <v>2021.0836115139311</v>
      </c>
      <c r="AR23" s="46">
        <v>1049.2509864927194</v>
      </c>
      <c r="AS23" s="46">
        <v>790.25057926623685</v>
      </c>
      <c r="AT23" s="46">
        <v>1782.3731722452235</v>
      </c>
      <c r="AU23" s="46">
        <v>2146.9311186331061</v>
      </c>
      <c r="AV23" s="46">
        <v>776.50980295514273</v>
      </c>
      <c r="AW23" s="46">
        <v>941.99663987248573</v>
      </c>
      <c r="AX23" s="46">
        <v>855.0629934744403</v>
      </c>
      <c r="AY23" s="46">
        <v>1451.4535167623355</v>
      </c>
      <c r="AZ23" s="46">
        <v>3687.6530657699191</v>
      </c>
      <c r="BA23" s="46">
        <v>1549.7458532228688</v>
      </c>
      <c r="BB23" s="46">
        <v>2370.0482083959482</v>
      </c>
      <c r="BC23" s="46">
        <v>2676.6463944416564</v>
      </c>
      <c r="BD23" s="46">
        <v>1164.0706435783015</v>
      </c>
      <c r="BE23" s="46">
        <v>1430.8268921380338</v>
      </c>
      <c r="BF23" s="46">
        <v>4931.4284559696671</v>
      </c>
      <c r="BG23" s="46">
        <v>0</v>
      </c>
      <c r="BH23" s="46">
        <v>0</v>
      </c>
      <c r="BI23" s="46">
        <v>490.51852663198235</v>
      </c>
      <c r="BJ23" s="46">
        <v>3253.4093204440851</v>
      </c>
      <c r="BK23" s="46">
        <v>1625.4636243684045</v>
      </c>
      <c r="BL23" s="46">
        <v>1360.2078109741335</v>
      </c>
      <c r="BM23" s="46">
        <v>1259.2450562392678</v>
      </c>
      <c r="BN23" s="46">
        <v>1084.8479709709056</v>
      </c>
      <c r="BO23" s="46">
        <v>1913.5272867460867</v>
      </c>
      <c r="BP23" s="46">
        <v>2820.2522240903913</v>
      </c>
      <c r="BQ23" s="46">
        <v>2054.0329279179659</v>
      </c>
      <c r="BR23" s="46">
        <v>551.56440413930795</v>
      </c>
      <c r="BS23" s="46">
        <v>2092.3279403735519</v>
      </c>
    </row>
    <row r="24" spans="1:71" x14ac:dyDescent="0.25">
      <c r="A24" s="39" t="str">
        <f t="shared" si="2"/>
        <v>2002OCUPTOT3</v>
      </c>
      <c r="B24" s="46">
        <v>2002</v>
      </c>
      <c r="C24" s="46" t="s">
        <v>212</v>
      </c>
      <c r="D24" s="46">
        <v>3</v>
      </c>
      <c r="E24" s="46">
        <v>0</v>
      </c>
      <c r="F24" s="46">
        <v>169428</v>
      </c>
      <c r="G24" s="46">
        <v>0.10019939325419733</v>
      </c>
      <c r="H24" s="46">
        <v>6.9777795337150099</v>
      </c>
      <c r="I24" s="46">
        <v>0.52237702628946758</v>
      </c>
      <c r="J24" s="46">
        <v>0.10046969560123738</v>
      </c>
      <c r="K24" s="46">
        <v>6.2629899176915901E-2</v>
      </c>
      <c r="L24" s="46">
        <v>0.19893512437891858</v>
      </c>
      <c r="M24" s="46">
        <v>0.11558825455346054</v>
      </c>
      <c r="N24" s="46">
        <v>0.58486029518138882</v>
      </c>
      <c r="O24" s="46">
        <v>0.41513970481861123</v>
      </c>
      <c r="P24" s="46">
        <v>0.55007405797778175</v>
      </c>
      <c r="Q24" s="46">
        <v>0.44787578911670167</v>
      </c>
      <c r="R24" s="46">
        <v>0.22662034301523831</v>
      </c>
      <c r="S24" s="46">
        <v>0.59480567959687425</v>
      </c>
      <c r="T24" s="46">
        <v>0.17857397738788744</v>
      </c>
      <c r="U24" s="46">
        <v>0.32043807696477855</v>
      </c>
      <c r="V24" s="46">
        <v>2.7755846738340252E-3</v>
      </c>
      <c r="W24" s="46">
        <v>6.2703357103711166E-2</v>
      </c>
      <c r="X24" s="46">
        <v>0.24293030712523755</v>
      </c>
      <c r="Y24" s="46">
        <v>0.22643433110803057</v>
      </c>
      <c r="Z24" s="46">
        <v>4.3457032188589359E-2</v>
      </c>
      <c r="AA24" s="46">
        <v>4.0114947855327911E-2</v>
      </c>
      <c r="AB24" s="46">
        <v>6.1146362980490865E-2</v>
      </c>
      <c r="AC24" s="46">
        <v>0.19784288695329494</v>
      </c>
      <c r="AD24" s="46">
        <v>7.3483839614000221E-3</v>
      </c>
      <c r="AE24" s="46">
        <v>0.136553507398081</v>
      </c>
      <c r="AF24" s="46">
        <v>7.2418739542790517E-2</v>
      </c>
      <c r="AG24" s="46">
        <v>0.17179743744525808</v>
      </c>
      <c r="AH24" s="46">
        <v>3.6876731092824314E-2</v>
      </c>
      <c r="AI24" s="46">
        <v>4.7333099634462708E-2</v>
      </c>
      <c r="AJ24" s="46">
        <v>5.0173955262212432E-2</v>
      </c>
      <c r="AK24" s="46">
        <v>9.1365842360591851E-2</v>
      </c>
      <c r="AL24" s="46">
        <v>7.7710108486589935E-2</v>
      </c>
      <c r="AM24" s="46">
        <v>0.1105793078624942</v>
      </c>
      <c r="AN24" s="46">
        <v>968.70210467804384</v>
      </c>
      <c r="AO24" s="46">
        <v>1147.4035488680609</v>
      </c>
      <c r="AP24" s="46">
        <v>718.11590891694925</v>
      </c>
      <c r="AQ24" s="46">
        <v>1256.348736962402</v>
      </c>
      <c r="AR24" s="46">
        <v>619.10479158211012</v>
      </c>
      <c r="AS24" s="46">
        <v>469.93288766089933</v>
      </c>
      <c r="AT24" s="46">
        <v>1123.3257362288437</v>
      </c>
      <c r="AU24" s="46">
        <v>1090.7502262027374</v>
      </c>
      <c r="AV24" s="46">
        <v>508.97010092739885</v>
      </c>
      <c r="AW24" s="46">
        <v>800.96507545742907</v>
      </c>
      <c r="AX24" s="46">
        <v>719.99229254894431</v>
      </c>
      <c r="AY24" s="46">
        <v>1173.652126031084</v>
      </c>
      <c r="AZ24" s="46">
        <v>3021.4911615992105</v>
      </c>
      <c r="BA24" s="46">
        <v>1134.2666039141463</v>
      </c>
      <c r="BB24" s="46">
        <v>2107.4987237331734</v>
      </c>
      <c r="BC24" s="46">
        <v>1826.1358517619121</v>
      </c>
      <c r="BD24" s="46">
        <v>570.25145224980156</v>
      </c>
      <c r="BE24" s="46">
        <v>878.56361764803535</v>
      </c>
      <c r="BF24" s="46">
        <v>3475.6703270105977</v>
      </c>
      <c r="BG24" s="46">
        <v>0</v>
      </c>
      <c r="BH24" s="46">
        <v>0</v>
      </c>
      <c r="BI24" s="46">
        <v>332.52638973515087</v>
      </c>
      <c r="BJ24" s="46">
        <v>1725.6090103131528</v>
      </c>
      <c r="BK24" s="46">
        <v>1099.1592763831079</v>
      </c>
      <c r="BL24" s="46">
        <v>848.11124211999879</v>
      </c>
      <c r="BM24" s="46">
        <v>1029.3385841242136</v>
      </c>
      <c r="BN24" s="46">
        <v>764.66501249710279</v>
      </c>
      <c r="BO24" s="46">
        <v>1364.2864240890378</v>
      </c>
      <c r="BP24" s="46">
        <v>1817.5206053360112</v>
      </c>
      <c r="BQ24" s="46">
        <v>1354.28270539665</v>
      </c>
      <c r="BR24" s="46">
        <v>366.49979207294103</v>
      </c>
      <c r="BS24" s="46">
        <v>1509.6675540119804</v>
      </c>
    </row>
    <row r="25" spans="1:71" x14ac:dyDescent="0.25">
      <c r="A25" s="39" t="str">
        <f t="shared" si="2"/>
        <v>2002OCUPTOT4</v>
      </c>
      <c r="B25" s="46">
        <v>2002</v>
      </c>
      <c r="C25" s="46" t="s">
        <v>212</v>
      </c>
      <c r="D25" s="46">
        <v>4</v>
      </c>
      <c r="E25" s="46">
        <v>0</v>
      </c>
      <c r="F25" s="46">
        <v>3577</v>
      </c>
      <c r="G25" s="46">
        <v>5.5350959912748195E-2</v>
      </c>
      <c r="H25" s="46">
        <v>7.052859496968571</v>
      </c>
      <c r="I25" s="46">
        <v>0.52529921368596022</v>
      </c>
      <c r="J25" s="46">
        <v>0.11713507360680488</v>
      </c>
      <c r="K25" s="46">
        <v>5.7310791695837915E-2</v>
      </c>
      <c r="L25" s="46">
        <v>0.19401798854105645</v>
      </c>
      <c r="M25" s="46">
        <v>0.10623693247034058</v>
      </c>
      <c r="N25" s="46">
        <v>0.5887562093090819</v>
      </c>
      <c r="O25" s="46">
        <v>0.4112437906909181</v>
      </c>
      <c r="P25" s="46">
        <v>0.6273259607462125</v>
      </c>
      <c r="Q25" s="46">
        <v>0.37239423337953109</v>
      </c>
      <c r="R25" s="46">
        <v>0.1817166507117785</v>
      </c>
      <c r="S25" s="46">
        <v>0.64075426138393177</v>
      </c>
      <c r="T25" s="46">
        <v>0.17752908790428973</v>
      </c>
      <c r="U25" s="46">
        <v>0.34888815861540146</v>
      </c>
      <c r="V25" s="46">
        <v>3.9137102497059061E-3</v>
      </c>
      <c r="W25" s="46">
        <v>8.7500654864812094E-2</v>
      </c>
      <c r="X25" s="46">
        <v>0.26446834502564687</v>
      </c>
      <c r="Y25" s="46">
        <v>0.21582736811022685</v>
      </c>
      <c r="Z25" s="46">
        <v>4.5013025856444108E-2</v>
      </c>
      <c r="AA25" s="46">
        <v>1.6496639948182332E-2</v>
      </c>
      <c r="AB25" s="46">
        <v>1.7892097329580362E-2</v>
      </c>
      <c r="AC25" s="46">
        <v>7.9117789938418892E-2</v>
      </c>
      <c r="AD25" s="46">
        <v>1.6211476089099716E-2</v>
      </c>
      <c r="AE25" s="46">
        <v>0.13083484547571761</v>
      </c>
      <c r="AF25" s="46">
        <v>0.10484028442564784</v>
      </c>
      <c r="AG25" s="46">
        <v>0.18675970509651516</v>
      </c>
      <c r="AH25" s="46">
        <v>4.4726671334066784E-2</v>
      </c>
      <c r="AI25" s="46">
        <v>4.2772792867450601E-2</v>
      </c>
      <c r="AJ25" s="46">
        <v>6.7368919877885569E-2</v>
      </c>
      <c r="AK25" s="46">
        <v>9.9803778689032091E-2</v>
      </c>
      <c r="AL25" s="46">
        <v>0.12049512542447147</v>
      </c>
      <c r="AM25" s="46">
        <v>0.10706861078169426</v>
      </c>
      <c r="AN25" s="46">
        <v>971.77702088341698</v>
      </c>
      <c r="AO25" s="46">
        <v>1142.8915778156584</v>
      </c>
      <c r="AP25" s="46">
        <v>727.85161410372393</v>
      </c>
      <c r="AQ25" s="46">
        <v>1137.8670310042678</v>
      </c>
      <c r="AR25" s="46">
        <v>692.4880952507724</v>
      </c>
      <c r="AS25" s="46">
        <v>533.54824990906309</v>
      </c>
      <c r="AT25" s="46">
        <v>1068.0563656724501</v>
      </c>
      <c r="AU25" s="46">
        <v>1073.4451007294474</v>
      </c>
      <c r="AV25" s="46">
        <v>606.41596113371816</v>
      </c>
      <c r="AW25" s="46">
        <v>772.94856762872507</v>
      </c>
      <c r="AX25" s="46">
        <v>772.20145176788049</v>
      </c>
      <c r="AY25" s="46">
        <v>1234.6772646441168</v>
      </c>
      <c r="AZ25" s="46">
        <v>2657.829766554707</v>
      </c>
      <c r="BA25" s="46">
        <v>1016.7392007790271</v>
      </c>
      <c r="BB25" s="46">
        <v>2457.313848578442</v>
      </c>
      <c r="BC25" s="46">
        <v>1650.963287143619</v>
      </c>
      <c r="BD25" s="46">
        <v>568.67322839739325</v>
      </c>
      <c r="BE25" s="46">
        <v>903.27968906548153</v>
      </c>
      <c r="BF25" s="46">
        <v>2633.5903523264465</v>
      </c>
      <c r="BG25" s="46">
        <v>0</v>
      </c>
      <c r="BH25" s="46">
        <v>0</v>
      </c>
      <c r="BI25" s="46">
        <v>442.44497561165116</v>
      </c>
      <c r="BJ25" s="46">
        <v>2076.5435902286144</v>
      </c>
      <c r="BK25" s="46">
        <v>1098.6240548824051</v>
      </c>
      <c r="BL25" s="46">
        <v>864.60664956980111</v>
      </c>
      <c r="BM25" s="46">
        <v>1012.39164202632</v>
      </c>
      <c r="BN25" s="46">
        <v>669.12910237977223</v>
      </c>
      <c r="BO25" s="46">
        <v>1127.8213550748108</v>
      </c>
      <c r="BP25" s="46">
        <v>1495.9728973659576</v>
      </c>
      <c r="BQ25" s="46">
        <v>1216.8815264850705</v>
      </c>
      <c r="BR25" s="46">
        <v>418.17344233406374</v>
      </c>
      <c r="BS25" s="46">
        <v>1210.2023169481358</v>
      </c>
    </row>
    <row r="26" spans="1:71" x14ac:dyDescent="0.25">
      <c r="A26" s="39" t="str">
        <f t="shared" si="2"/>
        <v>2002OCUPTOT5</v>
      </c>
      <c r="B26" s="46">
        <v>2002</v>
      </c>
      <c r="C26" s="46" t="s">
        <v>212</v>
      </c>
      <c r="D26" s="46">
        <v>5</v>
      </c>
      <c r="E26" s="46">
        <v>0</v>
      </c>
      <c r="F26" s="46">
        <v>3371</v>
      </c>
      <c r="G26" s="46">
        <v>3.1446991059890565E-2</v>
      </c>
      <c r="H26" s="46">
        <v>7.7012328725627794</v>
      </c>
      <c r="I26" s="46">
        <v>0.44359611631439333</v>
      </c>
      <c r="J26" s="46">
        <v>0.14281338816613512</v>
      </c>
      <c r="K26" s="46">
        <v>6.7104790561680408E-2</v>
      </c>
      <c r="L26" s="46">
        <v>0.2434616788242201</v>
      </c>
      <c r="M26" s="46">
        <v>0.10302402613357105</v>
      </c>
      <c r="N26" s="46">
        <v>0.5974543987163905</v>
      </c>
      <c r="O26" s="46">
        <v>0.4025456012836095</v>
      </c>
      <c r="P26" s="46">
        <v>0.5259570624942953</v>
      </c>
      <c r="Q26" s="46">
        <v>0.47374605477438353</v>
      </c>
      <c r="R26" s="46">
        <v>0.17472797759448125</v>
      </c>
      <c r="S26" s="46">
        <v>0.64846970883394262</v>
      </c>
      <c r="T26" s="46">
        <v>0.17680231357157611</v>
      </c>
      <c r="U26" s="46">
        <v>0.40285545461969707</v>
      </c>
      <c r="V26" s="46">
        <v>1.3051791144439695E-2</v>
      </c>
      <c r="W26" s="46">
        <v>6.585560354145549E-2</v>
      </c>
      <c r="X26" s="46">
        <v>0.23316871874444545</v>
      </c>
      <c r="Y26" s="46">
        <v>0.24264830925764905</v>
      </c>
      <c r="Z26" s="46">
        <v>2.8179839837050774E-2</v>
      </c>
      <c r="AA26" s="46">
        <v>2.9673861349038973E-3</v>
      </c>
      <c r="AB26" s="46">
        <v>1.1272896720358565E-2</v>
      </c>
      <c r="AC26" s="46">
        <v>1.0679131257716308E-2</v>
      </c>
      <c r="AD26" s="46">
        <v>8.008627854133539E-3</v>
      </c>
      <c r="AE26" s="46">
        <v>0.12103591896734771</v>
      </c>
      <c r="AF26" s="46">
        <v>0.10886708973256534</v>
      </c>
      <c r="AG26" s="46">
        <v>0.20112411907975961</v>
      </c>
      <c r="AH26" s="46">
        <v>5.2803812397015801E-2</v>
      </c>
      <c r="AI26" s="46">
        <v>7.1495895043787797E-2</v>
      </c>
      <c r="AJ26" s="46">
        <v>5.7544808635540415E-2</v>
      </c>
      <c r="AK26" s="46">
        <v>9.8489164741092317E-2</v>
      </c>
      <c r="AL26" s="46">
        <v>0.12311217651551909</v>
      </c>
      <c r="AM26" s="46">
        <v>0.14683925577552207</v>
      </c>
      <c r="AN26" s="46">
        <v>1027.9107976174519</v>
      </c>
      <c r="AO26" s="46">
        <v>1182.6958963026811</v>
      </c>
      <c r="AP26" s="46">
        <v>799.12681061520584</v>
      </c>
      <c r="AQ26" s="46">
        <v>1252.4705475291357</v>
      </c>
      <c r="AR26" s="46">
        <v>781.75822073350491</v>
      </c>
      <c r="AS26" s="46">
        <v>608.29324428567554</v>
      </c>
      <c r="AT26" s="46">
        <v>1131.9838328385358</v>
      </c>
      <c r="AU26" s="46">
        <v>1064.1691040346072</v>
      </c>
      <c r="AV26" s="46">
        <v>676.07861209030023</v>
      </c>
      <c r="AW26" s="46">
        <v>868.92480450206006</v>
      </c>
      <c r="AX26" s="46">
        <v>727.64469408907132</v>
      </c>
      <c r="AY26" s="46">
        <v>1159.8887327407676</v>
      </c>
      <c r="AZ26" s="46">
        <v>2740.8087402036522</v>
      </c>
      <c r="BA26" s="46">
        <v>1055.5479641570644</v>
      </c>
      <c r="BB26" s="46">
        <v>1722.3334035069618</v>
      </c>
      <c r="BC26" s="46">
        <v>1872.8311018526406</v>
      </c>
      <c r="BD26" s="46">
        <v>597.82590037050068</v>
      </c>
      <c r="BE26" s="46">
        <v>947.79123799970182</v>
      </c>
      <c r="BF26" s="46">
        <v>3222.5834341321774</v>
      </c>
      <c r="BG26" s="46">
        <v>0</v>
      </c>
      <c r="BH26" s="46">
        <v>0</v>
      </c>
      <c r="BI26" s="46">
        <v>458.66370804691439</v>
      </c>
      <c r="BJ26" s="46">
        <v>1839.4994269472425</v>
      </c>
      <c r="BK26" s="46">
        <v>1147.9750039366404</v>
      </c>
      <c r="BL26" s="46">
        <v>922.84321744742192</v>
      </c>
      <c r="BM26" s="46">
        <v>916.46256252428964</v>
      </c>
      <c r="BN26" s="46">
        <v>700.68942670443971</v>
      </c>
      <c r="BO26" s="46">
        <v>1272.4756746742451</v>
      </c>
      <c r="BP26" s="46">
        <v>1943.1693741267945</v>
      </c>
      <c r="BQ26" s="46">
        <v>1154.3402308482723</v>
      </c>
      <c r="BR26" s="46">
        <v>487.07962678359905</v>
      </c>
      <c r="BS26" s="46">
        <v>1171.8117919699775</v>
      </c>
    </row>
    <row r="27" spans="1:71" x14ac:dyDescent="0.25">
      <c r="A27" s="39" t="str">
        <f t="shared" si="2"/>
        <v>2002OCUPHOM0</v>
      </c>
      <c r="B27" s="46">
        <v>2002</v>
      </c>
      <c r="C27" s="46" t="s">
        <v>213</v>
      </c>
      <c r="D27" s="46">
        <v>0</v>
      </c>
      <c r="E27" s="46">
        <v>0</v>
      </c>
      <c r="F27" s="46">
        <v>6400</v>
      </c>
      <c r="G27" s="46">
        <v>3.726385166781112E-2</v>
      </c>
      <c r="H27" s="46">
        <v>7.9256410108452444</v>
      </c>
      <c r="I27" s="46">
        <v>0.42885578537138141</v>
      </c>
      <c r="J27" s="46">
        <v>0.14486667870197795</v>
      </c>
      <c r="K27" s="46">
        <v>6.3032607175408623E-2</v>
      </c>
      <c r="L27" s="46">
        <v>0.22157035532470473</v>
      </c>
      <c r="M27" s="46">
        <v>0.14167457342652731</v>
      </c>
      <c r="N27" s="46">
        <v>1</v>
      </c>
      <c r="O27" s="46">
        <v>0</v>
      </c>
      <c r="P27" s="46">
        <v>0.61276238302861097</v>
      </c>
      <c r="Q27" s="46">
        <v>0.38706813601437373</v>
      </c>
      <c r="R27" s="46">
        <v>0.17467883083960098</v>
      </c>
      <c r="S27" s="46">
        <v>0.62630849874207772</v>
      </c>
      <c r="T27" s="46">
        <v>0.1990126704183213</v>
      </c>
      <c r="U27" s="46">
        <v>0.41618507430380269</v>
      </c>
      <c r="V27" s="46">
        <v>2.0803032088486089E-2</v>
      </c>
      <c r="W27" s="46">
        <v>6.6606290792514386E-2</v>
      </c>
      <c r="X27" s="46">
        <v>0.18257329227334393</v>
      </c>
      <c r="Y27" s="46">
        <v>0.25697186149148188</v>
      </c>
      <c r="Z27" s="46">
        <v>4.7467028812037376E-2</v>
      </c>
      <c r="AA27" s="46">
        <v>3.6791376633108336E-3</v>
      </c>
      <c r="AB27" s="46">
        <v>5.7142825750227918E-3</v>
      </c>
      <c r="AC27" s="46">
        <v>3.3614913445223729E-2</v>
      </c>
      <c r="AD27" s="46">
        <v>1.4894821546440942E-2</v>
      </c>
      <c r="AE27" s="46">
        <v>0.12283468849427569</v>
      </c>
      <c r="AF27" s="46">
        <v>0.15166512980126229</v>
      </c>
      <c r="AG27" s="46">
        <v>0.20960399414700123</v>
      </c>
      <c r="AH27" s="46">
        <v>5.2554204377553031E-2</v>
      </c>
      <c r="AI27" s="46">
        <v>9.8712906125953737E-2</v>
      </c>
      <c r="AJ27" s="46">
        <v>8.4407284989233708E-2</v>
      </c>
      <c r="AK27" s="46">
        <v>4.5126158932484228E-2</v>
      </c>
      <c r="AL27" s="46">
        <v>1.6987925099855049E-2</v>
      </c>
      <c r="AM27" s="46">
        <v>0.16959797304071636</v>
      </c>
      <c r="AN27" s="46">
        <v>1479.1913861182682</v>
      </c>
      <c r="AO27" s="46">
        <v>1479.1913861182682</v>
      </c>
      <c r="AQ27" s="46">
        <v>1803.7525095039114</v>
      </c>
      <c r="AR27" s="46">
        <v>971.57312122112876</v>
      </c>
      <c r="AS27" s="46">
        <v>691.59406309389999</v>
      </c>
      <c r="AT27" s="46">
        <v>1571.6002605834258</v>
      </c>
      <c r="AU27" s="46">
        <v>1890.7193685150405</v>
      </c>
      <c r="AV27" s="46">
        <v>809.09661178099441</v>
      </c>
      <c r="AW27" s="46">
        <v>1032.7976808884384</v>
      </c>
      <c r="AX27" s="46">
        <v>939.55307946601488</v>
      </c>
      <c r="AY27" s="46">
        <v>1607.9939608704151</v>
      </c>
      <c r="AZ27" s="46">
        <v>4216.1968213566215</v>
      </c>
      <c r="BA27" s="46">
        <v>1384.3549866105725</v>
      </c>
      <c r="BB27" s="46">
        <v>2108.3795060922457</v>
      </c>
      <c r="BC27" s="46">
        <v>2458.1814052784266</v>
      </c>
      <c r="BD27" s="46">
        <v>992.17966387578826</v>
      </c>
      <c r="BE27" s="46">
        <v>1269.4229816361421</v>
      </c>
      <c r="BF27" s="46">
        <v>3998.2407709918443</v>
      </c>
      <c r="BG27" s="46">
        <v>0</v>
      </c>
      <c r="BH27" s="46">
        <v>0</v>
      </c>
      <c r="BI27" s="46">
        <v>538.63717942690926</v>
      </c>
      <c r="BJ27" s="46">
        <v>2415.2671514366052</v>
      </c>
      <c r="BK27" s="46">
        <v>1533.3470464918844</v>
      </c>
      <c r="BL27" s="46">
        <v>1017.981358300704</v>
      </c>
      <c r="BM27" s="46">
        <v>1235.5653492582612</v>
      </c>
      <c r="BN27" s="46">
        <v>1004.4127224670452</v>
      </c>
      <c r="BO27" s="46">
        <v>1511.4367337884312</v>
      </c>
      <c r="BP27" s="46">
        <v>2200.7503178813299</v>
      </c>
      <c r="BQ27" s="46">
        <v>2289.9146784514191</v>
      </c>
      <c r="BR27" s="46">
        <v>646.39070145262554</v>
      </c>
      <c r="BS27" s="46">
        <v>1916.3583602686144</v>
      </c>
    </row>
    <row r="28" spans="1:71" x14ac:dyDescent="0.25">
      <c r="A28" s="39" t="str">
        <f t="shared" si="2"/>
        <v>2002OCUPHOM1</v>
      </c>
      <c r="B28" s="46">
        <v>2002</v>
      </c>
      <c r="C28" s="46" t="s">
        <v>213</v>
      </c>
      <c r="D28" s="46">
        <v>1</v>
      </c>
      <c r="E28" s="46">
        <v>0</v>
      </c>
      <c r="F28" s="46">
        <v>4294</v>
      </c>
      <c r="G28" s="46">
        <v>2.7958719196358499E-2</v>
      </c>
      <c r="H28" s="46">
        <v>8.3939806122695391</v>
      </c>
      <c r="I28" s="46">
        <v>0.37768305603515934</v>
      </c>
      <c r="J28" s="46">
        <v>0.15214448281274526</v>
      </c>
      <c r="K28" s="46">
        <v>6.5467548265578407E-2</v>
      </c>
      <c r="L28" s="46">
        <v>0.24347516692223176</v>
      </c>
      <c r="M28" s="46">
        <v>0.16122974596428527</v>
      </c>
      <c r="N28" s="46">
        <v>1</v>
      </c>
      <c r="O28" s="46">
        <v>0</v>
      </c>
      <c r="P28" s="46">
        <v>0.60736536665796748</v>
      </c>
      <c r="Q28" s="46">
        <v>0.39240194118809524</v>
      </c>
      <c r="R28" s="46">
        <v>0.16650915004382305</v>
      </c>
      <c r="S28" s="46">
        <v>0.62879039301968798</v>
      </c>
      <c r="T28" s="46">
        <v>0.204700456936489</v>
      </c>
      <c r="U28" s="46">
        <v>0.42920312931347893</v>
      </c>
      <c r="V28" s="46">
        <v>2.60826407881815E-2</v>
      </c>
      <c r="W28" s="46">
        <v>6.7542951879111718E-2</v>
      </c>
      <c r="X28" s="46">
        <v>0.16441793773655777</v>
      </c>
      <c r="Y28" s="46">
        <v>0.25965691295578625</v>
      </c>
      <c r="Z28" s="46">
        <v>4.6574635725524331E-2</v>
      </c>
      <c r="AA28" s="46">
        <v>1.8634229053557663E-3</v>
      </c>
      <c r="AB28" s="46">
        <v>4.658368696003729E-3</v>
      </c>
      <c r="AC28" s="46">
        <v>9.315228852921964E-3</v>
      </c>
      <c r="AD28" s="46">
        <v>1.0712136046088887E-2</v>
      </c>
      <c r="AE28" s="46">
        <v>0.11923719212602939</v>
      </c>
      <c r="AF28" s="46">
        <v>0.14252488712356293</v>
      </c>
      <c r="AG28" s="46">
        <v>0.20772545493767472</v>
      </c>
      <c r="AH28" s="46">
        <v>5.7988619581139038E-2</v>
      </c>
      <c r="AI28" s="46">
        <v>0.11109070392959347</v>
      </c>
      <c r="AJ28" s="46">
        <v>8.8264999026992294E-2</v>
      </c>
      <c r="AK28" s="46">
        <v>4.8674522132531192E-2</v>
      </c>
      <c r="AL28" s="46">
        <v>1.2343621067050036E-2</v>
      </c>
      <c r="AM28" s="46">
        <v>0.19212263517641609</v>
      </c>
      <c r="AN28" s="46">
        <v>1608.2994854180349</v>
      </c>
      <c r="AO28" s="46">
        <v>1608.2994854180349</v>
      </c>
      <c r="AP28" s="46"/>
      <c r="AQ28" s="46">
        <v>1994.3007858618632</v>
      </c>
      <c r="AR28" s="46">
        <v>1020.6599860684652</v>
      </c>
      <c r="AS28" s="46">
        <v>753.80851160016584</v>
      </c>
      <c r="AT28" s="46">
        <v>1683.9942905378953</v>
      </c>
      <c r="AU28" s="46">
        <v>2085.3604032986723</v>
      </c>
      <c r="AV28" s="46">
        <v>854.78537923144449</v>
      </c>
      <c r="AW28" s="46">
        <v>1071.1942969085098</v>
      </c>
      <c r="AX28" s="46">
        <v>949.98751268569163</v>
      </c>
      <c r="AY28" s="46">
        <v>1599.188953461505</v>
      </c>
      <c r="AZ28" s="46">
        <v>4396.4863272155662</v>
      </c>
      <c r="BA28" s="46">
        <v>1463.922370240052</v>
      </c>
      <c r="BB28" s="46">
        <v>2076.7359632296902</v>
      </c>
      <c r="BC28" s="46">
        <v>2620.7436489246265</v>
      </c>
      <c r="BD28" s="46">
        <v>1146.508959210486</v>
      </c>
      <c r="BE28" s="46">
        <v>1360.6324685577283</v>
      </c>
      <c r="BF28" s="46">
        <v>4487.0128671502262</v>
      </c>
      <c r="BG28" s="46">
        <v>0</v>
      </c>
      <c r="BH28" s="46">
        <v>0</v>
      </c>
      <c r="BI28" s="46">
        <v>547.13267443346956</v>
      </c>
      <c r="BJ28" s="46">
        <v>2713.8636348630753</v>
      </c>
      <c r="BK28" s="46">
        <v>1614.3700153467812</v>
      </c>
      <c r="BL28" s="46">
        <v>1089.257251931808</v>
      </c>
      <c r="BM28" s="46">
        <v>1260.6063967088298</v>
      </c>
      <c r="BN28" s="46">
        <v>1064.4056395597265</v>
      </c>
      <c r="BO28" s="46">
        <v>1600.7126782745866</v>
      </c>
      <c r="BP28" s="46">
        <v>2374.1933733038327</v>
      </c>
      <c r="BQ28" s="46">
        <v>2514.6752460484472</v>
      </c>
      <c r="BR28" s="46">
        <v>660.97165053290075</v>
      </c>
      <c r="BS28" s="46">
        <v>2023.1468511112901</v>
      </c>
    </row>
    <row r="29" spans="1:71" x14ac:dyDescent="0.25">
      <c r="A29" s="39" t="str">
        <f t="shared" si="2"/>
        <v>2002OCUPHOM2</v>
      </c>
      <c r="B29" s="46">
        <v>2002</v>
      </c>
      <c r="C29" s="46" t="s">
        <v>213</v>
      </c>
      <c r="D29" s="46">
        <v>2</v>
      </c>
      <c r="E29" s="46">
        <v>0</v>
      </c>
      <c r="F29" s="46">
        <v>2280</v>
      </c>
      <c r="G29" s="46">
        <v>2.1947781157737815E-2</v>
      </c>
      <c r="H29" s="46">
        <v>9.2563766433466004</v>
      </c>
      <c r="I29" s="46">
        <v>0.29763119225226903</v>
      </c>
      <c r="J29" s="46">
        <v>0.14793869436543522</v>
      </c>
      <c r="K29" s="46">
        <v>6.3643802291532339E-2</v>
      </c>
      <c r="L29" s="46">
        <v>0.25900130593314502</v>
      </c>
      <c r="M29" s="46">
        <v>0.23178500515761838</v>
      </c>
      <c r="N29" s="46">
        <v>1</v>
      </c>
      <c r="O29" s="46">
        <v>0</v>
      </c>
      <c r="P29" s="46">
        <v>0.6776374340947785</v>
      </c>
      <c r="Q29" s="46">
        <v>0.32192432237393043</v>
      </c>
      <c r="R29" s="46">
        <v>0.15701690398347035</v>
      </c>
      <c r="S29" s="46">
        <v>0.62105713999572409</v>
      </c>
      <c r="T29" s="46">
        <v>0.22192595602080556</v>
      </c>
      <c r="U29" s="46">
        <v>0.43376449772816544</v>
      </c>
      <c r="V29" s="46">
        <v>2.9825419971546134E-2</v>
      </c>
      <c r="W29" s="46">
        <v>7.7203310194737806E-2</v>
      </c>
      <c r="X29" s="46">
        <v>0.14912709985773068</v>
      </c>
      <c r="Y29" s="46">
        <v>0.24648393024185786</v>
      </c>
      <c r="Z29" s="46">
        <v>5.8769380911759629E-2</v>
      </c>
      <c r="AA29" s="46">
        <v>8.7719734383223723E-4</v>
      </c>
      <c r="AB29" s="46">
        <v>3.9491637503702342E-3</v>
      </c>
      <c r="AC29" s="46">
        <v>4.8249405317023382E-3</v>
      </c>
      <c r="AD29" s="46">
        <v>1.0088124594695762E-2</v>
      </c>
      <c r="AE29" s="46">
        <v>0.10394184785349454</v>
      </c>
      <c r="AF29" s="46">
        <v>0.10965321938527998</v>
      </c>
      <c r="AG29" s="46">
        <v>0.19472573554950554</v>
      </c>
      <c r="AH29" s="46">
        <v>6.5355108662377037E-2</v>
      </c>
      <c r="AI29" s="46">
        <v>0.11491924457327368</v>
      </c>
      <c r="AJ29" s="46">
        <v>9.8253205321711237E-2</v>
      </c>
      <c r="AK29" s="46">
        <v>5.9648709099342063E-2</v>
      </c>
      <c r="AL29" s="46">
        <v>1.0527078407236913E-2</v>
      </c>
      <c r="AM29" s="46">
        <v>0.22806278602138089</v>
      </c>
      <c r="AN29" s="46">
        <v>2001.4360896115963</v>
      </c>
      <c r="AO29" s="46">
        <v>2001.4360896115963</v>
      </c>
      <c r="AP29" s="46"/>
      <c r="AQ29" s="46">
        <v>2396.8207524195623</v>
      </c>
      <c r="AR29" s="46">
        <v>1177.9034795220109</v>
      </c>
      <c r="AS29" s="46">
        <v>864.24983469338792</v>
      </c>
      <c r="AT29" s="46">
        <v>2054.4422271417434</v>
      </c>
      <c r="AU29" s="46">
        <v>2677.9009206511896</v>
      </c>
      <c r="AV29" s="46">
        <v>942.73212508977213</v>
      </c>
      <c r="AW29" s="46">
        <v>1105.0199959002355</v>
      </c>
      <c r="AX29" s="46">
        <v>1039.0897155699483</v>
      </c>
      <c r="AY29" s="46">
        <v>1764.5506860773723</v>
      </c>
      <c r="AZ29" s="46">
        <v>4656.1235554753566</v>
      </c>
      <c r="BA29" s="46">
        <v>1730.0735846419716</v>
      </c>
      <c r="BB29" s="46">
        <v>2298.8907074267449</v>
      </c>
      <c r="BC29" s="46">
        <v>2992.40976611116</v>
      </c>
      <c r="BD29" s="46">
        <v>1617.1622031497225</v>
      </c>
      <c r="BE29" s="46">
        <v>1672.7698868768455</v>
      </c>
      <c r="BF29" s="46">
        <v>5043.969021863868</v>
      </c>
      <c r="BG29" s="46">
        <v>0</v>
      </c>
      <c r="BH29" s="46">
        <v>0</v>
      </c>
      <c r="BI29" s="46">
        <v>624.3947740006995</v>
      </c>
      <c r="BJ29" s="46">
        <v>3583.8859695149558</v>
      </c>
      <c r="BK29" s="46">
        <v>1914.6347078933595</v>
      </c>
      <c r="BL29" s="46">
        <v>1343.1872091505982</v>
      </c>
      <c r="BM29" s="46">
        <v>1528.2730817324343</v>
      </c>
      <c r="BN29" s="46">
        <v>1221.3513460964625</v>
      </c>
      <c r="BO29" s="46">
        <v>1871.6850859034628</v>
      </c>
      <c r="BP29" s="46">
        <v>2725.2328584463166</v>
      </c>
      <c r="BQ29" s="46">
        <v>3024.7465379335245</v>
      </c>
      <c r="BR29" s="46">
        <v>667.62656012987588</v>
      </c>
      <c r="BS29" s="46">
        <v>2511.3748212644336</v>
      </c>
    </row>
    <row r="30" spans="1:71" x14ac:dyDescent="0.25">
      <c r="A30" s="39" t="str">
        <f t="shared" si="2"/>
        <v>2002OCUPHOM3</v>
      </c>
      <c r="B30" s="46">
        <v>2002</v>
      </c>
      <c r="C30" s="46" t="s">
        <v>213</v>
      </c>
      <c r="D30" s="46">
        <v>3</v>
      </c>
      <c r="E30" s="46">
        <v>0</v>
      </c>
      <c r="F30" s="46">
        <v>98784</v>
      </c>
      <c r="G30" s="46">
        <v>0.11187602214017896</v>
      </c>
      <c r="H30" s="46">
        <v>6.5733619556243887</v>
      </c>
      <c r="I30" s="46">
        <v>0.56188341124885444</v>
      </c>
      <c r="J30" s="46">
        <v>0.10365759307258469</v>
      </c>
      <c r="K30" s="46">
        <v>6.297450394665885E-2</v>
      </c>
      <c r="L30" s="46">
        <v>0.17689100913098435</v>
      </c>
      <c r="M30" s="46">
        <v>9.4593482600917669E-2</v>
      </c>
      <c r="N30" s="46">
        <v>1</v>
      </c>
      <c r="O30" s="46">
        <v>0</v>
      </c>
      <c r="P30" s="46">
        <v>0.53718529189034969</v>
      </c>
      <c r="Q30" s="46">
        <v>0.46095418485925027</v>
      </c>
      <c r="R30" s="46">
        <v>0.23449611886674532</v>
      </c>
      <c r="S30" s="46">
        <v>0.57810212193015276</v>
      </c>
      <c r="T30" s="46">
        <v>0.18740175920310193</v>
      </c>
      <c r="U30" s="46">
        <v>0.33592242030657277</v>
      </c>
      <c r="V30" s="46">
        <v>4.6604231740368998E-3</v>
      </c>
      <c r="W30" s="46">
        <v>4.4870033511635821E-2</v>
      </c>
      <c r="X30" s="46">
        <v>0.22816015827304229</v>
      </c>
      <c r="Y30" s="46">
        <v>0.27080572074223092</v>
      </c>
      <c r="Z30" s="46">
        <v>5.5024345863763674E-2</v>
      </c>
      <c r="AA30" s="46">
        <v>1.9585262999263758E-2</v>
      </c>
      <c r="AB30" s="46">
        <v>4.097163512945394E-2</v>
      </c>
      <c r="AC30" s="46">
        <v>0.22499620715910709</v>
      </c>
      <c r="AD30" s="46">
        <v>1.0947431225224399E-2</v>
      </c>
      <c r="AE30" s="46">
        <v>0.14800135938260012</v>
      </c>
      <c r="AF30" s="46">
        <v>0.12057807602949427</v>
      </c>
      <c r="AG30" s="46">
        <v>0.18447474305501521</v>
      </c>
      <c r="AH30" s="46">
        <v>3.1912536911359091E-2</v>
      </c>
      <c r="AI30" s="46">
        <v>7.2105880306823952E-2</v>
      </c>
      <c r="AJ30" s="46">
        <v>5.5434945583836354E-2</v>
      </c>
      <c r="AK30" s="46">
        <v>3.4812683402066363E-2</v>
      </c>
      <c r="AL30" s="46">
        <v>9.4882311788931153E-3</v>
      </c>
      <c r="AM30" s="46">
        <v>0.10724790576558005</v>
      </c>
      <c r="AN30" s="46">
        <v>1147.4035488680609</v>
      </c>
      <c r="AO30" s="46">
        <v>1147.4035488680609</v>
      </c>
      <c r="AP30" s="46"/>
      <c r="AQ30" s="46">
        <v>1509.7718958764121</v>
      </c>
      <c r="AR30" s="46">
        <v>729.17639767748346</v>
      </c>
      <c r="AS30" s="46">
        <v>498.74554246568988</v>
      </c>
      <c r="AT30" s="46">
        <v>1336.3216075324922</v>
      </c>
      <c r="AU30" s="46">
        <v>1383.0278648925757</v>
      </c>
      <c r="AV30" s="46">
        <v>636.44639701727203</v>
      </c>
      <c r="AW30" s="46">
        <v>987.40361908342049</v>
      </c>
      <c r="AX30" s="46">
        <v>874.98559222421989</v>
      </c>
      <c r="AY30" s="46">
        <v>1503.5514151497341</v>
      </c>
      <c r="AZ30" s="46">
        <v>3958.8439735534125</v>
      </c>
      <c r="BA30" s="46">
        <v>1259.6646595265897</v>
      </c>
      <c r="BB30" s="46">
        <v>2076.5137184892656</v>
      </c>
      <c r="BC30" s="46">
        <v>2234.7248523368589</v>
      </c>
      <c r="BD30" s="46">
        <v>658.31096606081167</v>
      </c>
      <c r="BE30" s="46">
        <v>975.46077430933178</v>
      </c>
      <c r="BF30" s="46">
        <v>3698.0541601653272</v>
      </c>
      <c r="BG30" s="46">
        <v>0</v>
      </c>
      <c r="BH30" s="46">
        <v>0</v>
      </c>
      <c r="BI30" s="46">
        <v>464.54025644703268</v>
      </c>
      <c r="BJ30" s="46">
        <v>1720.2977920687642</v>
      </c>
      <c r="BK30" s="46">
        <v>1326.8627413948834</v>
      </c>
      <c r="BL30" s="46">
        <v>837.45005173363563</v>
      </c>
      <c r="BM30" s="46">
        <v>1210.1027045413914</v>
      </c>
      <c r="BN30" s="46">
        <v>938.28628993608379</v>
      </c>
      <c r="BO30" s="46">
        <v>1376.3538639191859</v>
      </c>
      <c r="BP30" s="46">
        <v>1914.0043931856951</v>
      </c>
      <c r="BQ30" s="46">
        <v>2061.6029440426501</v>
      </c>
      <c r="BR30" s="46">
        <v>492.28191320210362</v>
      </c>
      <c r="BS30" s="46">
        <v>1796.6553623237417</v>
      </c>
    </row>
    <row r="31" spans="1:71" x14ac:dyDescent="0.25">
      <c r="A31" s="39" t="str">
        <f t="shared" si="2"/>
        <v>2002OCUPHOM4</v>
      </c>
      <c r="B31" s="46">
        <v>2002</v>
      </c>
      <c r="C31" s="46" t="s">
        <v>213</v>
      </c>
      <c r="D31" s="46">
        <v>4</v>
      </c>
      <c r="E31" s="46">
        <v>0</v>
      </c>
      <c r="F31" s="46">
        <v>2106</v>
      </c>
      <c r="G31" s="46">
        <v>6.2201010157186119E-2</v>
      </c>
      <c r="H31" s="46">
        <v>6.6705209033778079</v>
      </c>
      <c r="I31" s="46">
        <v>0.56599541940735421</v>
      </c>
      <c r="J31" s="46">
        <v>0.12536263025112365</v>
      </c>
      <c r="K31" s="46">
        <v>5.6507121153136393E-2</v>
      </c>
      <c r="L31" s="46">
        <v>0.16286686451860802</v>
      </c>
      <c r="M31" s="46">
        <v>8.9267964669777697E-2</v>
      </c>
      <c r="N31" s="46">
        <v>1</v>
      </c>
      <c r="O31" s="46">
        <v>0</v>
      </c>
      <c r="P31" s="46">
        <v>0.62723278612272548</v>
      </c>
      <c r="Q31" s="46">
        <v>0.37276721387727452</v>
      </c>
      <c r="R31" s="46">
        <v>0.19658326213022836</v>
      </c>
      <c r="S31" s="46">
        <v>0.61965407930593408</v>
      </c>
      <c r="T31" s="46">
        <v>0.18376265856383758</v>
      </c>
      <c r="U31" s="46">
        <v>0.38128125142195551</v>
      </c>
      <c r="V31" s="46">
        <v>6.6474207623198221E-3</v>
      </c>
      <c r="W31" s="46">
        <v>6.4094928485118136E-2</v>
      </c>
      <c r="X31" s="46">
        <v>0.23125116916340988</v>
      </c>
      <c r="Y31" s="46">
        <v>0.2497727399123317</v>
      </c>
      <c r="Z31" s="46">
        <v>4.9859700390816566E-2</v>
      </c>
      <c r="AA31" s="46">
        <v>8.5474061003786832E-3</v>
      </c>
      <c r="AB31" s="46">
        <v>8.5453837636697318E-3</v>
      </c>
      <c r="AC31" s="46">
        <v>9.8766880191717518E-2</v>
      </c>
      <c r="AD31" s="46">
        <v>2.6109378080903582E-2</v>
      </c>
      <c r="AE31" s="46">
        <v>0.13248024429827443</v>
      </c>
      <c r="AF31" s="46">
        <v>0.17617181772679241</v>
      </c>
      <c r="AG31" s="46">
        <v>0.21464070660444612</v>
      </c>
      <c r="AH31" s="46">
        <v>3.7983528067505601E-2</v>
      </c>
      <c r="AI31" s="46">
        <v>6.5525731706700507E-2</v>
      </c>
      <c r="AJ31" s="46">
        <v>7.4064037291888915E-2</v>
      </c>
      <c r="AK31" s="46">
        <v>3.5612338276261306E-2</v>
      </c>
      <c r="AL31" s="46">
        <v>2.9440166640544819E-2</v>
      </c>
      <c r="AM31" s="46">
        <v>0.10920517111496479</v>
      </c>
      <c r="AN31" s="46">
        <v>1142.8915778156584</v>
      </c>
      <c r="AO31" s="46">
        <v>1142.8915778156584</v>
      </c>
      <c r="AP31" s="46"/>
      <c r="AQ31" s="46">
        <v>1325.7681174599425</v>
      </c>
      <c r="AR31" s="46">
        <v>835.85648913794012</v>
      </c>
      <c r="AS31" s="46">
        <v>552.65757313265556</v>
      </c>
      <c r="AT31" s="46">
        <v>1274.3964942922753</v>
      </c>
      <c r="AU31" s="46">
        <v>1332.1781243218343</v>
      </c>
      <c r="AV31" s="46">
        <v>728.24480492826706</v>
      </c>
      <c r="AW31" s="46">
        <v>911.54814329420321</v>
      </c>
      <c r="AX31" s="46">
        <v>907.07102783692824</v>
      </c>
      <c r="AY31" s="46">
        <v>1642.3190051260665</v>
      </c>
      <c r="AZ31" s="46">
        <v>3404.6345718890161</v>
      </c>
      <c r="BA31" s="46">
        <v>1151.3838606539762</v>
      </c>
      <c r="BB31" s="46">
        <v>2457.313848578442</v>
      </c>
      <c r="BC31" s="46">
        <v>2009.4939805689567</v>
      </c>
      <c r="BD31" s="46">
        <v>706.80822401017497</v>
      </c>
      <c r="BE31" s="46">
        <v>1021.6730296325254</v>
      </c>
      <c r="BF31" s="46">
        <v>2829.2082225212816</v>
      </c>
      <c r="BG31" s="46">
        <v>0</v>
      </c>
      <c r="BH31" s="46">
        <v>0</v>
      </c>
      <c r="BI31" s="46">
        <v>536.46801223481066</v>
      </c>
      <c r="BJ31" s="46">
        <v>2086.8006119824599</v>
      </c>
      <c r="BK31" s="46">
        <v>1343.3342101096498</v>
      </c>
      <c r="BL31" s="46">
        <v>867.10986153647548</v>
      </c>
      <c r="BM31" s="46">
        <v>1172.5738635114408</v>
      </c>
      <c r="BN31" s="46">
        <v>762.7234588530896</v>
      </c>
      <c r="BO31" s="46">
        <v>1117.536696449338</v>
      </c>
      <c r="BP31" s="46">
        <v>1655.9726994006407</v>
      </c>
      <c r="BQ31" s="46">
        <v>1517.4936756090297</v>
      </c>
      <c r="BR31" s="46">
        <v>629.73097711423975</v>
      </c>
      <c r="BS31" s="46">
        <v>1429.1977582111465</v>
      </c>
    </row>
    <row r="32" spans="1:71" x14ac:dyDescent="0.25">
      <c r="A32" s="39" t="str">
        <f t="shared" si="2"/>
        <v>2002OCUPHOM5</v>
      </c>
      <c r="B32" s="46">
        <v>2002</v>
      </c>
      <c r="C32" s="46" t="s">
        <v>213</v>
      </c>
      <c r="D32" s="46">
        <v>5</v>
      </c>
      <c r="E32" s="46">
        <v>0</v>
      </c>
      <c r="F32" s="46">
        <v>2014</v>
      </c>
      <c r="G32" s="46">
        <v>3.475736102322223E-2</v>
      </c>
      <c r="H32" s="46">
        <v>7.4185718340504261</v>
      </c>
      <c r="I32" s="46">
        <v>0.46822532180731524</v>
      </c>
      <c r="J32" s="46">
        <v>0.15690141909608507</v>
      </c>
      <c r="K32" s="46">
        <v>6.7530287156090926E-2</v>
      </c>
      <c r="L32" s="46">
        <v>0.2259144039579345</v>
      </c>
      <c r="M32" s="46">
        <v>8.1428567982574279E-2</v>
      </c>
      <c r="N32" s="46">
        <v>1</v>
      </c>
      <c r="O32" s="46">
        <v>0</v>
      </c>
      <c r="P32" s="46">
        <v>0.52781465313798814</v>
      </c>
      <c r="Q32" s="46">
        <v>0.4721853468620118</v>
      </c>
      <c r="R32" s="46">
        <v>0.17725474177822412</v>
      </c>
      <c r="S32" s="46">
        <v>0.63754473622212804</v>
      </c>
      <c r="T32" s="46">
        <v>0.18520052199964782</v>
      </c>
      <c r="U32" s="46">
        <v>0.42403948285691084</v>
      </c>
      <c r="V32" s="46">
        <v>2.1845669179908964E-2</v>
      </c>
      <c r="W32" s="46">
        <v>5.6607050533135965E-2</v>
      </c>
      <c r="X32" s="46">
        <v>0.18172776094152912</v>
      </c>
      <c r="Y32" s="46">
        <v>0.2745692417416391</v>
      </c>
      <c r="Z32" s="46">
        <v>3.2769709868864877E-2</v>
      </c>
      <c r="AA32" s="46">
        <v>2.9798685995341243E-3</v>
      </c>
      <c r="AB32" s="46">
        <v>5.4612162784770024E-3</v>
      </c>
      <c r="AC32" s="46">
        <v>1.4398409879076514E-2</v>
      </c>
      <c r="AD32" s="46">
        <v>1.141854127954239E-2</v>
      </c>
      <c r="AE32" s="46">
        <v>0.13655211674395082</v>
      </c>
      <c r="AF32" s="46">
        <v>0.17973689352316796</v>
      </c>
      <c r="AG32" s="46">
        <v>0.2224416428998158</v>
      </c>
      <c r="AH32" s="46">
        <v>4.9649467426884267E-2</v>
      </c>
      <c r="AI32" s="46">
        <v>0.10675664701261338</v>
      </c>
      <c r="AJ32" s="46">
        <v>7.6957961017272147E-2</v>
      </c>
      <c r="AK32" s="46">
        <v>3.6251315652994061E-2</v>
      </c>
      <c r="AL32" s="46">
        <v>1.4400018011078422E-2</v>
      </c>
      <c r="AM32" s="46">
        <v>0.15143698655360427</v>
      </c>
      <c r="AN32" s="46">
        <v>1182.6958963026811</v>
      </c>
      <c r="AO32" s="46">
        <v>1182.6958963026811</v>
      </c>
      <c r="AP32" s="46"/>
      <c r="AQ32" s="46">
        <v>1433.9570802603478</v>
      </c>
      <c r="AR32" s="46">
        <v>904.48499234146186</v>
      </c>
      <c r="AS32" s="46">
        <v>646.48850131262236</v>
      </c>
      <c r="AT32" s="46">
        <v>1294.8479911735251</v>
      </c>
      <c r="AU32" s="46">
        <v>1313.7807628502517</v>
      </c>
      <c r="AV32" s="46">
        <v>792.45326071985312</v>
      </c>
      <c r="AW32" s="46">
        <v>1036.723135893737</v>
      </c>
      <c r="AX32" s="46">
        <v>854.92233610203118</v>
      </c>
      <c r="AY32" s="46">
        <v>1399.5885157606951</v>
      </c>
      <c r="AZ32" s="46">
        <v>3570.5199979858394</v>
      </c>
      <c r="BA32" s="46">
        <v>1171.0795546025697</v>
      </c>
      <c r="BB32" s="46">
        <v>1722.3334035069618</v>
      </c>
      <c r="BC32" s="46">
        <v>2064.8954430011859</v>
      </c>
      <c r="BD32" s="46">
        <v>728.00202734198172</v>
      </c>
      <c r="BE32" s="46">
        <v>1058.8560952214877</v>
      </c>
      <c r="BF32" s="46">
        <v>3381.8525446678741</v>
      </c>
      <c r="BG32" s="46">
        <v>0</v>
      </c>
      <c r="BH32" s="46">
        <v>0</v>
      </c>
      <c r="BI32" s="46">
        <v>517.82338519684754</v>
      </c>
      <c r="BJ32" s="46">
        <v>1843.7187704830556</v>
      </c>
      <c r="BK32" s="46">
        <v>1369.3354356480172</v>
      </c>
      <c r="BL32" s="46">
        <v>919.48815880346899</v>
      </c>
      <c r="BM32" s="46">
        <v>1005.735516636763</v>
      </c>
      <c r="BN32" s="46">
        <v>837.68916989393438</v>
      </c>
      <c r="BO32" s="46">
        <v>1288.1569218312991</v>
      </c>
      <c r="BP32" s="46">
        <v>1881.2954145103276</v>
      </c>
      <c r="BQ32" s="46">
        <v>1596.6861457771945</v>
      </c>
      <c r="BR32" s="46">
        <v>655.46422883784396</v>
      </c>
      <c r="BS32" s="46">
        <v>1239.7520157616177</v>
      </c>
    </row>
    <row r="33" spans="1:71" x14ac:dyDescent="0.25">
      <c r="A33" s="39" t="str">
        <f t="shared" si="2"/>
        <v>2002OCUPMUL0</v>
      </c>
      <c r="B33" s="46">
        <v>2002</v>
      </c>
      <c r="C33" s="46" t="s">
        <v>214</v>
      </c>
      <c r="D33" s="46">
        <v>0</v>
      </c>
      <c r="E33" s="46">
        <v>0</v>
      </c>
      <c r="F33" s="46">
        <v>4625</v>
      </c>
      <c r="G33" s="46">
        <v>2.7138736090364917E-2</v>
      </c>
      <c r="H33" s="46">
        <v>8.7144288143898994</v>
      </c>
      <c r="I33" s="46">
        <v>0.36478026304410821</v>
      </c>
      <c r="J33" s="46">
        <v>0.1098089296632374</v>
      </c>
      <c r="K33" s="46">
        <v>5.9584694346630176E-2</v>
      </c>
      <c r="L33" s="46">
        <v>0.26487796774227806</v>
      </c>
      <c r="M33" s="46">
        <v>0.20094814520374615</v>
      </c>
      <c r="N33" s="46">
        <v>0</v>
      </c>
      <c r="O33" s="46">
        <v>1</v>
      </c>
      <c r="P33" s="46">
        <v>0.61669008391168934</v>
      </c>
      <c r="Q33" s="46">
        <v>0.38242944788996536</v>
      </c>
      <c r="R33" s="46">
        <v>0.15645840289967022</v>
      </c>
      <c r="S33" s="46">
        <v>0.6643524844326173</v>
      </c>
      <c r="T33" s="46">
        <v>0.17918911266771251</v>
      </c>
      <c r="U33" s="46">
        <v>0.37386430783563634</v>
      </c>
      <c r="V33" s="46">
        <v>4.6809221909444813E-4</v>
      </c>
      <c r="W33" s="46">
        <v>0.10329411844969373</v>
      </c>
      <c r="X33" s="46">
        <v>0.27924297169956136</v>
      </c>
      <c r="Y33" s="46">
        <v>0.18748401000769793</v>
      </c>
      <c r="Z33" s="46">
        <v>2.845621670054492E-2</v>
      </c>
      <c r="AA33" s="46">
        <v>8.9380977414455672E-3</v>
      </c>
      <c r="AB33" s="46">
        <v>1.8252185346325705E-2</v>
      </c>
      <c r="AC33" s="46">
        <v>1.5690754401677703E-2</v>
      </c>
      <c r="AD33" s="46">
        <v>4.2791588288067367E-3</v>
      </c>
      <c r="AE33" s="46">
        <v>0.10151574703917458</v>
      </c>
      <c r="AF33" s="46">
        <v>3.5199776831822994E-3</v>
      </c>
      <c r="AG33" s="46">
        <v>0.16248371626561714</v>
      </c>
      <c r="AH33" s="46">
        <v>5.5665450890303822E-2</v>
      </c>
      <c r="AI33" s="46">
        <v>2.6307919779227241E-2</v>
      </c>
      <c r="AJ33" s="46">
        <v>4.3677741817008918E-2</v>
      </c>
      <c r="AK33" s="46">
        <v>0.2069956855921215</v>
      </c>
      <c r="AL33" s="46">
        <v>0.22155960746961476</v>
      </c>
      <c r="AM33" s="46">
        <v>0.15830424023326534</v>
      </c>
      <c r="AN33" s="46">
        <v>1001.675591100153</v>
      </c>
      <c r="AO33" s="46"/>
      <c r="AP33" s="46">
        <v>1001.675591100153</v>
      </c>
      <c r="AQ33" s="46">
        <v>1210.6001886896486</v>
      </c>
      <c r="AR33" s="46">
        <v>671.18194924416548</v>
      </c>
      <c r="AS33" s="46">
        <v>589.80536310537093</v>
      </c>
      <c r="AT33" s="46">
        <v>1101.4108154439555</v>
      </c>
      <c r="AU33" s="46">
        <v>998.06313542622513</v>
      </c>
      <c r="AV33" s="46">
        <v>471.16123685773289</v>
      </c>
      <c r="AW33" s="46">
        <v>588.22071460218933</v>
      </c>
      <c r="AX33" s="46">
        <v>568.79427558296584</v>
      </c>
      <c r="AY33" s="46">
        <v>952.83968825471118</v>
      </c>
      <c r="AZ33" s="46">
        <v>2452.3042942440657</v>
      </c>
      <c r="BA33" s="46">
        <v>1052.9906850328036</v>
      </c>
      <c r="BB33" s="46">
        <v>4753.9109169787944</v>
      </c>
      <c r="BC33" s="46">
        <v>1903.5846121226073</v>
      </c>
      <c r="BD33" s="46">
        <v>581.64527583897791</v>
      </c>
      <c r="BE33" s="46">
        <v>841.45187084830616</v>
      </c>
      <c r="BF33" s="46">
        <v>3311.3310558908588</v>
      </c>
      <c r="BG33" s="46">
        <v>0</v>
      </c>
      <c r="BH33" s="46">
        <v>0</v>
      </c>
      <c r="BI33" s="46">
        <v>179.02504621881204</v>
      </c>
      <c r="BJ33" s="46">
        <v>2352.5888226980505</v>
      </c>
      <c r="BK33" s="46">
        <v>888.61536819984735</v>
      </c>
      <c r="BL33" s="46">
        <v>1416.7230692380638</v>
      </c>
      <c r="BM33" s="46">
        <v>779.62134795325892</v>
      </c>
      <c r="BN33" s="46">
        <v>679.55378971279424</v>
      </c>
      <c r="BO33" s="46">
        <v>1751.6497116955372</v>
      </c>
      <c r="BP33" s="46">
        <v>2223.9941020072674</v>
      </c>
      <c r="BQ33" s="46">
        <v>1382.2395285449888</v>
      </c>
      <c r="BR33" s="46">
        <v>467.20860877057214</v>
      </c>
      <c r="BS33" s="46">
        <v>1269.5456405111756</v>
      </c>
    </row>
    <row r="34" spans="1:71" x14ac:dyDescent="0.25">
      <c r="A34" s="39" t="str">
        <f t="shared" si="2"/>
        <v>2002OCUPMUL1</v>
      </c>
      <c r="B34" s="46">
        <v>2002</v>
      </c>
      <c r="C34" s="46" t="s">
        <v>214</v>
      </c>
      <c r="D34" s="46">
        <v>1</v>
      </c>
      <c r="E34" s="46">
        <v>0</v>
      </c>
      <c r="F34" s="46">
        <v>3154</v>
      </c>
      <c r="G34" s="46">
        <v>2.0610621959059102E-2</v>
      </c>
      <c r="H34" s="46">
        <v>9.1099939097564668</v>
      </c>
      <c r="I34" s="46">
        <v>0.32847689947500558</v>
      </c>
      <c r="J34" s="46">
        <v>0.1113897832952586</v>
      </c>
      <c r="K34" s="46">
        <v>5.9983502378278646E-2</v>
      </c>
      <c r="L34" s="46">
        <v>0.27420177979015642</v>
      </c>
      <c r="M34" s="46">
        <v>0.22594803506130073</v>
      </c>
      <c r="N34" s="46">
        <v>0</v>
      </c>
      <c r="O34" s="46">
        <v>1</v>
      </c>
      <c r="P34" s="46">
        <v>0.61287038120998893</v>
      </c>
      <c r="Q34" s="46">
        <v>0.38617818552999916</v>
      </c>
      <c r="R34" s="46">
        <v>0.15504870639991619</v>
      </c>
      <c r="S34" s="46">
        <v>0.66200808384524856</v>
      </c>
      <c r="T34" s="46">
        <v>0.18294320975483522</v>
      </c>
      <c r="U34" s="46">
        <v>0.39917169339716613</v>
      </c>
      <c r="V34" s="46">
        <v>6.3411768813527295E-4</v>
      </c>
      <c r="W34" s="46">
        <v>9.7010764083574147E-2</v>
      </c>
      <c r="X34" s="46">
        <v>0.26761614879533041</v>
      </c>
      <c r="Y34" s="46">
        <v>0.19466796879011372</v>
      </c>
      <c r="Z34" s="46">
        <v>2.5044824675444704E-2</v>
      </c>
      <c r="AA34" s="46">
        <v>2.2206955475182638E-3</v>
      </c>
      <c r="AB34" s="46">
        <v>1.3633787022717331E-2</v>
      </c>
      <c r="AC34" s="46">
        <v>3.1716153519122112E-3</v>
      </c>
      <c r="AD34" s="46">
        <v>5.0729415050821836E-3</v>
      </c>
      <c r="AE34" s="46">
        <v>9.1952199335793808E-2</v>
      </c>
      <c r="AF34" s="46">
        <v>3.8041926731937144E-3</v>
      </c>
      <c r="AG34" s="46">
        <v>0.16803091824348887</v>
      </c>
      <c r="AH34" s="46">
        <v>5.6121212494634386E-2</v>
      </c>
      <c r="AI34" s="46">
        <v>3.2021659611786477E-2</v>
      </c>
      <c r="AJ34" s="46">
        <v>3.867450405321865E-2</v>
      </c>
      <c r="AK34" s="46">
        <v>0.21241966986857591</v>
      </c>
      <c r="AL34" s="46">
        <v>0.21116940543893267</v>
      </c>
      <c r="AM34" s="46">
        <v>0.17756168142338113</v>
      </c>
      <c r="AN34" s="46">
        <v>1101.1741624067072</v>
      </c>
      <c r="AO34" s="46"/>
      <c r="AP34" s="46">
        <v>1101.1741624067072</v>
      </c>
      <c r="AQ34" s="46">
        <v>1338.382421760102</v>
      </c>
      <c r="AR34" s="46">
        <v>734.55098077513776</v>
      </c>
      <c r="AS34" s="46">
        <v>622.84831288942871</v>
      </c>
      <c r="AT34" s="46">
        <v>1213.9821562545437</v>
      </c>
      <c r="AU34" s="46">
        <v>1108.1851894586446</v>
      </c>
      <c r="AV34" s="46">
        <v>509.51670081618119</v>
      </c>
      <c r="AW34" s="46">
        <v>606.0257368478392</v>
      </c>
      <c r="AX34" s="46">
        <v>561.83202696471994</v>
      </c>
      <c r="AY34" s="46">
        <v>989.03691915837294</v>
      </c>
      <c r="AZ34" s="46">
        <v>2562.747107473785</v>
      </c>
      <c r="BA34" s="46">
        <v>1130.0364598761694</v>
      </c>
      <c r="BB34" s="46">
        <v>4753.9109169787944</v>
      </c>
      <c r="BC34" s="46">
        <v>2137.8318952450982</v>
      </c>
      <c r="BD34" s="46">
        <v>648.30881844482428</v>
      </c>
      <c r="BE34" s="46">
        <v>900.62608139289875</v>
      </c>
      <c r="BF34" s="46">
        <v>3946.9391032273861</v>
      </c>
      <c r="BG34" s="46">
        <v>0</v>
      </c>
      <c r="BH34" s="46">
        <v>0</v>
      </c>
      <c r="BI34" s="46">
        <v>149.49504147044817</v>
      </c>
      <c r="BJ34" s="46">
        <v>2418.7902737595828</v>
      </c>
      <c r="BK34" s="46">
        <v>963.83877970475464</v>
      </c>
      <c r="BL34" s="46">
        <v>1615.2179711419815</v>
      </c>
      <c r="BM34" s="46">
        <v>812.1825234980829</v>
      </c>
      <c r="BN34" s="46">
        <v>716.14033123601655</v>
      </c>
      <c r="BO34" s="46">
        <v>1813.8976802434397</v>
      </c>
      <c r="BP34" s="46">
        <v>2779.6575389693776</v>
      </c>
      <c r="BQ34" s="46">
        <v>1463.4263423896512</v>
      </c>
      <c r="BR34" s="46">
        <v>502.60172517064217</v>
      </c>
      <c r="BS34" s="46">
        <v>1352.6970211575081</v>
      </c>
    </row>
    <row r="35" spans="1:71" x14ac:dyDescent="0.25">
      <c r="A35" s="39" t="str">
        <f t="shared" si="2"/>
        <v>2002OCUPMUL2</v>
      </c>
      <c r="B35" s="46">
        <v>2002</v>
      </c>
      <c r="C35" s="46" t="s">
        <v>214</v>
      </c>
      <c r="D35" s="46">
        <v>2</v>
      </c>
      <c r="E35" s="46">
        <v>0</v>
      </c>
      <c r="F35" s="46">
        <v>1797</v>
      </c>
      <c r="G35" s="46">
        <v>1.6137709899723962E-2</v>
      </c>
      <c r="H35" s="46">
        <v>9.8546722937320936</v>
      </c>
      <c r="I35" s="46">
        <v>0.26934033382088018</v>
      </c>
      <c r="J35" s="46">
        <v>0.1035023165233315</v>
      </c>
      <c r="K35" s="46">
        <v>5.5094593997856954E-2</v>
      </c>
      <c r="L35" s="46">
        <v>0.2776971207701257</v>
      </c>
      <c r="M35" s="46">
        <v>0.29436563488780565</v>
      </c>
      <c r="N35" s="46">
        <v>0</v>
      </c>
      <c r="O35" s="46">
        <v>1</v>
      </c>
      <c r="P35" s="46">
        <v>0.68058563295924701</v>
      </c>
      <c r="Q35" s="46">
        <v>0.31830139045471628</v>
      </c>
      <c r="R35" s="46">
        <v>0.14301974429475586</v>
      </c>
      <c r="S35" s="46">
        <v>0.65998700475921401</v>
      </c>
      <c r="T35" s="46">
        <v>0.1969932509460301</v>
      </c>
      <c r="U35" s="46">
        <v>0.42013289030556838</v>
      </c>
      <c r="V35" s="46">
        <v>1.112976586036695E-3</v>
      </c>
      <c r="W35" s="46">
        <v>0.11017206527900565</v>
      </c>
      <c r="X35" s="46">
        <v>0.23597446732580113</v>
      </c>
      <c r="Y35" s="46">
        <v>0.19421216127436269</v>
      </c>
      <c r="Z35" s="46">
        <v>2.7821711064068701E-2</v>
      </c>
      <c r="AA35" s="46">
        <v>1.6708166724793785E-3</v>
      </c>
      <c r="AB35" s="46">
        <v>8.9029114926773342E-3</v>
      </c>
      <c r="AC35" s="46">
        <v>1.6708166724793785E-3</v>
      </c>
      <c r="AD35" s="46">
        <v>6.6778595162201694E-3</v>
      </c>
      <c r="AE35" s="46">
        <v>8.737992694908335E-2</v>
      </c>
      <c r="AF35" s="46">
        <v>3.8958686489365441E-3</v>
      </c>
      <c r="AG35" s="46">
        <v>0.16693296997126086</v>
      </c>
      <c r="AH35" s="46">
        <v>5.5090989215392058E-2</v>
      </c>
      <c r="AI35" s="46">
        <v>4.1732566596103048E-2</v>
      </c>
      <c r="AJ35" s="46">
        <v>4.6182670549017382E-2</v>
      </c>
      <c r="AK35" s="46">
        <v>0.22869911511602442</v>
      </c>
      <c r="AL35" s="46">
        <v>0.15582212921883462</v>
      </c>
      <c r="AM35" s="46">
        <v>0.20591508754664814</v>
      </c>
      <c r="AN35" s="46">
        <v>1336.8820633105613</v>
      </c>
      <c r="AO35" s="46"/>
      <c r="AP35" s="46">
        <v>1336.8820633105613</v>
      </c>
      <c r="AQ35" s="46">
        <v>1552.3780902924743</v>
      </c>
      <c r="AR35" s="46">
        <v>887.91327235789674</v>
      </c>
      <c r="AS35" s="46">
        <v>689.63819222829648</v>
      </c>
      <c r="AT35" s="46">
        <v>1461.6201586937782</v>
      </c>
      <c r="AU35" s="46">
        <v>1404.5185078000782</v>
      </c>
      <c r="AV35" s="46">
        <v>546.30400861354588</v>
      </c>
      <c r="AW35" s="46">
        <v>656.91712385376695</v>
      </c>
      <c r="AX35" s="46">
        <v>583.8201211716007</v>
      </c>
      <c r="AY35" s="46">
        <v>1088.714873523686</v>
      </c>
      <c r="AZ35" s="46">
        <v>2750.7434430223152</v>
      </c>
      <c r="BA35" s="46">
        <v>1316.9631093578487</v>
      </c>
      <c r="BB35" s="46">
        <v>4753.9109169787944</v>
      </c>
      <c r="BC35" s="46">
        <v>2400.7006676602064</v>
      </c>
      <c r="BD35" s="46">
        <v>812.78020791326617</v>
      </c>
      <c r="BE35" s="46">
        <v>1045.9347982429897</v>
      </c>
      <c r="BF35" s="46">
        <v>4606.5943292129732</v>
      </c>
      <c r="BG35" s="46">
        <v>0</v>
      </c>
      <c r="BH35" s="46">
        <v>0</v>
      </c>
      <c r="BI35" s="46">
        <v>0</v>
      </c>
      <c r="BJ35" s="46">
        <v>2619.9734436892145</v>
      </c>
      <c r="BK35" s="46">
        <v>1200.403372505943</v>
      </c>
      <c r="BL35" s="46">
        <v>1938.86496355494</v>
      </c>
      <c r="BM35" s="46">
        <v>867.83845472450128</v>
      </c>
      <c r="BN35" s="46">
        <v>874.9395053418757</v>
      </c>
      <c r="BO35" s="46">
        <v>2059.6977215243492</v>
      </c>
      <c r="BP35" s="46">
        <v>3081.9237368657509</v>
      </c>
      <c r="BQ35" s="46">
        <v>1742.7958915725526</v>
      </c>
      <c r="BR35" s="46">
        <v>541.58020782884967</v>
      </c>
      <c r="BS35" s="46">
        <v>1509.1029009226497</v>
      </c>
    </row>
    <row r="36" spans="1:71" x14ac:dyDescent="0.25">
      <c r="A36" s="39" t="str">
        <f t="shared" si="2"/>
        <v>2002OCUPMUL3</v>
      </c>
      <c r="B36" s="46">
        <v>2002</v>
      </c>
      <c r="C36" s="46" t="s">
        <v>214</v>
      </c>
      <c r="D36" s="46">
        <v>3</v>
      </c>
      <c r="E36" s="46">
        <v>0</v>
      </c>
      <c r="F36" s="46">
        <v>70644</v>
      </c>
      <c r="G36" s="46">
        <v>8.374989299997046E-2</v>
      </c>
      <c r="H36" s="46">
        <v>7.5475522788881584</v>
      </c>
      <c r="I36" s="46">
        <v>0.4667175727205799</v>
      </c>
      <c r="J36" s="46">
        <v>9.5978354987024311E-2</v>
      </c>
      <c r="K36" s="46">
        <v>6.2144395043828481E-2</v>
      </c>
      <c r="L36" s="46">
        <v>0.22999246891628744</v>
      </c>
      <c r="M36" s="46">
        <v>0.14516720833227986</v>
      </c>
      <c r="N36" s="46">
        <v>0</v>
      </c>
      <c r="O36" s="46">
        <v>1</v>
      </c>
      <c r="P36" s="46">
        <v>0.56823171098375636</v>
      </c>
      <c r="Q36" s="46">
        <v>0.42945098645079138</v>
      </c>
      <c r="R36" s="46">
        <v>0.21552473222246321</v>
      </c>
      <c r="S36" s="46">
        <v>0.61833811350802381</v>
      </c>
      <c r="T36" s="46">
        <v>0.166137154269513</v>
      </c>
      <c r="U36" s="46">
        <v>0.29862403565629497</v>
      </c>
      <c r="V36" s="46">
        <v>1.2026090609835108E-4</v>
      </c>
      <c r="W36" s="46">
        <v>8.7826596037265489E-2</v>
      </c>
      <c r="X36" s="46">
        <v>0.26373820514727314</v>
      </c>
      <c r="Y36" s="46">
        <v>0.16392478162118021</v>
      </c>
      <c r="Z36" s="46">
        <v>2.7161225981724286E-2</v>
      </c>
      <c r="AA36" s="46">
        <v>6.9036768020059674E-2</v>
      </c>
      <c r="AB36" s="46">
        <v>8.9568126630103884E-2</v>
      </c>
      <c r="AC36" s="46">
        <v>0.15958853863056591</v>
      </c>
      <c r="AD36" s="46">
        <v>2.277946658825422E-3</v>
      </c>
      <c r="AE36" s="46">
        <v>0.12042545697759874</v>
      </c>
      <c r="AF36" s="46">
        <v>4.5705346459346706E-3</v>
      </c>
      <c r="AG36" s="46">
        <v>0.15393729876190362</v>
      </c>
      <c r="AH36" s="46">
        <v>4.3870425120665038E-2</v>
      </c>
      <c r="AI36" s="46">
        <v>1.2432521230786347E-2</v>
      </c>
      <c r="AJ36" s="46">
        <v>4.2762126625402526E-2</v>
      </c>
      <c r="AK36" s="46">
        <v>0.17103949645343544</v>
      </c>
      <c r="AL36" s="46">
        <v>0.17382297564161633</v>
      </c>
      <c r="AM36" s="46">
        <v>0.11527267925326598</v>
      </c>
      <c r="AN36" s="46">
        <v>718.11590891694925</v>
      </c>
      <c r="AO36" s="46"/>
      <c r="AP36" s="46">
        <v>718.11590891694925</v>
      </c>
      <c r="AQ36" s="46">
        <v>920.4189218818085</v>
      </c>
      <c r="AR36" s="46">
        <v>453.49286350869147</v>
      </c>
      <c r="AS36" s="46">
        <v>425.89816180617635</v>
      </c>
      <c r="AT36" s="46">
        <v>843.62437944343446</v>
      </c>
      <c r="AU36" s="46">
        <v>631.99328981148165</v>
      </c>
      <c r="AV36" s="46">
        <v>293.74241524814715</v>
      </c>
      <c r="AW36" s="46">
        <v>518.29070563455457</v>
      </c>
      <c r="AX36" s="46">
        <v>499.52546421778641</v>
      </c>
      <c r="AY36" s="46">
        <v>818.41455982585785</v>
      </c>
      <c r="AZ36" s="46">
        <v>2174.7501813562731</v>
      </c>
      <c r="BA36" s="46">
        <v>935.60366219694504</v>
      </c>
      <c r="BB36" s="46">
        <v>3765.6640199701201</v>
      </c>
      <c r="BC36" s="46">
        <v>1533.2289231270322</v>
      </c>
      <c r="BD36" s="46">
        <v>463.28464329981443</v>
      </c>
      <c r="BE36" s="46">
        <v>654.0079936735093</v>
      </c>
      <c r="BF36" s="46">
        <v>2837.0295480757109</v>
      </c>
      <c r="BG36" s="46">
        <v>0</v>
      </c>
      <c r="BH36" s="46">
        <v>0</v>
      </c>
      <c r="BI36" s="46">
        <v>72.602698190372493</v>
      </c>
      <c r="BJ36" s="46">
        <v>1761.5226864747069</v>
      </c>
      <c r="BK36" s="46">
        <v>705.21797757140484</v>
      </c>
      <c r="BL36" s="46">
        <v>1248.0240730769744</v>
      </c>
      <c r="BM36" s="46">
        <v>725.07609944130218</v>
      </c>
      <c r="BN36" s="46">
        <v>588.01324021438279</v>
      </c>
      <c r="BO36" s="46">
        <v>1265.2490664386685</v>
      </c>
      <c r="BP36" s="46">
        <v>1640.9106339482639</v>
      </c>
      <c r="BQ36" s="46">
        <v>1153.6078332133827</v>
      </c>
      <c r="BR36" s="46">
        <v>356.91061081453506</v>
      </c>
      <c r="BS36" s="46">
        <v>1135.4269877262677</v>
      </c>
    </row>
    <row r="37" spans="1:71" x14ac:dyDescent="0.25">
      <c r="A37" s="39" t="str">
        <f t="shared" si="2"/>
        <v>2002OCUPMUL4</v>
      </c>
      <c r="B37" s="46">
        <v>2002</v>
      </c>
      <c r="C37" s="46" t="s">
        <v>214</v>
      </c>
      <c r="D37" s="46">
        <v>4</v>
      </c>
      <c r="E37" s="46">
        <v>0</v>
      </c>
      <c r="F37" s="46">
        <v>1471</v>
      </c>
      <c r="G37" s="46">
        <v>4.5544101531454974E-2</v>
      </c>
      <c r="H37" s="46">
        <v>7.6002336485803745</v>
      </c>
      <c r="I37" s="46">
        <v>0.46703658612498028</v>
      </c>
      <c r="J37" s="46">
        <v>0.10535611141591908</v>
      </c>
      <c r="K37" s="46">
        <v>5.8461364745121827E-2</v>
      </c>
      <c r="L37" s="46">
        <v>0.23861542225394156</v>
      </c>
      <c r="M37" s="46">
        <v>0.13053051546003727</v>
      </c>
      <c r="N37" s="46">
        <v>0</v>
      </c>
      <c r="O37" s="46">
        <v>1</v>
      </c>
      <c r="P37" s="46">
        <v>0.62745935397759922</v>
      </c>
      <c r="Q37" s="46">
        <v>0.37186025672391104</v>
      </c>
      <c r="R37" s="46">
        <v>0.16043290131025606</v>
      </c>
      <c r="S37" s="46">
        <v>0.67096228761358523</v>
      </c>
      <c r="T37" s="46">
        <v>0.16860481107615871</v>
      </c>
      <c r="U37" s="46">
        <v>0.30251266320295433</v>
      </c>
      <c r="V37" s="46">
        <v>0</v>
      </c>
      <c r="W37" s="46">
        <v>0.12100940819159763</v>
      </c>
      <c r="X37" s="46">
        <v>0.3120236370137569</v>
      </c>
      <c r="Y37" s="46">
        <v>0.16722955611112639</v>
      </c>
      <c r="Z37" s="46">
        <v>3.807429561612146E-2</v>
      </c>
      <c r="AA37" s="46">
        <v>2.7877141959608037E-2</v>
      </c>
      <c r="AB37" s="46">
        <v>3.1273297904835254E-2</v>
      </c>
      <c r="AC37" s="46">
        <v>5.0987215919372421E-2</v>
      </c>
      <c r="AD37" s="46">
        <v>2.0411678954690413E-3</v>
      </c>
      <c r="AE37" s="46">
        <v>0.12847921410693114</v>
      </c>
      <c r="AF37" s="46">
        <v>2.7186619203481278E-3</v>
      </c>
      <c r="AG37" s="46">
        <v>0.14684393461893133</v>
      </c>
      <c r="AH37" s="46">
        <v>5.4380476590989039E-2</v>
      </c>
      <c r="AI37" s="46">
        <v>1.0198601293318722E-2</v>
      </c>
      <c r="AJ37" s="46">
        <v>5.7783870720242742E-2</v>
      </c>
      <c r="AK37" s="46">
        <v>0.19170330394148072</v>
      </c>
      <c r="AL37" s="46">
        <v>0.25085374380592401</v>
      </c>
      <c r="AM37" s="46">
        <v>0.10400980918699269</v>
      </c>
      <c r="AN37" s="46">
        <v>727.85161410372393</v>
      </c>
      <c r="AO37" s="46"/>
      <c r="AP37" s="46">
        <v>727.85161410372393</v>
      </c>
      <c r="AQ37" s="46">
        <v>870.15317197644799</v>
      </c>
      <c r="AR37" s="46">
        <v>487.55870730407918</v>
      </c>
      <c r="AS37" s="46">
        <v>500.12723754490685</v>
      </c>
      <c r="AT37" s="46">
        <v>796.30732285232125</v>
      </c>
      <c r="AU37" s="46">
        <v>672.85754112734537</v>
      </c>
      <c r="AV37" s="46">
        <v>395.80152672524702</v>
      </c>
      <c r="AW37" s="46">
        <v>535.30822089178446</v>
      </c>
      <c r="AX37" s="46">
        <v>588.70281723158337</v>
      </c>
      <c r="AY37" s="46">
        <v>838.7715873411853</v>
      </c>
      <c r="AZ37" s="46">
        <v>1942.5362422174273</v>
      </c>
      <c r="BA37" s="46">
        <v>773.35426238403113</v>
      </c>
      <c r="BB37" s="46"/>
      <c r="BC37" s="46">
        <v>1382.108645419175</v>
      </c>
      <c r="BD37" s="46">
        <v>422.38967398617137</v>
      </c>
      <c r="BE37" s="46">
        <v>653.43732508242238</v>
      </c>
      <c r="BF37" s="46">
        <v>2266.8468231284292</v>
      </c>
      <c r="BG37" s="46">
        <v>0</v>
      </c>
      <c r="BH37" s="46">
        <v>0</v>
      </c>
      <c r="BI37" s="46">
        <v>184.20396900154515</v>
      </c>
      <c r="BJ37" s="46">
        <v>1888.7091514300059</v>
      </c>
      <c r="BK37" s="46">
        <v>739.96710609879233</v>
      </c>
      <c r="BL37" s="46">
        <v>633.63002972468496</v>
      </c>
      <c r="BM37" s="46">
        <v>677.86799686573761</v>
      </c>
      <c r="BN37" s="46">
        <v>576.70825693797246</v>
      </c>
      <c r="BO37" s="46">
        <v>1222.4226962029672</v>
      </c>
      <c r="BP37" s="46">
        <v>1203.0086909978145</v>
      </c>
      <c r="BQ37" s="46">
        <v>1136.932428656135</v>
      </c>
      <c r="BR37" s="46">
        <v>383.10543816016138</v>
      </c>
      <c r="BS37" s="46">
        <v>880.28371518452479</v>
      </c>
    </row>
    <row r="38" spans="1:71" x14ac:dyDescent="0.25">
      <c r="A38" s="39" t="str">
        <f t="shared" si="2"/>
        <v>2002OCUPMUL5</v>
      </c>
      <c r="B38" s="46">
        <v>2002</v>
      </c>
      <c r="C38" s="46" t="s">
        <v>214</v>
      </c>
      <c r="D38" s="46">
        <v>5</v>
      </c>
      <c r="E38" s="46">
        <v>0</v>
      </c>
      <c r="F38" s="46">
        <v>1357</v>
      </c>
      <c r="G38" s="46">
        <v>2.6533771067759331E-2</v>
      </c>
      <c r="H38" s="46">
        <v>8.1216854961978147</v>
      </c>
      <c r="I38" s="46">
        <v>0.40696066729019803</v>
      </c>
      <c r="J38" s="46">
        <v>0.12185772481216317</v>
      </c>
      <c r="K38" s="46">
        <v>6.6471872914419125E-2</v>
      </c>
      <c r="L38" s="46">
        <v>0.26956289812916667</v>
      </c>
      <c r="M38" s="46">
        <v>0.13514683685405299</v>
      </c>
      <c r="N38" s="46">
        <v>0</v>
      </c>
      <c r="O38" s="46">
        <v>1</v>
      </c>
      <c r="P38" s="46">
        <v>0.52320004391664909</v>
      </c>
      <c r="Q38" s="46">
        <v>0.47606244279200094</v>
      </c>
      <c r="R38" s="46">
        <v>0.17097777793689606</v>
      </c>
      <c r="S38" s="46">
        <v>0.66468445052276326</v>
      </c>
      <c r="T38" s="46">
        <v>0.16433777154034065</v>
      </c>
      <c r="U38" s="46">
        <v>0.37141431897569188</v>
      </c>
      <c r="V38" s="46">
        <v>0</v>
      </c>
      <c r="W38" s="46">
        <v>7.9582219008032695E-2</v>
      </c>
      <c r="X38" s="46">
        <v>0.3095169049264217</v>
      </c>
      <c r="Y38" s="46">
        <v>0.19527156122494035</v>
      </c>
      <c r="Z38" s="46">
        <v>2.1367597866701036E-2</v>
      </c>
      <c r="AA38" s="46">
        <v>2.9488597781970544E-3</v>
      </c>
      <c r="AB38" s="46">
        <v>1.9898538220015253E-2</v>
      </c>
      <c r="AC38" s="46">
        <v>5.1590128778413059E-3</v>
      </c>
      <c r="AD38" s="46">
        <v>2.9476663909942229E-3</v>
      </c>
      <c r="AE38" s="46">
        <v>9.8006924032550832E-2</v>
      </c>
      <c r="AF38" s="46">
        <v>3.6827929079385311E-3</v>
      </c>
      <c r="AG38" s="46">
        <v>0.16948485054615364</v>
      </c>
      <c r="AH38" s="46">
        <v>5.7485461560401505E-2</v>
      </c>
      <c r="AI38" s="46">
        <v>1.9162218315868111E-2</v>
      </c>
      <c r="AJ38" s="46">
        <v>2.8731990295375268E-2</v>
      </c>
      <c r="AK38" s="46">
        <v>0.19086199551047733</v>
      </c>
      <c r="AL38" s="46">
        <v>0.2844617406029708</v>
      </c>
      <c r="AM38" s="46">
        <v>0.14001534695942841</v>
      </c>
      <c r="AN38" s="46">
        <v>799.12681061520584</v>
      </c>
      <c r="AO38" s="46"/>
      <c r="AP38" s="46">
        <v>799.12681061520584</v>
      </c>
      <c r="AQ38" s="46">
        <v>980.48229692737061</v>
      </c>
      <c r="AR38" s="46">
        <v>602.80074027974104</v>
      </c>
      <c r="AS38" s="46">
        <v>550.01675842976385</v>
      </c>
      <c r="AT38" s="46">
        <v>900.89420230611438</v>
      </c>
      <c r="AU38" s="46">
        <v>647.3981058522462</v>
      </c>
      <c r="AV38" s="46">
        <v>477.37131463902648</v>
      </c>
      <c r="AW38" s="46">
        <v>549.58342493837358</v>
      </c>
      <c r="AX38" s="46">
        <v>538.1332157462947</v>
      </c>
      <c r="AY38" s="46">
        <v>858.42737233813762</v>
      </c>
      <c r="AZ38" s="46">
        <v>2042.2919214893952</v>
      </c>
      <c r="BA38" s="46">
        <v>859.04801037216237</v>
      </c>
      <c r="BB38" s="46"/>
      <c r="BC38" s="46">
        <v>1675.4010787384689</v>
      </c>
      <c r="BD38" s="46">
        <v>485.40170529762793</v>
      </c>
      <c r="BE38" s="46">
        <v>717.59120696235391</v>
      </c>
      <c r="BF38" s="46">
        <v>2830.4730441957131</v>
      </c>
      <c r="BG38" s="46">
        <v>0</v>
      </c>
      <c r="BH38" s="46">
        <v>0</v>
      </c>
      <c r="BI38" s="46">
        <v>213.60880665347173</v>
      </c>
      <c r="BJ38" s="46">
        <v>1815.2407639706885</v>
      </c>
      <c r="BK38" s="46">
        <v>695.21374345909317</v>
      </c>
      <c r="BL38" s="46">
        <v>1161.8395044533163</v>
      </c>
      <c r="BM38" s="46">
        <v>740.30639488090139</v>
      </c>
      <c r="BN38" s="46">
        <v>526.82745242756653</v>
      </c>
      <c r="BO38" s="46">
        <v>1142.8116735352251</v>
      </c>
      <c r="BP38" s="46">
        <v>2182.7960456070427</v>
      </c>
      <c r="BQ38" s="46">
        <v>1032.8946995563272</v>
      </c>
      <c r="BR38" s="46">
        <v>474.42844125640539</v>
      </c>
      <c r="BS38" s="46">
        <v>1062.453413493859</v>
      </c>
    </row>
    <row r="39" spans="1:71" x14ac:dyDescent="0.25">
      <c r="A39" s="39" t="str">
        <f t="shared" si="2"/>
        <v>2003OCUPTOT0</v>
      </c>
      <c r="B39" s="46">
        <v>2003</v>
      </c>
      <c r="C39" s="46" t="s">
        <v>212</v>
      </c>
      <c r="D39" s="46">
        <v>0</v>
      </c>
      <c r="E39" s="46">
        <v>0</v>
      </c>
      <c r="F39" s="46">
        <v>10452</v>
      </c>
      <c r="G39" s="46">
        <v>2.6556070060377385E-2</v>
      </c>
      <c r="H39" s="46">
        <v>8.4741176680517043</v>
      </c>
      <c r="I39" s="46">
        <v>0.38119206736990774</v>
      </c>
      <c r="J39" s="46">
        <v>0.13178640509016801</v>
      </c>
      <c r="K39" s="46">
        <v>6.3801591711817388E-2</v>
      </c>
      <c r="L39" s="46">
        <v>0.24411137845452138</v>
      </c>
      <c r="M39" s="46">
        <v>0.1791085573735855</v>
      </c>
      <c r="N39" s="46">
        <v>0.58221265200453765</v>
      </c>
      <c r="O39" s="46">
        <v>0.41778734799546235</v>
      </c>
      <c r="P39" s="46">
        <v>0.59611645490350551</v>
      </c>
      <c r="Q39" s="46">
        <v>0.40306903497990315</v>
      </c>
      <c r="R39" s="46">
        <v>0.165868254211748</v>
      </c>
      <c r="S39" s="46">
        <v>0.63219636495861009</v>
      </c>
      <c r="T39" s="46">
        <v>0.20193538082964191</v>
      </c>
      <c r="U39" s="46">
        <v>0.41621656342068364</v>
      </c>
      <c r="V39" s="46">
        <v>1.3164573023727952E-2</v>
      </c>
      <c r="W39" s="46">
        <v>8.0709887941336336E-2</v>
      </c>
      <c r="X39" s="46">
        <v>0.21768883661883451</v>
      </c>
      <c r="Y39" s="46">
        <v>0.22147888902145788</v>
      </c>
      <c r="Z39" s="46">
        <v>3.8276293952140071E-2</v>
      </c>
      <c r="AA39" s="46">
        <v>3.8173552993817869E-3</v>
      </c>
      <c r="AB39" s="46">
        <v>8.6476007224378041E-3</v>
      </c>
      <c r="AC39" s="46">
        <v>2.3476861347367969E-2</v>
      </c>
      <c r="AD39" s="46">
        <v>1.0652075241101939E-2</v>
      </c>
      <c r="AE39" s="46">
        <v>0.11434895059027916</v>
      </c>
      <c r="AF39" s="46">
        <v>8.5728570698089299E-2</v>
      </c>
      <c r="AG39" s="46">
        <v>0.19668359761906115</v>
      </c>
      <c r="AH39" s="46">
        <v>5.1469432434326272E-2</v>
      </c>
      <c r="AI39" s="46">
        <v>6.7102787041824249E-2</v>
      </c>
      <c r="AJ39" s="46">
        <v>6.490214199905181E-2</v>
      </c>
      <c r="AK39" s="46">
        <v>0.11371877448186046</v>
      </c>
      <c r="AL39" s="46">
        <v>0.1012287250462571</v>
      </c>
      <c r="AM39" s="46">
        <v>0.17068808350078057</v>
      </c>
      <c r="AN39" s="46">
        <v>1202.2264710680045</v>
      </c>
      <c r="AO39" s="46">
        <v>1395.6629093940101</v>
      </c>
      <c r="AP39" s="46">
        <v>934.99692029196729</v>
      </c>
      <c r="AQ39" s="46">
        <v>1489.2404465151938</v>
      </c>
      <c r="AR39" s="46">
        <v>787.06917427827705</v>
      </c>
      <c r="AS39" s="46">
        <v>639.77059615570886</v>
      </c>
      <c r="AT39" s="46">
        <v>1247.5071425842596</v>
      </c>
      <c r="AU39" s="46">
        <v>1530.9564151747588</v>
      </c>
      <c r="AV39" s="46">
        <v>634.62417329798973</v>
      </c>
      <c r="AW39" s="46">
        <v>805.57382603381518</v>
      </c>
      <c r="AX39" s="46">
        <v>761.19212866907287</v>
      </c>
      <c r="AY39" s="46">
        <v>1227.8689998882708</v>
      </c>
      <c r="AZ39" s="46">
        <v>2914.1008369095925</v>
      </c>
      <c r="BA39" s="46">
        <v>1189.3653518259955</v>
      </c>
      <c r="BB39" s="46">
        <v>2362.2060707658225</v>
      </c>
      <c r="BC39" s="46">
        <v>2059.059477237658</v>
      </c>
      <c r="BD39" s="46">
        <v>687.13776202015663</v>
      </c>
      <c r="BE39" s="46">
        <v>1021.208229430039</v>
      </c>
      <c r="BF39" s="46">
        <v>3692.6341893994099</v>
      </c>
      <c r="BG39" s="46">
        <v>0</v>
      </c>
      <c r="BH39" s="46">
        <v>0</v>
      </c>
      <c r="BI39" s="46">
        <v>420.30874594552671</v>
      </c>
      <c r="BJ39" s="46">
        <v>3232.8884736334594</v>
      </c>
      <c r="BK39" s="46">
        <v>1179.0014356483046</v>
      </c>
      <c r="BL39" s="46">
        <v>836.43478849470739</v>
      </c>
      <c r="BM39" s="46">
        <v>953.9390940647553</v>
      </c>
      <c r="BN39" s="46">
        <v>725.29584953144672</v>
      </c>
      <c r="BO39" s="46">
        <v>1428.942155977237</v>
      </c>
      <c r="BP39" s="46">
        <v>2185.5105451417162</v>
      </c>
      <c r="BQ39" s="46">
        <v>1461.841940031286</v>
      </c>
      <c r="BR39" s="46">
        <v>457.26737352993882</v>
      </c>
      <c r="BS39" s="46">
        <v>1641.4407421600549</v>
      </c>
    </row>
    <row r="40" spans="1:71" x14ac:dyDescent="0.25">
      <c r="A40" s="39" t="str">
        <f t="shared" si="2"/>
        <v>2003OCUPTOT1</v>
      </c>
      <c r="B40" s="46">
        <v>2003</v>
      </c>
      <c r="C40" s="46" t="s">
        <v>212</v>
      </c>
      <c r="D40" s="46">
        <v>1</v>
      </c>
      <c r="E40" s="46">
        <v>0</v>
      </c>
      <c r="F40" s="46">
        <v>6905</v>
      </c>
      <c r="G40" s="46">
        <v>1.8549430860857134E-2</v>
      </c>
      <c r="H40" s="46">
        <v>8.9146156737439046</v>
      </c>
      <c r="I40" s="46">
        <v>0.3321276073065782</v>
      </c>
      <c r="J40" s="46">
        <v>0.13940349981727479</v>
      </c>
      <c r="K40" s="46">
        <v>6.5932988021732586E-2</v>
      </c>
      <c r="L40" s="46">
        <v>0.26242097459815644</v>
      </c>
      <c r="M40" s="46">
        <v>0.20011493025625801</v>
      </c>
      <c r="N40" s="46">
        <v>0.57610987352633003</v>
      </c>
      <c r="O40" s="46">
        <v>0.42389012647366997</v>
      </c>
      <c r="P40" s="46">
        <v>0.5924686212433169</v>
      </c>
      <c r="Q40" s="46">
        <v>0.40651764608410512</v>
      </c>
      <c r="R40" s="46">
        <v>0.15756624343942102</v>
      </c>
      <c r="S40" s="46">
        <v>0.63287196278729207</v>
      </c>
      <c r="T40" s="46">
        <v>0.20956179377328696</v>
      </c>
      <c r="U40" s="46">
        <v>0.430704084405716</v>
      </c>
      <c r="V40" s="46">
        <v>1.6509050828261235E-2</v>
      </c>
      <c r="W40" s="46">
        <v>8.2114298467276969E-2</v>
      </c>
      <c r="X40" s="46">
        <v>0.20535851196015861</v>
      </c>
      <c r="Y40" s="46">
        <v>0.21911178886078267</v>
      </c>
      <c r="Z40" s="46">
        <v>3.7512663525121982E-2</v>
      </c>
      <c r="AA40" s="46">
        <v>1.4481585483105215E-3</v>
      </c>
      <c r="AB40" s="46">
        <v>7.2414434043719771E-3</v>
      </c>
      <c r="AC40" s="46">
        <v>6.5170387988070311E-3</v>
      </c>
      <c r="AD40" s="46">
        <v>7.674784842072205E-3</v>
      </c>
      <c r="AE40" s="46">
        <v>0.10470379334254816</v>
      </c>
      <c r="AF40" s="46">
        <v>7.7189865362680535E-2</v>
      </c>
      <c r="AG40" s="46">
        <v>0.20318551503107024</v>
      </c>
      <c r="AH40" s="46">
        <v>5.3006680355166466E-2</v>
      </c>
      <c r="AI40" s="46">
        <v>7.6178518453773547E-2</v>
      </c>
      <c r="AJ40" s="46">
        <v>6.7774557478794351E-2</v>
      </c>
      <c r="AK40" s="46">
        <v>0.11977010781266029</v>
      </c>
      <c r="AL40" s="46">
        <v>9.2686918619215422E-2</v>
      </c>
      <c r="AM40" s="46">
        <v>0.19131221990321173</v>
      </c>
      <c r="AN40" s="46">
        <v>1303.2910624195076</v>
      </c>
      <c r="AO40" s="46">
        <v>1513.0991614005595</v>
      </c>
      <c r="AP40" s="46">
        <v>1021.548441669727</v>
      </c>
      <c r="AQ40" s="46">
        <v>1637.665372113235</v>
      </c>
      <c r="AR40" s="46">
        <v>830.86975016151291</v>
      </c>
      <c r="AS40" s="46">
        <v>691.19788172087101</v>
      </c>
      <c r="AT40" s="46">
        <v>1342.130238775665</v>
      </c>
      <c r="AU40" s="46">
        <v>1655.8687888284117</v>
      </c>
      <c r="AV40" s="46">
        <v>666.34985054704202</v>
      </c>
      <c r="AW40" s="46">
        <v>819.41858431037349</v>
      </c>
      <c r="AX40" s="46">
        <v>789.1139337004995</v>
      </c>
      <c r="AY40" s="46">
        <v>1270.0612408869292</v>
      </c>
      <c r="AZ40" s="46">
        <v>3014.2970116164188</v>
      </c>
      <c r="BA40" s="46">
        <v>1263.835183449989</v>
      </c>
      <c r="BB40" s="46">
        <v>2421.3914419194812</v>
      </c>
      <c r="BC40" s="46">
        <v>2213.760836465689</v>
      </c>
      <c r="BD40" s="46">
        <v>772.92518126888001</v>
      </c>
      <c r="BE40" s="46">
        <v>1095.6980840047795</v>
      </c>
      <c r="BF40" s="46">
        <v>3938.9306122733215</v>
      </c>
      <c r="BG40" s="46">
        <v>0</v>
      </c>
      <c r="BH40" s="46">
        <v>0</v>
      </c>
      <c r="BI40" s="46">
        <v>492.71315252050908</v>
      </c>
      <c r="BJ40" s="46">
        <v>4179.2079718227887</v>
      </c>
      <c r="BK40" s="46">
        <v>1281.446789027887</v>
      </c>
      <c r="BL40" s="46">
        <v>871.96303712594306</v>
      </c>
      <c r="BM40" s="46">
        <v>998.55456124201316</v>
      </c>
      <c r="BN40" s="46">
        <v>718.81232768936525</v>
      </c>
      <c r="BO40" s="46">
        <v>1467.961362538799</v>
      </c>
      <c r="BP40" s="46">
        <v>2386.0612785416556</v>
      </c>
      <c r="BQ40" s="46">
        <v>1532.6778727269316</v>
      </c>
      <c r="BR40" s="46">
        <v>493.52526943082336</v>
      </c>
      <c r="BS40" s="46">
        <v>1710.824795011275</v>
      </c>
    </row>
    <row r="41" spans="1:71" x14ac:dyDescent="0.25">
      <c r="A41" s="39" t="str">
        <f t="shared" si="2"/>
        <v>2003OCUPTOT2</v>
      </c>
      <c r="B41" s="46">
        <v>2003</v>
      </c>
      <c r="C41" s="46" t="s">
        <v>212</v>
      </c>
      <c r="D41" s="46">
        <v>2</v>
      </c>
      <c r="E41" s="46">
        <v>0</v>
      </c>
      <c r="F41" s="46">
        <v>3797</v>
      </c>
      <c r="G41" s="46">
        <v>1.3975071898872518E-2</v>
      </c>
      <c r="H41" s="46">
        <v>9.6126743379855046</v>
      </c>
      <c r="I41" s="46">
        <v>0.2762985623384151</v>
      </c>
      <c r="J41" s="46">
        <v>0.12760924601338322</v>
      </c>
      <c r="K41" s="46">
        <v>5.8529867447064898E-2</v>
      </c>
      <c r="L41" s="46">
        <v>0.27233958378409967</v>
      </c>
      <c r="M41" s="46">
        <v>0.26522274041703714</v>
      </c>
      <c r="N41" s="46">
        <v>0.55570907097316202</v>
      </c>
      <c r="O41" s="46">
        <v>0.44429092902683803</v>
      </c>
      <c r="P41" s="46">
        <v>0.66499657844241233</v>
      </c>
      <c r="Q41" s="46">
        <v>0.33315992182677651</v>
      </c>
      <c r="R41" s="46">
        <v>0.14432307391944846</v>
      </c>
      <c r="S41" s="46">
        <v>0.63339440205569542</v>
      </c>
      <c r="T41" s="46">
        <v>0.2222825240248561</v>
      </c>
      <c r="U41" s="46">
        <v>0.43587251690564982</v>
      </c>
      <c r="V41" s="46">
        <v>2.2385466564381486E-2</v>
      </c>
      <c r="W41" s="46">
        <v>8.9542655089246442E-2</v>
      </c>
      <c r="X41" s="46">
        <v>0.18382816089800602</v>
      </c>
      <c r="Y41" s="46">
        <v>0.21516805073765627</v>
      </c>
      <c r="Z41" s="46">
        <v>4.4512985156159098E-2</v>
      </c>
      <c r="AA41" s="46">
        <v>7.8922613636139534E-4</v>
      </c>
      <c r="AB41" s="46">
        <v>7.9009385125394654E-3</v>
      </c>
      <c r="AC41" s="46">
        <v>5.0031651872785108E-3</v>
      </c>
      <c r="AD41" s="46">
        <v>7.3743933391049524E-3</v>
      </c>
      <c r="AE41" s="46">
        <v>9.5338596155628605E-2</v>
      </c>
      <c r="AF41" s="46">
        <v>5.7411172618073318E-2</v>
      </c>
      <c r="AG41" s="46">
        <v>0.19725999301883929</v>
      </c>
      <c r="AH41" s="46">
        <v>6.0313678933657279E-2</v>
      </c>
      <c r="AI41" s="46">
        <v>7.5587827537720947E-2</v>
      </c>
      <c r="AJ41" s="46">
        <v>7.7689275241136002E-2</v>
      </c>
      <c r="AK41" s="46">
        <v>0.13036982403136396</v>
      </c>
      <c r="AL41" s="46">
        <v>7.5582700131537686E-2</v>
      </c>
      <c r="AM41" s="46">
        <v>0.21806937380565947</v>
      </c>
      <c r="AN41" s="46">
        <v>1580.121501569716</v>
      </c>
      <c r="AO41" s="46">
        <v>1897.2833670139642</v>
      </c>
      <c r="AP41" s="46">
        <v>1190.1431025660161</v>
      </c>
      <c r="AQ41" s="46">
        <v>1922.9837953236417</v>
      </c>
      <c r="AR41" s="46">
        <v>922.72847030786818</v>
      </c>
      <c r="AS41" s="46">
        <v>786.42730604757185</v>
      </c>
      <c r="AT41" s="46">
        <v>1608.44844420344</v>
      </c>
      <c r="AU41" s="46">
        <v>2032.0252008119637</v>
      </c>
      <c r="AV41" s="46">
        <v>695.3453179360655</v>
      </c>
      <c r="AW41" s="46">
        <v>859.6380047782535</v>
      </c>
      <c r="AX41" s="46">
        <v>857.23497891317709</v>
      </c>
      <c r="AY41" s="46">
        <v>1467.0077269640635</v>
      </c>
      <c r="AZ41" s="46">
        <v>3228.4259457543708</v>
      </c>
      <c r="BA41" s="46">
        <v>1512.3985444013638</v>
      </c>
      <c r="BB41" s="46">
        <v>2582.3453222882681</v>
      </c>
      <c r="BC41" s="46">
        <v>2471.2771897761518</v>
      </c>
      <c r="BD41" s="46">
        <v>1000.4792553636058</v>
      </c>
      <c r="BE41" s="46">
        <v>1186.2429933616584</v>
      </c>
      <c r="BF41" s="46">
        <v>4759.611690633008</v>
      </c>
      <c r="BG41" s="46">
        <v>0</v>
      </c>
      <c r="BH41" s="46">
        <v>0</v>
      </c>
      <c r="BI41" s="46">
        <v>548.02502278164161</v>
      </c>
      <c r="BJ41" s="46">
        <v>5507.1545718509269</v>
      </c>
      <c r="BK41" s="46">
        <v>1601.8797137827141</v>
      </c>
      <c r="BL41" s="46">
        <v>1057.5220404581123</v>
      </c>
      <c r="BM41" s="46">
        <v>1188.2121361696675</v>
      </c>
      <c r="BN41" s="46">
        <v>718.73873274280959</v>
      </c>
      <c r="BO41" s="46">
        <v>1721.6636359469701</v>
      </c>
      <c r="BP41" s="46">
        <v>2709.7758442724139</v>
      </c>
      <c r="BQ41" s="46">
        <v>1706.6872149277258</v>
      </c>
      <c r="BR41" s="46">
        <v>538.426408929947</v>
      </c>
      <c r="BS41" s="46">
        <v>2050.5886006334104</v>
      </c>
    </row>
    <row r="42" spans="1:71" x14ac:dyDescent="0.25">
      <c r="A42" s="39" t="str">
        <f t="shared" si="2"/>
        <v>2003OCUPTOT3</v>
      </c>
      <c r="B42" s="46">
        <v>2003</v>
      </c>
      <c r="C42" s="46" t="s">
        <v>212</v>
      </c>
      <c r="D42" s="46">
        <v>3</v>
      </c>
      <c r="E42" s="46">
        <v>0</v>
      </c>
      <c r="F42" s="46">
        <v>169446</v>
      </c>
      <c r="G42" s="46">
        <v>9.7233654857580856E-2</v>
      </c>
      <c r="H42" s="46">
        <v>7.174008535877479</v>
      </c>
      <c r="I42" s="46">
        <v>0.50014742654515354</v>
      </c>
      <c r="J42" s="46">
        <v>0.1025773748475273</v>
      </c>
      <c r="K42" s="46">
        <v>6.5174979839948688E-2</v>
      </c>
      <c r="L42" s="46">
        <v>0.21018162876243909</v>
      </c>
      <c r="M42" s="46">
        <v>0.12191859000493134</v>
      </c>
      <c r="N42" s="46">
        <v>0.58353637072526909</v>
      </c>
      <c r="O42" s="46">
        <v>0.41646362927473085</v>
      </c>
      <c r="P42" s="46">
        <v>0.53931868281160966</v>
      </c>
      <c r="Q42" s="46">
        <v>0.4587617438165878</v>
      </c>
      <c r="R42" s="46">
        <v>0.22188282601063247</v>
      </c>
      <c r="S42" s="46">
        <v>0.59452983590716479</v>
      </c>
      <c r="T42" s="46">
        <v>0.18358733808220268</v>
      </c>
      <c r="U42" s="46">
        <v>0.32626543732536273</v>
      </c>
      <c r="V42" s="46">
        <v>3.2435979636925814E-3</v>
      </c>
      <c r="W42" s="46">
        <v>6.4302013687203965E-2</v>
      </c>
      <c r="X42" s="46">
        <v>0.23516417454801769</v>
      </c>
      <c r="Y42" s="46">
        <v>0.226809095521462</v>
      </c>
      <c r="Z42" s="46">
        <v>4.2826354094817866E-2</v>
      </c>
      <c r="AA42" s="46">
        <v>4.1900398555582447E-2</v>
      </c>
      <c r="AB42" s="46">
        <v>5.9488928303860718E-2</v>
      </c>
      <c r="AC42" s="46">
        <v>0.19942279161609977</v>
      </c>
      <c r="AD42" s="46">
        <v>8.196099921319271E-3</v>
      </c>
      <c r="AE42" s="46">
        <v>0.13674656352710873</v>
      </c>
      <c r="AF42" s="46">
        <v>6.6185983805623211E-2</v>
      </c>
      <c r="AG42" s="46">
        <v>0.17730237349210867</v>
      </c>
      <c r="AH42" s="46">
        <v>3.601950053395743E-2</v>
      </c>
      <c r="AI42" s="46">
        <v>4.6942791045706977E-2</v>
      </c>
      <c r="AJ42" s="46">
        <v>5.0842685728758011E-2</v>
      </c>
      <c r="AK42" s="46">
        <v>9.1126881898547341E-2</v>
      </c>
      <c r="AL42" s="46">
        <v>7.7124530791545104E-2</v>
      </c>
      <c r="AM42" s="46">
        <v>0.11008979763922545</v>
      </c>
      <c r="AN42" s="46">
        <v>902.40607659492821</v>
      </c>
      <c r="AO42" s="46">
        <v>1072.5551398707096</v>
      </c>
      <c r="AP42" s="46">
        <v>665.07149109755653</v>
      </c>
      <c r="AQ42" s="46">
        <v>1186.6467122118875</v>
      </c>
      <c r="AR42" s="46">
        <v>571.22928908192421</v>
      </c>
      <c r="AS42" s="46">
        <v>443.32748722118987</v>
      </c>
      <c r="AT42" s="46">
        <v>1031.8849749168296</v>
      </c>
      <c r="AU42" s="46">
        <v>1041.5145493584628</v>
      </c>
      <c r="AV42" s="46">
        <v>477.29895783798662</v>
      </c>
      <c r="AW42" s="46">
        <v>751.42327882493225</v>
      </c>
      <c r="AX42" s="46">
        <v>636.33426128939857</v>
      </c>
      <c r="AY42" s="46">
        <v>1067.4263230773774</v>
      </c>
      <c r="AZ42" s="46">
        <v>2666.9402791433176</v>
      </c>
      <c r="BA42" s="46">
        <v>1053.0540752778727</v>
      </c>
      <c r="BB42" s="46">
        <v>1813.1117528490674</v>
      </c>
      <c r="BC42" s="46">
        <v>1679.3273388793043</v>
      </c>
      <c r="BD42" s="46">
        <v>517.57638630190365</v>
      </c>
      <c r="BE42" s="46">
        <v>827.01597375216807</v>
      </c>
      <c r="BF42" s="46">
        <v>3240.8332740529581</v>
      </c>
      <c r="BG42" s="46">
        <v>0</v>
      </c>
      <c r="BH42" s="46">
        <v>0</v>
      </c>
      <c r="BI42" s="46">
        <v>331.75757524627869</v>
      </c>
      <c r="BJ42" s="46">
        <v>1716.5064659814307</v>
      </c>
      <c r="BK42" s="46">
        <v>1028.4602101838811</v>
      </c>
      <c r="BL42" s="46">
        <v>768.07958703177974</v>
      </c>
      <c r="BM42" s="46">
        <v>925.1524045814931</v>
      </c>
      <c r="BN42" s="46">
        <v>679.74226838152606</v>
      </c>
      <c r="BO42" s="46">
        <v>1254.2160477486759</v>
      </c>
      <c r="BP42" s="46">
        <v>1656.0703012817069</v>
      </c>
      <c r="BQ42" s="46">
        <v>1309.4621418495299</v>
      </c>
      <c r="BR42" s="46">
        <v>348.28859102830694</v>
      </c>
      <c r="BS42" s="46">
        <v>1399.7243755439315</v>
      </c>
    </row>
    <row r="43" spans="1:71" x14ac:dyDescent="0.25">
      <c r="A43" s="39" t="str">
        <f t="shared" si="2"/>
        <v>2003OCUPTOT4</v>
      </c>
      <c r="B43" s="46">
        <v>2003</v>
      </c>
      <c r="C43" s="46" t="s">
        <v>212</v>
      </c>
      <c r="D43" s="46">
        <v>4</v>
      </c>
      <c r="E43" s="46">
        <v>0</v>
      </c>
      <c r="F43" s="46">
        <v>3547</v>
      </c>
      <c r="G43" s="46">
        <v>4.7942386592733172E-2</v>
      </c>
      <c r="H43" s="46">
        <v>7.2971831663735669</v>
      </c>
      <c r="I43" s="46">
        <v>0.51228382058681476</v>
      </c>
      <c r="J43" s="46">
        <v>0.11143484510343156</v>
      </c>
      <c r="K43" s="46">
        <v>5.81068693260786E-2</v>
      </c>
      <c r="L43" s="46">
        <v>0.19519130359657835</v>
      </c>
      <c r="M43" s="46">
        <v>0.12298316138709675</v>
      </c>
      <c r="N43" s="46">
        <v>0.59851846357382565</v>
      </c>
      <c r="O43" s="46">
        <v>0.4014815364261744</v>
      </c>
      <c r="P43" s="46">
        <v>0.60586298077062384</v>
      </c>
      <c r="Q43" s="46">
        <v>0.39385480525787231</v>
      </c>
      <c r="R43" s="46">
        <v>0.18805012166493495</v>
      </c>
      <c r="S43" s="46">
        <v>0.63039125750952829</v>
      </c>
      <c r="T43" s="46">
        <v>0.18155862082553673</v>
      </c>
      <c r="U43" s="46">
        <v>0.37750783621854139</v>
      </c>
      <c r="V43" s="46">
        <v>4.2285736140947041E-3</v>
      </c>
      <c r="W43" s="46">
        <v>7.6957489999368356E-2</v>
      </c>
      <c r="X43" s="46">
        <v>0.25063382244626781</v>
      </c>
      <c r="Y43" s="46">
        <v>0.22780346549485089</v>
      </c>
      <c r="Z43" s="46">
        <v>4.0316612783307768E-2</v>
      </c>
      <c r="AA43" s="46">
        <v>1.0147533583172861E-2</v>
      </c>
      <c r="AB43" s="46">
        <v>1.2404665860396224E-2</v>
      </c>
      <c r="AC43" s="46">
        <v>6.8791249164803114E-2</v>
      </c>
      <c r="AD43" s="46">
        <v>1.8606998790594336E-2</v>
      </c>
      <c r="AE43" s="46">
        <v>0.14011952659910143</v>
      </c>
      <c r="AF43" s="46">
        <v>0.10854285451029501</v>
      </c>
      <c r="AG43" s="46">
        <v>0.17931133996004964</v>
      </c>
      <c r="AH43" s="46">
        <v>4.7362110659169551E-2</v>
      </c>
      <c r="AI43" s="46">
        <v>4.2853641052802989E-2</v>
      </c>
      <c r="AJ43" s="46">
        <v>5.7227430270838486E-2</v>
      </c>
      <c r="AK43" s="46">
        <v>9.7550417497034442E-2</v>
      </c>
      <c r="AL43" s="46">
        <v>0.12405129456242636</v>
      </c>
      <c r="AM43" s="46">
        <v>0.11558313693288465</v>
      </c>
      <c r="AN43" s="46">
        <v>943.33306525888156</v>
      </c>
      <c r="AO43" s="46">
        <v>1107.2385217198405</v>
      </c>
      <c r="AP43" s="46">
        <v>699.68770021191051</v>
      </c>
      <c r="AQ43" s="46">
        <v>1121.7345694923965</v>
      </c>
      <c r="AR43" s="46">
        <v>669.34167779300208</v>
      </c>
      <c r="AS43" s="46">
        <v>528.00660791334371</v>
      </c>
      <c r="AT43" s="46">
        <v>1004.592672643438</v>
      </c>
      <c r="AU43" s="46">
        <v>1162.8004288215218</v>
      </c>
      <c r="AV43" s="46">
        <v>580.82894663244122</v>
      </c>
      <c r="AW43" s="46">
        <v>760.43523849159283</v>
      </c>
      <c r="AX43" s="46">
        <v>678.03075960890737</v>
      </c>
      <c r="AY43" s="46">
        <v>1084.2278049958973</v>
      </c>
      <c r="AZ43" s="46">
        <v>2512.9833586287682</v>
      </c>
      <c r="BA43" s="46">
        <v>973.40387049208414</v>
      </c>
      <c r="BB43" s="46">
        <v>1766.4915620976644</v>
      </c>
      <c r="BC43" s="46">
        <v>1641.4075842463758</v>
      </c>
      <c r="BD43" s="46">
        <v>503.15538434237106</v>
      </c>
      <c r="BE43" s="46">
        <v>836.80489520503352</v>
      </c>
      <c r="BF43" s="46">
        <v>3133.9702224275834</v>
      </c>
      <c r="BG43" s="46">
        <v>0</v>
      </c>
      <c r="BH43" s="46">
        <v>0</v>
      </c>
      <c r="BI43" s="46">
        <v>402.08951477802742</v>
      </c>
      <c r="BJ43" s="46">
        <v>2229.3636390591446</v>
      </c>
      <c r="BK43" s="46">
        <v>986.06373187324243</v>
      </c>
      <c r="BL43" s="46">
        <v>769.57963145085762</v>
      </c>
      <c r="BM43" s="46">
        <v>823.92799320723441</v>
      </c>
      <c r="BN43" s="46">
        <v>743.52312268294395</v>
      </c>
      <c r="BO43" s="46">
        <v>1250.1901695637494</v>
      </c>
      <c r="BP43" s="46">
        <v>1581.8317553618199</v>
      </c>
      <c r="BQ43" s="46">
        <v>1244.2277246649228</v>
      </c>
      <c r="BR43" s="46">
        <v>385.78951540383218</v>
      </c>
      <c r="BS43" s="46">
        <v>1348.9453070935072</v>
      </c>
    </row>
    <row r="44" spans="1:71" x14ac:dyDescent="0.25">
      <c r="A44" s="39" t="str">
        <f t="shared" si="2"/>
        <v>2003OCUPTOT5</v>
      </c>
      <c r="B44" s="46">
        <v>2003</v>
      </c>
      <c r="C44" s="46" t="s">
        <v>212</v>
      </c>
      <c r="D44" s="46">
        <v>5</v>
      </c>
      <c r="E44" s="46">
        <v>0</v>
      </c>
      <c r="F44" s="46">
        <v>3108</v>
      </c>
      <c r="G44" s="46">
        <v>2.413207227141486E-2</v>
      </c>
      <c r="H44" s="46">
        <v>8.062690575958614</v>
      </c>
      <c r="I44" s="46">
        <v>0.40026251778066468</v>
      </c>
      <c r="J44" s="46">
        <v>0.15379744883601698</v>
      </c>
      <c r="K44" s="46">
        <v>7.4967908068663242E-2</v>
      </c>
      <c r="L44" s="46">
        <v>0.25031610070505877</v>
      </c>
      <c r="M44" s="46">
        <v>0.12065602460959636</v>
      </c>
      <c r="N44" s="46">
        <v>0.60103368785440869</v>
      </c>
      <c r="O44" s="46">
        <v>0.39896631214559136</v>
      </c>
      <c r="P44" s="46">
        <v>0.50386066897702875</v>
      </c>
      <c r="Q44" s="46">
        <v>0.49613933102297125</v>
      </c>
      <c r="R44" s="46">
        <v>0.17374552351288111</v>
      </c>
      <c r="S44" s="46">
        <v>0.63223369479320457</v>
      </c>
      <c r="T44" s="46">
        <v>0.19402078169391429</v>
      </c>
      <c r="U44" s="46">
        <v>0.42438977144377071</v>
      </c>
      <c r="V44" s="46">
        <v>9.3297894075424718E-3</v>
      </c>
      <c r="W44" s="46">
        <v>7.3039019162641522E-2</v>
      </c>
      <c r="X44" s="46">
        <v>0.23166230421994441</v>
      </c>
      <c r="Y44" s="46">
        <v>0.22392988346677667</v>
      </c>
      <c r="Z44" s="46">
        <v>2.8960317796855182E-2</v>
      </c>
      <c r="AA44" s="46">
        <v>2.2531812452054848E-3</v>
      </c>
      <c r="AB44" s="46">
        <v>6.4357332572635706E-3</v>
      </c>
      <c r="AC44" s="46">
        <v>8.3665496066088179E-3</v>
      </c>
      <c r="AD44" s="46">
        <v>8.0417754065941691E-3</v>
      </c>
      <c r="AE44" s="46">
        <v>0.11614532537170745</v>
      </c>
      <c r="AF44" s="46">
        <v>0.10135364344611447</v>
      </c>
      <c r="AG44" s="46">
        <v>0.21042476995963932</v>
      </c>
      <c r="AH44" s="46">
        <v>4.4079665087448101E-2</v>
      </c>
      <c r="AI44" s="46">
        <v>7.6900170000501131E-2</v>
      </c>
      <c r="AJ44" s="46">
        <v>5.5661672018534294E-2</v>
      </c>
      <c r="AK44" s="46">
        <v>0.1068203545724738</v>
      </c>
      <c r="AL44" s="46">
        <v>0.11358327133390643</v>
      </c>
      <c r="AM44" s="46">
        <v>0.15862280319647201</v>
      </c>
      <c r="AN44" s="46">
        <v>985.72055400414627</v>
      </c>
      <c r="AO44" s="46">
        <v>1106.687843409168</v>
      </c>
      <c r="AP44" s="46">
        <v>805.73930741548452</v>
      </c>
      <c r="AQ44" s="46">
        <v>1210.5147436031693</v>
      </c>
      <c r="AR44" s="46">
        <v>758.41778026336124</v>
      </c>
      <c r="AS44" s="46">
        <v>598.2904736581221</v>
      </c>
      <c r="AT44" s="46">
        <v>1036.4608740201327</v>
      </c>
      <c r="AU44" s="46">
        <v>1167.373485340856</v>
      </c>
      <c r="AV44" s="46">
        <v>642.81884327178011</v>
      </c>
      <c r="AW44" s="46">
        <v>780.21550147141306</v>
      </c>
      <c r="AX44" s="46">
        <v>726.54616793526304</v>
      </c>
      <c r="AY44" s="46">
        <v>1026.5852116962735</v>
      </c>
      <c r="AZ44" s="46">
        <v>2489.2322498034864</v>
      </c>
      <c r="BA44" s="46">
        <v>975.13684827228587</v>
      </c>
      <c r="BB44" s="46">
        <v>1949.9809969664573</v>
      </c>
      <c r="BC44" s="46">
        <v>1853.0141928172507</v>
      </c>
      <c r="BD44" s="46">
        <v>558.75490022617589</v>
      </c>
      <c r="BE44" s="46">
        <v>996.68992904709</v>
      </c>
      <c r="BF44" s="46">
        <v>2427.6844731273454</v>
      </c>
      <c r="BG44" s="46">
        <v>0</v>
      </c>
      <c r="BH44" s="46">
        <v>0</v>
      </c>
      <c r="BI44" s="46">
        <v>454.42840582936714</v>
      </c>
      <c r="BJ44" s="46">
        <v>2797.7902162299724</v>
      </c>
      <c r="BK44" s="46">
        <v>989.71456673993123</v>
      </c>
      <c r="BL44" s="46">
        <v>748.65862972614025</v>
      </c>
      <c r="BM44" s="46">
        <v>794.23780294051642</v>
      </c>
      <c r="BN44" s="46">
        <v>718.92974878333155</v>
      </c>
      <c r="BO44" s="46">
        <v>1179.8521229448866</v>
      </c>
      <c r="BP44" s="46">
        <v>1856.1736489903665</v>
      </c>
      <c r="BQ44" s="46">
        <v>1293.135323080747</v>
      </c>
      <c r="BR44" s="46">
        <v>457.58129250570869</v>
      </c>
      <c r="BS44" s="46">
        <v>1178.4828894388813</v>
      </c>
    </row>
    <row r="45" spans="1:71" x14ac:dyDescent="0.25">
      <c r="A45" s="39" t="str">
        <f t="shared" si="2"/>
        <v>2003OCUPHOM0</v>
      </c>
      <c r="B45" s="46">
        <v>2003</v>
      </c>
      <c r="C45" s="46" t="s">
        <v>213</v>
      </c>
      <c r="D45" s="46">
        <v>0</v>
      </c>
      <c r="E45" s="46">
        <v>0</v>
      </c>
      <c r="F45" s="46">
        <v>6101</v>
      </c>
      <c r="G45" s="46">
        <v>3.1156921615119456E-2</v>
      </c>
      <c r="H45" s="46">
        <v>8.196787049479763</v>
      </c>
      <c r="I45" s="46">
        <v>0.40306921254642669</v>
      </c>
      <c r="J45" s="46">
        <v>0.1435524704625244</v>
      </c>
      <c r="K45" s="46">
        <v>6.4511772275656895E-2</v>
      </c>
      <c r="L45" s="46">
        <v>0.23609802929813833</v>
      </c>
      <c r="M45" s="46">
        <v>0.1527685154172537</v>
      </c>
      <c r="N45" s="46">
        <v>1</v>
      </c>
      <c r="O45" s="46">
        <v>0</v>
      </c>
      <c r="P45" s="46">
        <v>0.59602779874050171</v>
      </c>
      <c r="Q45" s="46">
        <v>0.40329696662156067</v>
      </c>
      <c r="R45" s="46">
        <v>0.17613377615280523</v>
      </c>
      <c r="S45" s="46">
        <v>0.61543828718642657</v>
      </c>
      <c r="T45" s="46">
        <v>0.2084279366607682</v>
      </c>
      <c r="U45" s="46">
        <v>0.42547046858193677</v>
      </c>
      <c r="V45" s="46">
        <v>2.2249401478088893E-2</v>
      </c>
      <c r="W45" s="46">
        <v>6.2256037264494642E-2</v>
      </c>
      <c r="X45" s="46">
        <v>0.18694403603275389</v>
      </c>
      <c r="Y45" s="46">
        <v>0.2466200318344263</v>
      </c>
      <c r="Z45" s="46">
        <v>4.77977212796225E-2</v>
      </c>
      <c r="AA45" s="46">
        <v>4.0020731411123832E-3</v>
      </c>
      <c r="AB45" s="46">
        <v>4.6602303875646232E-3</v>
      </c>
      <c r="AC45" s="46">
        <v>3.4374078362999202E-2</v>
      </c>
      <c r="AD45" s="46">
        <v>1.6238159675236806E-2</v>
      </c>
      <c r="AE45" s="46">
        <v>0.12048479190520801</v>
      </c>
      <c r="AF45" s="46">
        <v>0.14441482556122273</v>
      </c>
      <c r="AG45" s="46">
        <v>0.21277887651365324</v>
      </c>
      <c r="AH45" s="46">
        <v>5.0060611186287775E-2</v>
      </c>
      <c r="AI45" s="46">
        <v>9.8503749436175014E-2</v>
      </c>
      <c r="AJ45" s="46">
        <v>8.2105929704035255E-2</v>
      </c>
      <c r="AK45" s="46">
        <v>4.6485201762603658E-2</v>
      </c>
      <c r="AL45" s="46">
        <v>1.6634734655286077E-2</v>
      </c>
      <c r="AM45" s="46">
        <v>0.17791904123729224</v>
      </c>
      <c r="AN45" s="46">
        <v>1395.6629093940101</v>
      </c>
      <c r="AO45" s="46">
        <v>1395.6629093940101</v>
      </c>
      <c r="AP45" s="46"/>
      <c r="AQ45" s="46">
        <v>1744.2924334256959</v>
      </c>
      <c r="AR45" s="46">
        <v>894.07800963879299</v>
      </c>
      <c r="AS45" s="46">
        <v>677.10678547664168</v>
      </c>
      <c r="AT45" s="46">
        <v>1430.5226038950432</v>
      </c>
      <c r="AU45" s="46">
        <v>1917.3877040635343</v>
      </c>
      <c r="AV45" s="46">
        <v>749.03190177589477</v>
      </c>
      <c r="AW45" s="46">
        <v>947.01684417262379</v>
      </c>
      <c r="AX45" s="46">
        <v>905.90589537136918</v>
      </c>
      <c r="AY45" s="46">
        <v>1491.0890543244452</v>
      </c>
      <c r="AZ45" s="46">
        <v>3698.9774366593792</v>
      </c>
      <c r="BA45" s="46">
        <v>1343.2141317513604</v>
      </c>
      <c r="BB45" s="46">
        <v>2333.5357888453136</v>
      </c>
      <c r="BC45" s="46">
        <v>2388.8298972741545</v>
      </c>
      <c r="BD45" s="46">
        <v>813.28186735999509</v>
      </c>
      <c r="BE45" s="46">
        <v>1152.1311827442512</v>
      </c>
      <c r="BF45" s="46">
        <v>4085.257825515414</v>
      </c>
      <c r="BG45" s="46">
        <v>0</v>
      </c>
      <c r="BH45" s="46">
        <v>0</v>
      </c>
      <c r="BI45" s="46">
        <v>468.38631911337836</v>
      </c>
      <c r="BJ45" s="46">
        <v>3367.1976282628802</v>
      </c>
      <c r="BK45" s="46">
        <v>1480.01735272267</v>
      </c>
      <c r="BL45" s="46">
        <v>829.69509221168198</v>
      </c>
      <c r="BM45" s="46">
        <v>1074.2508858468925</v>
      </c>
      <c r="BN45" s="46">
        <v>830.48863386093763</v>
      </c>
      <c r="BO45" s="46">
        <v>1421.8820293796409</v>
      </c>
      <c r="BP45" s="46">
        <v>2177.0405042035745</v>
      </c>
      <c r="BQ45" s="46">
        <v>1954.577178606155</v>
      </c>
      <c r="BR45" s="46">
        <v>640.55044292781906</v>
      </c>
      <c r="BS45" s="46">
        <v>1906.2292439432551</v>
      </c>
    </row>
    <row r="46" spans="1:71" x14ac:dyDescent="0.25">
      <c r="A46" s="39" t="str">
        <f t="shared" si="2"/>
        <v>2003OCUPHOM1</v>
      </c>
      <c r="B46" s="46">
        <v>2003</v>
      </c>
      <c r="C46" s="46" t="s">
        <v>213</v>
      </c>
      <c r="D46" s="46">
        <v>1</v>
      </c>
      <c r="E46" s="46">
        <v>0</v>
      </c>
      <c r="F46" s="46">
        <v>3978</v>
      </c>
      <c r="G46" s="46">
        <v>2.2385574878979585E-2</v>
      </c>
      <c r="H46" s="46">
        <v>8.6948681016857741</v>
      </c>
      <c r="I46" s="46">
        <v>0.34557637054770685</v>
      </c>
      <c r="J46" s="46">
        <v>0.15392568676165494</v>
      </c>
      <c r="K46" s="46">
        <v>6.8160519849155762E-2</v>
      </c>
      <c r="L46" s="46">
        <v>0.25754484874143291</v>
      </c>
      <c r="M46" s="46">
        <v>0.17479257410004956</v>
      </c>
      <c r="N46" s="46">
        <v>1</v>
      </c>
      <c r="O46" s="46">
        <v>0</v>
      </c>
      <c r="P46" s="46">
        <v>0.59426637452659004</v>
      </c>
      <c r="Q46" s="46">
        <v>0.40497918125484705</v>
      </c>
      <c r="R46" s="46">
        <v>0.16641593819882089</v>
      </c>
      <c r="S46" s="46">
        <v>0.61462507435266123</v>
      </c>
      <c r="T46" s="46">
        <v>0.21895898744851783</v>
      </c>
      <c r="U46" s="46">
        <v>0.43614744038610676</v>
      </c>
      <c r="V46" s="46">
        <v>2.815349401037549E-2</v>
      </c>
      <c r="W46" s="46">
        <v>6.6867701203948415E-2</v>
      </c>
      <c r="X46" s="46">
        <v>0.17245149194732443</v>
      </c>
      <c r="Y46" s="46">
        <v>0.242328311234593</v>
      </c>
      <c r="Z46" s="46">
        <v>4.7515303471798692E-2</v>
      </c>
      <c r="AA46" s="46">
        <v>2.262203248176007E-3</v>
      </c>
      <c r="AB46" s="46">
        <v>4.2740544976771853E-3</v>
      </c>
      <c r="AC46" s="46">
        <v>1.055770142982991E-2</v>
      </c>
      <c r="AD46" s="46">
        <v>1.156325058540956E-2</v>
      </c>
      <c r="AE46" s="46">
        <v>0.11110734641940172</v>
      </c>
      <c r="AF46" s="46">
        <v>0.13096797753231987</v>
      </c>
      <c r="AG46" s="46">
        <v>0.21896086979437254</v>
      </c>
      <c r="AH46" s="46">
        <v>5.3043376777875663E-2</v>
      </c>
      <c r="AI46" s="46">
        <v>0.11061266592878709</v>
      </c>
      <c r="AJ46" s="46">
        <v>8.9489357216537543E-2</v>
      </c>
      <c r="AK46" s="46">
        <v>5.2290438435996477E-2</v>
      </c>
      <c r="AL46" s="46">
        <v>1.1561368239554863E-2</v>
      </c>
      <c r="AM46" s="46">
        <v>0.19984564763991478</v>
      </c>
      <c r="AN46" s="46">
        <v>1513.0991614005595</v>
      </c>
      <c r="AO46" s="46">
        <v>1513.0991614005595</v>
      </c>
      <c r="AP46" s="46"/>
      <c r="AQ46" s="46">
        <v>1923.2353191289167</v>
      </c>
      <c r="AR46" s="46">
        <v>933.16118060389556</v>
      </c>
      <c r="AS46" s="46">
        <v>727.0252002501112</v>
      </c>
      <c r="AT46" s="46">
        <v>1537.9632786889824</v>
      </c>
      <c r="AU46" s="46">
        <v>2061.6745693412095</v>
      </c>
      <c r="AV46" s="46">
        <v>787.37681022572599</v>
      </c>
      <c r="AW46" s="46">
        <v>960.20461290517039</v>
      </c>
      <c r="AX46" s="46">
        <v>958.56998507535798</v>
      </c>
      <c r="AY46" s="46">
        <v>1525.5787525204557</v>
      </c>
      <c r="AZ46" s="46">
        <v>3766.4513080909433</v>
      </c>
      <c r="BA46" s="46">
        <v>1426.8695708479327</v>
      </c>
      <c r="BB46" s="46">
        <v>2390.9156854294351</v>
      </c>
      <c r="BC46" s="46">
        <v>2501.0965678458379</v>
      </c>
      <c r="BD46" s="46">
        <v>917.55300253104485</v>
      </c>
      <c r="BE46" s="46">
        <v>1231.4440768764339</v>
      </c>
      <c r="BF46" s="46">
        <v>4421.705046391513</v>
      </c>
      <c r="BG46" s="46">
        <v>0</v>
      </c>
      <c r="BH46" s="46">
        <v>0</v>
      </c>
      <c r="BI46" s="46">
        <v>522.89596806818281</v>
      </c>
      <c r="BJ46" s="46">
        <v>4430.1509923325693</v>
      </c>
      <c r="BK46" s="46">
        <v>1598.484738019951</v>
      </c>
      <c r="BL46" s="46">
        <v>865.60516170174219</v>
      </c>
      <c r="BM46" s="46">
        <v>1142.0355828794075</v>
      </c>
      <c r="BN46" s="46">
        <v>823.0458323368855</v>
      </c>
      <c r="BO46" s="46">
        <v>1464.7413976703308</v>
      </c>
      <c r="BP46" s="46">
        <v>2339.0560138361529</v>
      </c>
      <c r="BQ46" s="46">
        <v>1931.4264591596711</v>
      </c>
      <c r="BR46" s="46">
        <v>742.23457749507907</v>
      </c>
      <c r="BS46" s="46">
        <v>1969.9186956810158</v>
      </c>
    </row>
    <row r="47" spans="1:71" x14ac:dyDescent="0.25">
      <c r="A47" s="39" t="str">
        <f t="shared" si="2"/>
        <v>2003OCUPHOM2</v>
      </c>
      <c r="B47" s="46">
        <v>2003</v>
      </c>
      <c r="C47" s="46" t="s">
        <v>213</v>
      </c>
      <c r="D47" s="46">
        <v>2</v>
      </c>
      <c r="E47" s="46">
        <v>0</v>
      </c>
      <c r="F47" s="46">
        <v>2110</v>
      </c>
      <c r="G47" s="46">
        <v>1.9452176248183087E-2</v>
      </c>
      <c r="H47" s="46">
        <v>9.3813766068061657</v>
      </c>
      <c r="I47" s="46">
        <v>0.29174072858456129</v>
      </c>
      <c r="J47" s="46">
        <v>0.13520757939366557</v>
      </c>
      <c r="K47" s="46">
        <v>5.9774539182129091E-2</v>
      </c>
      <c r="L47" s="46">
        <v>0.27229991915351315</v>
      </c>
      <c r="M47" s="46">
        <v>0.24097723368613091</v>
      </c>
      <c r="N47" s="46">
        <v>1</v>
      </c>
      <c r="O47" s="46">
        <v>0</v>
      </c>
      <c r="P47" s="46">
        <v>0.68056811423039421</v>
      </c>
      <c r="Q47" s="46">
        <v>0.31800954191159042</v>
      </c>
      <c r="R47" s="46">
        <v>0.15118649312746726</v>
      </c>
      <c r="S47" s="46">
        <v>0.60994703827410923</v>
      </c>
      <c r="T47" s="46">
        <v>0.2388664685984235</v>
      </c>
      <c r="U47" s="46">
        <v>0.42702041673823338</v>
      </c>
      <c r="V47" s="46">
        <v>3.9809303718676851E-2</v>
      </c>
      <c r="W47" s="46">
        <v>7.3459375900498391E-2</v>
      </c>
      <c r="X47" s="46">
        <v>0.15876735876991388</v>
      </c>
      <c r="Y47" s="46">
        <v>0.23506290535735325</v>
      </c>
      <c r="Z47" s="46">
        <v>5.972069822604479E-2</v>
      </c>
      <c r="AA47" s="46">
        <v>1.4202146007429688E-3</v>
      </c>
      <c r="AB47" s="46">
        <v>4.7397266885365044E-3</v>
      </c>
      <c r="AC47" s="46">
        <v>9.0032095004620484E-3</v>
      </c>
      <c r="AD47" s="46">
        <v>1.0901797235088457E-2</v>
      </c>
      <c r="AE47" s="46">
        <v>9.6206231342383153E-2</v>
      </c>
      <c r="AF47" s="46">
        <v>0.10046829464946037</v>
      </c>
      <c r="AG47" s="46">
        <v>0.21091074011563288</v>
      </c>
      <c r="AH47" s="46">
        <v>6.0191973835686634E-2</v>
      </c>
      <c r="AI47" s="46">
        <v>0.10995768456047161</v>
      </c>
      <c r="AJ47" s="46">
        <v>0.10615767008152216</v>
      </c>
      <c r="AK47" s="46">
        <v>5.6403315395523734E-2</v>
      </c>
      <c r="AL47" s="46">
        <v>1.0422714348780858E-2</v>
      </c>
      <c r="AM47" s="46">
        <v>0.22937636893498808</v>
      </c>
      <c r="AN47" s="46">
        <v>1897.2833670139642</v>
      </c>
      <c r="AO47" s="46">
        <v>1897.2833670139642</v>
      </c>
      <c r="AP47" s="46"/>
      <c r="AQ47" s="46">
        <v>2323.5685895483748</v>
      </c>
      <c r="AR47" s="46">
        <v>1027.7376118968023</v>
      </c>
      <c r="AS47" s="46">
        <v>848.8812385134778</v>
      </c>
      <c r="AT47" s="46">
        <v>1900.4337693462803</v>
      </c>
      <c r="AU47" s="46">
        <v>2591.8862805048634</v>
      </c>
      <c r="AV47" s="46">
        <v>832.45085337690398</v>
      </c>
      <c r="AW47" s="46">
        <v>1062.0934113438832</v>
      </c>
      <c r="AX47" s="46">
        <v>1088.6089876825035</v>
      </c>
      <c r="AY47" s="46">
        <v>1796.116769388628</v>
      </c>
      <c r="AZ47" s="46">
        <v>4081.7637075956386</v>
      </c>
      <c r="BA47" s="46">
        <v>1757.1876269602956</v>
      </c>
      <c r="BB47" s="46">
        <v>2536.1281844823775</v>
      </c>
      <c r="BC47" s="46">
        <v>2962.2227059535644</v>
      </c>
      <c r="BD47" s="46">
        <v>1220.661299782038</v>
      </c>
      <c r="BE47" s="46">
        <v>1364.5873146238732</v>
      </c>
      <c r="BF47" s="46">
        <v>5387.105214653011</v>
      </c>
      <c r="BG47" s="46">
        <v>0</v>
      </c>
      <c r="BH47" s="46">
        <v>0</v>
      </c>
      <c r="BI47" s="46">
        <v>548.02502278164161</v>
      </c>
      <c r="BJ47" s="46">
        <v>6121.9050257455328</v>
      </c>
      <c r="BK47" s="46">
        <v>2138.2236012555959</v>
      </c>
      <c r="BL47" s="46">
        <v>1044.1695924962198</v>
      </c>
      <c r="BM47" s="46">
        <v>1452.8049443374709</v>
      </c>
      <c r="BN47" s="46">
        <v>822.8238609824383</v>
      </c>
      <c r="BO47" s="46">
        <v>1688.8563138850482</v>
      </c>
      <c r="BP47" s="46">
        <v>2670.6551676722429</v>
      </c>
      <c r="BQ47" s="46">
        <v>2318.7717425491619</v>
      </c>
      <c r="BR47" s="46">
        <v>1029.1721322575179</v>
      </c>
      <c r="BS47" s="46">
        <v>2404.5466570892668</v>
      </c>
    </row>
    <row r="48" spans="1:71" x14ac:dyDescent="0.25">
      <c r="A48" s="39" t="str">
        <f t="shared" si="2"/>
        <v>2003OCUPHOM3</v>
      </c>
      <c r="B48" s="46">
        <v>2003</v>
      </c>
      <c r="C48" s="46" t="s">
        <v>213</v>
      </c>
      <c r="D48" s="46">
        <v>3</v>
      </c>
      <c r="E48" s="46">
        <v>0</v>
      </c>
      <c r="F48" s="46">
        <v>98731</v>
      </c>
      <c r="G48" s="46">
        <v>0.11027504763679996</v>
      </c>
      <c r="H48" s="46">
        <v>6.7644826683251607</v>
      </c>
      <c r="I48" s="46">
        <v>0.53927622294977073</v>
      </c>
      <c r="J48" s="46">
        <v>0.10710097281301141</v>
      </c>
      <c r="K48" s="46">
        <v>6.5760192084848249E-2</v>
      </c>
      <c r="L48" s="46">
        <v>0.18980487216144795</v>
      </c>
      <c r="M48" s="46">
        <v>9.8057739990921614E-2</v>
      </c>
      <c r="N48" s="46">
        <v>1</v>
      </c>
      <c r="O48" s="46">
        <v>0</v>
      </c>
      <c r="P48" s="46">
        <v>0.52587236381249447</v>
      </c>
      <c r="Q48" s="46">
        <v>0.47236494242635663</v>
      </c>
      <c r="R48" s="46">
        <v>0.23206189192408619</v>
      </c>
      <c r="S48" s="46">
        <v>0.57691352315286815</v>
      </c>
      <c r="T48" s="46">
        <v>0.19102458492304566</v>
      </c>
      <c r="U48" s="46">
        <v>0.3406997449453279</v>
      </c>
      <c r="V48" s="46">
        <v>5.4744349733208608E-3</v>
      </c>
      <c r="W48" s="46">
        <v>4.5894184718441366E-2</v>
      </c>
      <c r="X48" s="46">
        <v>0.21869433817166439</v>
      </c>
      <c r="Y48" s="46">
        <v>0.27137361655613129</v>
      </c>
      <c r="Z48" s="46">
        <v>5.5174360348808286E-2</v>
      </c>
      <c r="AA48" s="46">
        <v>2.2333005756247613E-2</v>
      </c>
      <c r="AB48" s="46">
        <v>4.0356314530058265E-2</v>
      </c>
      <c r="AC48" s="46">
        <v>0.23035446205536228</v>
      </c>
      <c r="AD48" s="46">
        <v>1.2136796716521446E-2</v>
      </c>
      <c r="AE48" s="46">
        <v>0.14733385973394433</v>
      </c>
      <c r="AF48" s="46">
        <v>0.11078234429577934</v>
      </c>
      <c r="AG48" s="46">
        <v>0.19032226490650914</v>
      </c>
      <c r="AH48" s="46">
        <v>3.0933305655697213E-2</v>
      </c>
      <c r="AI48" s="46">
        <v>7.1288985176698932E-2</v>
      </c>
      <c r="AJ48" s="46">
        <v>5.4961719902322466E-2</v>
      </c>
      <c r="AK48" s="46">
        <v>3.5248498751002874E-2</v>
      </c>
      <c r="AL48" s="46">
        <v>8.6530056511426659E-3</v>
      </c>
      <c r="AM48" s="46">
        <v>0.10798475715501929</v>
      </c>
      <c r="AN48" s="46">
        <v>1072.5551398707096</v>
      </c>
      <c r="AO48" s="46">
        <v>1072.5551398707096</v>
      </c>
      <c r="AP48" s="46"/>
      <c r="AQ48" s="46">
        <v>1441.6443605225006</v>
      </c>
      <c r="AR48" s="46">
        <v>665.11217403587773</v>
      </c>
      <c r="AS48" s="46">
        <v>466.34479147370689</v>
      </c>
      <c r="AT48" s="46">
        <v>1232.8642167395544</v>
      </c>
      <c r="AU48" s="46">
        <v>1331.1236374579785</v>
      </c>
      <c r="AV48" s="46">
        <v>595.27703900601819</v>
      </c>
      <c r="AW48" s="46">
        <v>930.39798418474379</v>
      </c>
      <c r="AX48" s="46">
        <v>772.76309514947229</v>
      </c>
      <c r="AY48" s="46">
        <v>1353.9274007387228</v>
      </c>
      <c r="AZ48" s="46">
        <v>3569.1321583429822</v>
      </c>
      <c r="BA48" s="46">
        <v>1173.1469431593232</v>
      </c>
      <c r="BB48" s="46">
        <v>1786.2998282776723</v>
      </c>
      <c r="BC48" s="46">
        <v>2031.4841486929092</v>
      </c>
      <c r="BD48" s="46">
        <v>589.39450644219653</v>
      </c>
      <c r="BE48" s="46">
        <v>926.33032439944327</v>
      </c>
      <c r="BF48" s="46">
        <v>3484.3929972682172</v>
      </c>
      <c r="BG48" s="46">
        <v>0</v>
      </c>
      <c r="BH48" s="46">
        <v>0</v>
      </c>
      <c r="BI48" s="46">
        <v>461.35583714374889</v>
      </c>
      <c r="BJ48" s="46">
        <v>1723.2059684820629</v>
      </c>
      <c r="BK48" s="46">
        <v>1262.2545846368182</v>
      </c>
      <c r="BL48" s="46">
        <v>766.46689322074712</v>
      </c>
      <c r="BM48" s="46">
        <v>1080.3908107746738</v>
      </c>
      <c r="BN48" s="46">
        <v>834.29845650372965</v>
      </c>
      <c r="BO48" s="46">
        <v>1267.6453166525068</v>
      </c>
      <c r="BP48" s="46">
        <v>1736.7302612697019</v>
      </c>
      <c r="BQ48" s="46">
        <v>2071.2204792065972</v>
      </c>
      <c r="BR48" s="46">
        <v>480.9531135486651</v>
      </c>
      <c r="BS48" s="46">
        <v>1676.8366515691946</v>
      </c>
    </row>
    <row r="49" spans="1:71" x14ac:dyDescent="0.25">
      <c r="A49" s="39" t="str">
        <f t="shared" si="2"/>
        <v>2003OCUPHOM4</v>
      </c>
      <c r="B49" s="46">
        <v>2003</v>
      </c>
      <c r="C49" s="46" t="s">
        <v>213</v>
      </c>
      <c r="D49" s="46">
        <v>4</v>
      </c>
      <c r="E49" s="46">
        <v>0</v>
      </c>
      <c r="F49" s="46">
        <v>2123</v>
      </c>
      <c r="G49" s="46">
        <v>5.370400492628008E-2</v>
      </c>
      <c r="H49" s="46">
        <v>6.9158466049493335</v>
      </c>
      <c r="I49" s="46">
        <v>0.55092648650010023</v>
      </c>
      <c r="J49" s="46">
        <v>0.11687514106288523</v>
      </c>
      <c r="K49" s="46">
        <v>5.5128102051550797E-2</v>
      </c>
      <c r="L49" s="46">
        <v>0.18094214992914162</v>
      </c>
      <c r="M49" s="46">
        <v>9.6128120456322089E-2</v>
      </c>
      <c r="N49" s="46">
        <v>1</v>
      </c>
      <c r="O49" s="46">
        <v>0</v>
      </c>
      <c r="P49" s="46">
        <v>0.60055788572734281</v>
      </c>
      <c r="Q49" s="46">
        <v>0.39897059336114049</v>
      </c>
      <c r="R49" s="46">
        <v>0.20112642182435023</v>
      </c>
      <c r="S49" s="46">
        <v>0.61752973389567289</v>
      </c>
      <c r="T49" s="46">
        <v>0.18134384427997691</v>
      </c>
      <c r="U49" s="46">
        <v>0.398011091875898</v>
      </c>
      <c r="V49" s="46">
        <v>7.0650679493584603E-3</v>
      </c>
      <c r="W49" s="46">
        <v>5.0395612822270501E-2</v>
      </c>
      <c r="X49" s="46">
        <v>0.22421642325730906</v>
      </c>
      <c r="Y49" s="46">
        <v>0.25765761578888258</v>
      </c>
      <c r="Z49" s="46">
        <v>4.8524052407564473E-2</v>
      </c>
      <c r="AA49" s="46">
        <v>8.4767260376364707E-3</v>
      </c>
      <c r="AB49" s="46">
        <v>5.6534098610804507E-3</v>
      </c>
      <c r="AC49" s="46">
        <v>9.5625796357186293E-2</v>
      </c>
      <c r="AD49" s="46">
        <v>2.8261240012857902E-2</v>
      </c>
      <c r="AE49" s="46">
        <v>0.14460200536778631</v>
      </c>
      <c r="AF49" s="46">
        <v>0.17899785830748199</v>
      </c>
      <c r="AG49" s="46">
        <v>0.19687982897442749</v>
      </c>
      <c r="AH49" s="46">
        <v>4.2389439480726702E-2</v>
      </c>
      <c r="AI49" s="46">
        <v>6.7361651698056205E-2</v>
      </c>
      <c r="AJ49" s="46">
        <v>6.3116995278981597E-2</v>
      </c>
      <c r="AK49" s="46">
        <v>3.155510888550659E-2</v>
      </c>
      <c r="AL49" s="46">
        <v>2.9682580255376501E-2</v>
      </c>
      <c r="AM49" s="46">
        <v>0.12152749538161242</v>
      </c>
      <c r="AN49" s="46">
        <v>1107.2385217198405</v>
      </c>
      <c r="AO49" s="46">
        <v>1107.2385217198405</v>
      </c>
      <c r="AP49" s="46"/>
      <c r="AQ49" s="46">
        <v>1315.0567212790947</v>
      </c>
      <c r="AR49" s="46">
        <v>794.8099325788354</v>
      </c>
      <c r="AS49" s="46">
        <v>573.60615926026799</v>
      </c>
      <c r="AT49" s="46">
        <v>1168.3244641055644</v>
      </c>
      <c r="AU49" s="46">
        <v>1493.7400882012673</v>
      </c>
      <c r="AV49" s="46">
        <v>688.63254380504691</v>
      </c>
      <c r="AW49" s="46">
        <v>903.56101276715856</v>
      </c>
      <c r="AX49" s="46">
        <v>742.15778577235358</v>
      </c>
      <c r="AY49" s="46">
        <v>1372.9154910870839</v>
      </c>
      <c r="AZ49" s="46">
        <v>3412.051150610489</v>
      </c>
      <c r="BA49" s="46">
        <v>1119.5518137036217</v>
      </c>
      <c r="BB49" s="46">
        <v>1766.4915620976644</v>
      </c>
      <c r="BC49" s="46">
        <v>2031.1825071923845</v>
      </c>
      <c r="BD49" s="46">
        <v>611.28918350974971</v>
      </c>
      <c r="BE49" s="46">
        <v>968.06707644426717</v>
      </c>
      <c r="BF49" s="46">
        <v>3311.1173784482035</v>
      </c>
      <c r="BG49" s="46">
        <v>0</v>
      </c>
      <c r="BH49" s="46">
        <v>0</v>
      </c>
      <c r="BI49" s="46">
        <v>452.97275284020947</v>
      </c>
      <c r="BJ49" s="46">
        <v>2297.3251803200433</v>
      </c>
      <c r="BK49" s="46">
        <v>1262.331777228233</v>
      </c>
      <c r="BL49" s="46">
        <v>762.79786981884513</v>
      </c>
      <c r="BM49" s="46">
        <v>889.71956550220534</v>
      </c>
      <c r="BN49" s="46">
        <v>852.98825982859194</v>
      </c>
      <c r="BO49" s="46">
        <v>1248.3055271395519</v>
      </c>
      <c r="BP49" s="46">
        <v>1615.2571958500762</v>
      </c>
      <c r="BQ49" s="46">
        <v>2045.6521131706766</v>
      </c>
      <c r="BR49" s="46">
        <v>545.33413177466275</v>
      </c>
      <c r="BS49" s="46">
        <v>1648.7677649458824</v>
      </c>
    </row>
    <row r="50" spans="1:71" x14ac:dyDescent="0.25">
      <c r="A50" s="39" t="str">
        <f t="shared" si="2"/>
        <v>2003OCUPHOM5</v>
      </c>
      <c r="B50" s="46">
        <v>2003</v>
      </c>
      <c r="C50" s="46" t="s">
        <v>213</v>
      </c>
      <c r="D50" s="46">
        <v>5</v>
      </c>
      <c r="E50" s="46">
        <v>0</v>
      </c>
      <c r="F50" s="46">
        <v>1868</v>
      </c>
      <c r="G50" s="46">
        <v>2.5695933194261607E-2</v>
      </c>
      <c r="H50" s="46">
        <v>7.9201390503464228</v>
      </c>
      <c r="I50" s="46">
        <v>0.40633022212459052</v>
      </c>
      <c r="J50" s="46">
        <v>0.17504918553247847</v>
      </c>
      <c r="K50" s="46">
        <v>7.7624150377048992E-2</v>
      </c>
      <c r="L50" s="46">
        <v>0.24089366143998564</v>
      </c>
      <c r="M50" s="46">
        <v>0.10010278052589636</v>
      </c>
      <c r="N50" s="46">
        <v>1</v>
      </c>
      <c r="O50" s="46">
        <v>0</v>
      </c>
      <c r="P50" s="46">
        <v>0.49678189523441496</v>
      </c>
      <c r="Q50" s="46">
        <v>0.50321810476558504</v>
      </c>
      <c r="R50" s="46">
        <v>0.18361877243814329</v>
      </c>
      <c r="S50" s="46">
        <v>0.61990927734547241</v>
      </c>
      <c r="T50" s="46">
        <v>0.19647195021638428</v>
      </c>
      <c r="U50" s="46">
        <v>0.44645711839322449</v>
      </c>
      <c r="V50" s="46">
        <v>1.4987356872906508E-2</v>
      </c>
      <c r="W50" s="46">
        <v>5.942189561924064E-2</v>
      </c>
      <c r="X50" s="46">
        <v>0.18790877707208586</v>
      </c>
      <c r="Y50" s="46">
        <v>0.25053514821400796</v>
      </c>
      <c r="Z50" s="46">
        <v>3.3728367585491428E-2</v>
      </c>
      <c r="AA50" s="46">
        <v>3.2132944445602486E-3</v>
      </c>
      <c r="AB50" s="46">
        <v>3.7480417984828247E-3</v>
      </c>
      <c r="AC50" s="46">
        <v>1.2313620103293626E-2</v>
      </c>
      <c r="AD50" s="46">
        <v>1.2310413222610433E-2</v>
      </c>
      <c r="AE50" s="46">
        <v>0.12793930657618988</v>
      </c>
      <c r="AF50" s="46">
        <v>0.16541972456101811</v>
      </c>
      <c r="AG50" s="46">
        <v>0.22805411290464822</v>
      </c>
      <c r="AH50" s="46">
        <v>4.496848438008591E-2</v>
      </c>
      <c r="AI50" s="46">
        <v>0.11135251796254042</v>
      </c>
      <c r="AJ50" s="46">
        <v>7.0661210693664323E-2</v>
      </c>
      <c r="AK50" s="46">
        <v>4.7644626310211192E-2</v>
      </c>
      <c r="AL50" s="46">
        <v>1.2847565737045404E-2</v>
      </c>
      <c r="AM50" s="46">
        <v>0.16648841754869248</v>
      </c>
      <c r="AN50" s="46">
        <v>1106.687843409168</v>
      </c>
      <c r="AO50" s="46">
        <v>1106.687843409168</v>
      </c>
      <c r="AP50" s="46"/>
      <c r="AQ50" s="46">
        <v>1349.6098195586696</v>
      </c>
      <c r="AR50" s="46">
        <v>868.23489599894413</v>
      </c>
      <c r="AS50" s="46">
        <v>616.73666960079538</v>
      </c>
      <c r="AT50" s="46">
        <v>1161.7625700749029</v>
      </c>
      <c r="AU50" s="46">
        <v>1391.5370256468598</v>
      </c>
      <c r="AV50" s="46">
        <v>752.47404969115053</v>
      </c>
      <c r="AW50" s="46">
        <v>875.02595157084284</v>
      </c>
      <c r="AX50" s="46">
        <v>850.94821194618237</v>
      </c>
      <c r="AY50" s="46">
        <v>1207.349126921127</v>
      </c>
      <c r="AZ50" s="46">
        <v>2968.4445032867702</v>
      </c>
      <c r="BA50" s="46">
        <v>1098.9326661988607</v>
      </c>
      <c r="BB50" s="46">
        <v>1955.2217981955328</v>
      </c>
      <c r="BC50" s="46">
        <v>1902.0462961655119</v>
      </c>
      <c r="BD50" s="46">
        <v>634.59699967578183</v>
      </c>
      <c r="BE50" s="46">
        <v>1100.62916202204</v>
      </c>
      <c r="BF50" s="46">
        <v>2490.8286222133956</v>
      </c>
      <c r="BG50" s="46">
        <v>0</v>
      </c>
      <c r="BH50" s="46">
        <v>0</v>
      </c>
      <c r="BI50" s="46">
        <v>503.23316583194634</v>
      </c>
      <c r="BJ50" s="46">
        <v>2885.0413495723365</v>
      </c>
      <c r="BK50" s="46">
        <v>1194.2421342034409</v>
      </c>
      <c r="BL50" s="46">
        <v>748.11879742016538</v>
      </c>
      <c r="BM50" s="46">
        <v>840.86466752207775</v>
      </c>
      <c r="BN50" s="46">
        <v>823.37458574816185</v>
      </c>
      <c r="BO50" s="46">
        <v>1230.777147421375</v>
      </c>
      <c r="BP50" s="46">
        <v>1793.3357337064224</v>
      </c>
      <c r="BQ50" s="46">
        <v>1453.9445624147836</v>
      </c>
      <c r="BR50" s="46">
        <v>492.79677349178746</v>
      </c>
      <c r="BS50" s="46">
        <v>1330.0921979302861</v>
      </c>
    </row>
    <row r="51" spans="1:71" x14ac:dyDescent="0.25">
      <c r="A51" s="39" t="str">
        <f t="shared" si="2"/>
        <v>2003OCUPMUL0</v>
      </c>
      <c r="B51" s="46">
        <v>2003</v>
      </c>
      <c r="C51" s="46" t="s">
        <v>214</v>
      </c>
      <c r="D51" s="46">
        <v>0</v>
      </c>
      <c r="E51" s="46">
        <v>0</v>
      </c>
      <c r="F51" s="46">
        <v>4351</v>
      </c>
      <c r="G51" s="46">
        <v>2.0142404931704452E-2</v>
      </c>
      <c r="H51" s="46">
        <v>8.8606702013371059</v>
      </c>
      <c r="I51" s="46">
        <v>0.35069898322152981</v>
      </c>
      <c r="J51" s="46">
        <v>0.11538647637005021</v>
      </c>
      <c r="K51" s="46">
        <v>6.2811718695070032E-2</v>
      </c>
      <c r="L51" s="46">
        <v>0.25528064794395133</v>
      </c>
      <c r="M51" s="46">
        <v>0.21582217376939866</v>
      </c>
      <c r="N51" s="46">
        <v>0</v>
      </c>
      <c r="O51" s="46">
        <v>1</v>
      </c>
      <c r="P51" s="46">
        <v>0.59624000278025835</v>
      </c>
      <c r="Q51" s="46">
        <v>0.40275139806197863</v>
      </c>
      <c r="R51" s="46">
        <v>0.15156261096479498</v>
      </c>
      <c r="S51" s="46">
        <v>0.65554978853415413</v>
      </c>
      <c r="T51" s="46">
        <v>0.19288760050105092</v>
      </c>
      <c r="U51" s="46">
        <v>0.40332067106974973</v>
      </c>
      <c r="V51" s="46">
        <v>5.0429957888152024E-4</v>
      </c>
      <c r="W51" s="46">
        <v>0.10642647652117151</v>
      </c>
      <c r="X51" s="46">
        <v>0.26053362828248028</v>
      </c>
      <c r="Y51" s="46">
        <v>0.18644314296118669</v>
      </c>
      <c r="Z51" s="46">
        <v>2.5007592825120238E-2</v>
      </c>
      <c r="AA51" s="46">
        <v>3.5599394991606341E-3</v>
      </c>
      <c r="AB51" s="46">
        <v>1.4204249262249381E-2</v>
      </c>
      <c r="AC51" s="46">
        <v>8.2909117283083179E-3</v>
      </c>
      <c r="AD51" s="46">
        <v>2.8675191784940973E-3</v>
      </c>
      <c r="AE51" s="46">
        <v>0.1057982741244075</v>
      </c>
      <c r="AF51" s="46">
        <v>3.9456247950692726E-3</v>
      </c>
      <c r="AG51" s="46">
        <v>0.17425382549950214</v>
      </c>
      <c r="AH51" s="46">
        <v>5.3432712459334945E-2</v>
      </c>
      <c r="AI51" s="46">
        <v>2.3343593091057994E-2</v>
      </c>
      <c r="AJ51" s="46">
        <v>4.0927593913047421E-2</v>
      </c>
      <c r="AK51" s="46">
        <v>0.20741293938281286</v>
      </c>
      <c r="AL51" s="46">
        <v>0.21911571163281249</v>
      </c>
      <c r="AM51" s="46">
        <v>0.16061129419515299</v>
      </c>
      <c r="AN51" s="46">
        <v>934.99692029196729</v>
      </c>
      <c r="AO51" s="46"/>
      <c r="AP51" s="46">
        <v>934.99692029196729</v>
      </c>
      <c r="AQ51" s="46">
        <v>1137.9047169370713</v>
      </c>
      <c r="AR51" s="46">
        <v>638.49775596346706</v>
      </c>
      <c r="AS51" s="46">
        <v>579.12521184537377</v>
      </c>
      <c r="AT51" s="46">
        <v>1009.9227660487234</v>
      </c>
      <c r="AU51" s="46">
        <v>962.11909761561105</v>
      </c>
      <c r="AV51" s="46">
        <v>453.49505159344841</v>
      </c>
      <c r="AW51" s="46">
        <v>562.68684188641919</v>
      </c>
      <c r="AX51" s="46">
        <v>555.86693916204069</v>
      </c>
      <c r="AY51" s="46">
        <v>896.50487887093323</v>
      </c>
      <c r="AZ51" s="46">
        <v>2142.5930347401309</v>
      </c>
      <c r="BA51" s="46">
        <v>963.73259132946987</v>
      </c>
      <c r="BB51" s="46">
        <v>4067.5616863042269</v>
      </c>
      <c r="BC51" s="46">
        <v>1797.2974372112649</v>
      </c>
      <c r="BD51" s="46">
        <v>561.4296161603686</v>
      </c>
      <c r="BE51" s="46">
        <v>782.96290274813191</v>
      </c>
      <c r="BF51" s="46">
        <v>2627.1960289133654</v>
      </c>
      <c r="BG51" s="46">
        <v>0</v>
      </c>
      <c r="BH51" s="46">
        <v>0</v>
      </c>
      <c r="BI51" s="46">
        <v>148.25688702529075</v>
      </c>
      <c r="BJ51" s="46">
        <v>2196.6325694922548</v>
      </c>
      <c r="BK51" s="46">
        <v>712.40892757293329</v>
      </c>
      <c r="BL51" s="46">
        <v>1173.4615442695813</v>
      </c>
      <c r="BM51" s="46">
        <v>752.19380176456707</v>
      </c>
      <c r="BN51" s="46">
        <v>588.17008967384879</v>
      </c>
      <c r="BO51" s="46">
        <v>1469.2365849348305</v>
      </c>
      <c r="BP51" s="46">
        <v>2208.8261261347388</v>
      </c>
      <c r="BQ51" s="46">
        <v>1309.6802309705947</v>
      </c>
      <c r="BR51" s="46">
        <v>438.40108302144426</v>
      </c>
      <c r="BS51" s="46">
        <v>1230.5065709911955</v>
      </c>
    </row>
    <row r="52" spans="1:71" x14ac:dyDescent="0.25">
      <c r="A52" s="39" t="str">
        <f t="shared" si="2"/>
        <v>2003OCUPMUL1</v>
      </c>
      <c r="B52" s="46">
        <v>2003</v>
      </c>
      <c r="C52" s="46" t="s">
        <v>214</v>
      </c>
      <c r="D52" s="46">
        <v>1</v>
      </c>
      <c r="E52" s="46">
        <v>0</v>
      </c>
      <c r="F52" s="46">
        <v>2927</v>
      </c>
      <c r="G52" s="46">
        <v>1.3334780614083953E-2</v>
      </c>
      <c r="H52" s="46">
        <v>9.2133288413015695</v>
      </c>
      <c r="I52" s="46">
        <v>0.31384607350001636</v>
      </c>
      <c r="J52" s="46">
        <v>0.11966281089228954</v>
      </c>
      <c r="K52" s="46">
        <v>6.2904999672313791E-2</v>
      </c>
      <c r="L52" s="46">
        <v>0.26904932087033456</v>
      </c>
      <c r="M52" s="46">
        <v>0.23453679506504571</v>
      </c>
      <c r="N52" s="46">
        <v>0</v>
      </c>
      <c r="O52" s="46">
        <v>1</v>
      </c>
      <c r="P52" s="46">
        <v>0.59002529135197446</v>
      </c>
      <c r="Q52" s="46">
        <v>0.40860857654663296</v>
      </c>
      <c r="R52" s="46">
        <v>0.14553860653502337</v>
      </c>
      <c r="S52" s="46">
        <v>0.65767134340928246</v>
      </c>
      <c r="T52" s="46">
        <v>0.19679005005569419</v>
      </c>
      <c r="U52" s="46">
        <v>0.42330600898577225</v>
      </c>
      <c r="V52" s="46">
        <v>6.8306605069629251E-4</v>
      </c>
      <c r="W52" s="46">
        <v>0.10283597767729913</v>
      </c>
      <c r="X52" s="46">
        <v>0.25008250516904479</v>
      </c>
      <c r="Y52" s="46">
        <v>0.18755816934205133</v>
      </c>
      <c r="Z52" s="46">
        <v>2.3918056633594673E-2</v>
      </c>
      <c r="AA52" s="46">
        <v>3.4178885532968044E-4</v>
      </c>
      <c r="AB52" s="46">
        <v>1.1274427286211839E-2</v>
      </c>
      <c r="AC52" s="46">
        <v>1.0253665659890412E-3</v>
      </c>
      <c r="AD52" s="46">
        <v>2.3899636874924212E-3</v>
      </c>
      <c r="AE52" s="46">
        <v>9.6000712230668597E-2</v>
      </c>
      <c r="AF52" s="46">
        <v>4.0999312840669603E-3</v>
      </c>
      <c r="AG52" s="46">
        <v>0.18174520050163143</v>
      </c>
      <c r="AH52" s="46">
        <v>5.2956806177577732E-2</v>
      </c>
      <c r="AI52" s="46">
        <v>2.9379003419423535E-2</v>
      </c>
      <c r="AJ52" s="46">
        <v>3.8261932038253746E-2</v>
      </c>
      <c r="AK52" s="46">
        <v>0.21148185423523977</v>
      </c>
      <c r="AL52" s="46">
        <v>0.20294480775144377</v>
      </c>
      <c r="AM52" s="46">
        <v>0.17971442210821301</v>
      </c>
      <c r="AN52" s="46">
        <v>1021.548441669727</v>
      </c>
      <c r="AO52" s="46"/>
      <c r="AP52" s="46">
        <v>1021.548441669727</v>
      </c>
      <c r="AQ52" s="46">
        <v>1252.7753360968247</v>
      </c>
      <c r="AR52" s="46">
        <v>694.00897704879299</v>
      </c>
      <c r="AS52" s="46">
        <v>635.23224482728654</v>
      </c>
      <c r="AT52" s="46">
        <v>1096.1396631177745</v>
      </c>
      <c r="AU52" s="46">
        <v>1059.9309651618664</v>
      </c>
      <c r="AV52" s="46">
        <v>487.82613302519223</v>
      </c>
      <c r="AW52" s="46">
        <v>576.01919425214317</v>
      </c>
      <c r="AX52" s="46">
        <v>542.36632286696215</v>
      </c>
      <c r="AY52" s="46">
        <v>947.33592796863195</v>
      </c>
      <c r="AZ52" s="46">
        <v>2257.382358433415</v>
      </c>
      <c r="BA52" s="46">
        <v>1036.8841298983123</v>
      </c>
      <c r="BB52" s="46">
        <v>4067.5616863042269</v>
      </c>
      <c r="BC52" s="46">
        <v>1967.4662123896883</v>
      </c>
      <c r="BD52" s="46">
        <v>637.97250545062479</v>
      </c>
      <c r="BE52" s="46">
        <v>861.35904086486198</v>
      </c>
      <c r="BF52" s="46">
        <v>2607.3742877527166</v>
      </c>
      <c r="BG52" s="46">
        <v>0</v>
      </c>
      <c r="BH52" s="46">
        <v>0</v>
      </c>
      <c r="BI52" s="46">
        <v>80.380347506206192</v>
      </c>
      <c r="BJ52" s="46">
        <v>2600.8617933691662</v>
      </c>
      <c r="BK52" s="46">
        <v>800.62047122651416</v>
      </c>
      <c r="BL52" s="46">
        <v>1141.6335967227808</v>
      </c>
      <c r="BM52" s="46">
        <v>769.01368999647104</v>
      </c>
      <c r="BN52" s="46">
        <v>576.93235179914984</v>
      </c>
      <c r="BO52" s="46">
        <v>1483.8362795520895</v>
      </c>
      <c r="BP52" s="46">
        <v>2533.6736794712101</v>
      </c>
      <c r="BQ52" s="46">
        <v>1400.2121390580594</v>
      </c>
      <c r="BR52" s="46">
        <v>475.37200232344179</v>
      </c>
      <c r="BS52" s="46">
        <v>1316.9822589905539</v>
      </c>
    </row>
    <row r="53" spans="1:71" x14ac:dyDescent="0.25">
      <c r="A53" s="39" t="str">
        <f t="shared" si="2"/>
        <v>2003OCUPMUL2</v>
      </c>
      <c r="B53" s="46">
        <v>2003</v>
      </c>
      <c r="C53" s="46" t="s">
        <v>214</v>
      </c>
      <c r="D53" s="46">
        <v>2</v>
      </c>
      <c r="E53" s="46">
        <v>0</v>
      </c>
      <c r="F53" s="46">
        <v>1687</v>
      </c>
      <c r="G53" s="46">
        <v>7.1228084520912477E-3</v>
      </c>
      <c r="H53" s="46">
        <v>9.9020449410639593</v>
      </c>
      <c r="I53" s="46">
        <v>0.25697926795233922</v>
      </c>
      <c r="J53" s="46">
        <v>0.11810316784550598</v>
      </c>
      <c r="K53" s="46">
        <v>5.6972690864424885E-2</v>
      </c>
      <c r="L53" s="46">
        <v>0.27238920717649173</v>
      </c>
      <c r="M53" s="46">
        <v>0.29555566616123818</v>
      </c>
      <c r="N53" s="46">
        <v>0</v>
      </c>
      <c r="O53" s="46">
        <v>1</v>
      </c>
      <c r="P53" s="46">
        <v>0.64552005276740354</v>
      </c>
      <c r="Q53" s="46">
        <v>0.35210967523722692</v>
      </c>
      <c r="R53" s="46">
        <v>0.13573846401048245</v>
      </c>
      <c r="S53" s="46">
        <v>0.66272183570907972</v>
      </c>
      <c r="T53" s="46">
        <v>0.2015397002804378</v>
      </c>
      <c r="U53" s="46">
        <v>0.44694452409465818</v>
      </c>
      <c r="V53" s="46">
        <v>5.9212412768220246E-4</v>
      </c>
      <c r="W53" s="46">
        <v>0.10965925786517502</v>
      </c>
      <c r="X53" s="46">
        <v>0.21517364683657464</v>
      </c>
      <c r="Y53" s="46">
        <v>0.19028401540055379</v>
      </c>
      <c r="Z53" s="46">
        <v>2.549152072922705E-2</v>
      </c>
      <c r="AA53" s="46">
        <v>0</v>
      </c>
      <c r="AB53" s="46">
        <v>1.1854910946129133E-2</v>
      </c>
      <c r="AC53" s="46">
        <v>0</v>
      </c>
      <c r="AD53" s="46">
        <v>2.9623961230517385E-3</v>
      </c>
      <c r="AE53" s="46">
        <v>9.4253377637593408E-2</v>
      </c>
      <c r="AF53" s="46">
        <v>3.5562957353746671E-3</v>
      </c>
      <c r="AG53" s="46">
        <v>0.18018594650642325</v>
      </c>
      <c r="AH53" s="46">
        <v>6.0465904924572975E-2</v>
      </c>
      <c r="AI53" s="46">
        <v>3.259878574605421E-2</v>
      </c>
      <c r="AJ53" s="46">
        <v>4.2081649212173076E-2</v>
      </c>
      <c r="AK53" s="46">
        <v>0.22288546437356907</v>
      </c>
      <c r="AL53" s="46">
        <v>0.15708334036129337</v>
      </c>
      <c r="AM53" s="46">
        <v>0.20392683937989423</v>
      </c>
      <c r="AN53" s="46">
        <v>1190.1431025660161</v>
      </c>
      <c r="AO53" s="46"/>
      <c r="AP53" s="46">
        <v>1190.1431025660161</v>
      </c>
      <c r="AQ53" s="46">
        <v>1404.9123207408543</v>
      </c>
      <c r="AR53" s="46">
        <v>805.12366794589229</v>
      </c>
      <c r="AS53" s="46">
        <v>697.82448453553604</v>
      </c>
      <c r="AT53" s="46">
        <v>1278.3855320180185</v>
      </c>
      <c r="AU53" s="46">
        <v>1233.4278609778175</v>
      </c>
      <c r="AV53" s="46">
        <v>505.56078833580295</v>
      </c>
      <c r="AW53" s="46">
        <v>574.91500443357813</v>
      </c>
      <c r="AX53" s="46">
        <v>561.84845282110746</v>
      </c>
      <c r="AY53" s="46">
        <v>1071.7281555124553</v>
      </c>
      <c r="AZ53" s="46">
        <v>2353.8719093311493</v>
      </c>
      <c r="BA53" s="46">
        <v>1225.5720592265407</v>
      </c>
      <c r="BB53" s="46">
        <v>6329.9523661137382</v>
      </c>
      <c r="BC53" s="46">
        <v>2074.4981399695639</v>
      </c>
      <c r="BD53" s="46">
        <v>796.69398740391057</v>
      </c>
      <c r="BE53" s="46">
        <v>917.84039064585352</v>
      </c>
      <c r="BF53" s="46">
        <v>2826.0823476465384</v>
      </c>
      <c r="BG53" s="46"/>
      <c r="BH53" s="46">
        <v>0</v>
      </c>
      <c r="BI53" s="46"/>
      <c r="BJ53" s="46">
        <v>2923.6183520673017</v>
      </c>
      <c r="BK53" s="46">
        <v>968.36914887179069</v>
      </c>
      <c r="BL53" s="46">
        <v>1507.0822311111713</v>
      </c>
      <c r="BM53" s="46">
        <v>816.80403823548636</v>
      </c>
      <c r="BN53" s="46">
        <v>586.36579011858589</v>
      </c>
      <c r="BO53" s="46">
        <v>1851.7008902483333</v>
      </c>
      <c r="BP53" s="46">
        <v>2833.6711557954122</v>
      </c>
      <c r="BQ53" s="46">
        <v>1515.8391351970035</v>
      </c>
      <c r="BR53" s="46">
        <v>500.8339957094056</v>
      </c>
      <c r="BS53" s="46">
        <v>1544.500406285413</v>
      </c>
    </row>
    <row r="54" spans="1:71" x14ac:dyDescent="0.25">
      <c r="A54" s="39" t="str">
        <f t="shared" si="2"/>
        <v>2003OCUPMUL3</v>
      </c>
      <c r="B54" s="46">
        <v>2003</v>
      </c>
      <c r="C54" s="46" t="s">
        <v>214</v>
      </c>
      <c r="D54" s="46">
        <v>3</v>
      </c>
      <c r="E54" s="46">
        <v>0</v>
      </c>
      <c r="F54" s="46">
        <v>70715</v>
      </c>
      <c r="G54" s="46">
        <v>7.896075022256642E-2</v>
      </c>
      <c r="H54" s="46">
        <v>7.7477974979478494</v>
      </c>
      <c r="I54" s="46">
        <v>0.44532385310336159</v>
      </c>
      <c r="J54" s="46">
        <v>9.6239336674377771E-2</v>
      </c>
      <c r="K54" s="46">
        <v>6.4355035721158943E-2</v>
      </c>
      <c r="L54" s="46">
        <v>0.23873161533672937</v>
      </c>
      <c r="M54" s="46">
        <v>0.15535015916437231</v>
      </c>
      <c r="N54" s="46">
        <v>0</v>
      </c>
      <c r="O54" s="46">
        <v>1</v>
      </c>
      <c r="P54" s="46">
        <v>0.55815873100223679</v>
      </c>
      <c r="Q54" s="46">
        <v>0.43970188681248285</v>
      </c>
      <c r="R54" s="46">
        <v>0.20762022355755799</v>
      </c>
      <c r="S54" s="46">
        <v>0.61921328600364911</v>
      </c>
      <c r="T54" s="46">
        <v>0.17316649043879284</v>
      </c>
      <c r="U54" s="46">
        <v>0.30604051757149348</v>
      </c>
      <c r="V54" s="46">
        <v>1.1781592470605157E-4</v>
      </c>
      <c r="W54" s="46">
        <v>9.0094512609786265E-2</v>
      </c>
      <c r="X54" s="46">
        <v>0.25824121626288071</v>
      </c>
      <c r="Y54" s="46">
        <v>0.16436662266262334</v>
      </c>
      <c r="Z54" s="46">
        <v>2.5524697362644504E-2</v>
      </c>
      <c r="AA54" s="46">
        <v>6.9317643606643678E-2</v>
      </c>
      <c r="AB54" s="46">
        <v>8.6296973999221982E-2</v>
      </c>
      <c r="AC54" s="46">
        <v>0.15608226091950358</v>
      </c>
      <c r="AD54" s="46">
        <v>2.6745135345185474E-3</v>
      </c>
      <c r="AE54" s="46">
        <v>0.12191196100710157</v>
      </c>
      <c r="AF54" s="46">
        <v>3.698898454853352E-3</v>
      </c>
      <c r="AG54" s="46">
        <v>0.15905929138568925</v>
      </c>
      <c r="AH54" s="46">
        <v>4.3146124544870795E-2</v>
      </c>
      <c r="AI54" s="46">
        <v>1.2829632619572349E-2</v>
      </c>
      <c r="AJ54" s="46">
        <v>4.5071218345829438E-2</v>
      </c>
      <c r="AK54" s="46">
        <v>0.16942199967557667</v>
      </c>
      <c r="AL54" s="46">
        <v>0.17306478216004267</v>
      </c>
      <c r="AM54" s="46">
        <v>0.11303931735244177</v>
      </c>
      <c r="AN54" s="46">
        <v>665.07149109755653</v>
      </c>
      <c r="AO54" s="46"/>
      <c r="AP54" s="46">
        <v>665.07149109755653</v>
      </c>
      <c r="AQ54" s="46">
        <v>851.58853292139975</v>
      </c>
      <c r="AR54" s="46">
        <v>430.57308115430698</v>
      </c>
      <c r="AS54" s="46">
        <v>407.36988833510065</v>
      </c>
      <c r="AT54" s="46">
        <v>770.40530420504467</v>
      </c>
      <c r="AU54" s="46">
        <v>598.68190974759068</v>
      </c>
      <c r="AV54" s="46">
        <v>278.23811535144125</v>
      </c>
      <c r="AW54" s="46">
        <v>473.55989955932404</v>
      </c>
      <c r="AX54" s="46">
        <v>442.27176811594018</v>
      </c>
      <c r="AY54" s="46">
        <v>749.81503368105791</v>
      </c>
      <c r="AZ54" s="46">
        <v>1877.3792971859061</v>
      </c>
      <c r="BA54" s="46">
        <v>866.09520073863939</v>
      </c>
      <c r="BB54" s="46">
        <v>3527.1548006118105</v>
      </c>
      <c r="BC54" s="46">
        <v>1428.1627179931538</v>
      </c>
      <c r="BD54" s="46">
        <v>432.55683968143535</v>
      </c>
      <c r="BE54" s="46">
        <v>598.22712225572945</v>
      </c>
      <c r="BF54" s="46">
        <v>2492.4583593889874</v>
      </c>
      <c r="BG54" s="46">
        <v>0</v>
      </c>
      <c r="BH54" s="46">
        <v>0</v>
      </c>
      <c r="BI54" s="46">
        <v>65.763745024740572</v>
      </c>
      <c r="BJ54" s="46">
        <v>1674.2784848049121</v>
      </c>
      <c r="BK54" s="46">
        <v>633.37163520708691</v>
      </c>
      <c r="BL54" s="46">
        <v>835.26152080918814</v>
      </c>
      <c r="BM54" s="46">
        <v>666.32620711781033</v>
      </c>
      <c r="BN54" s="46">
        <v>524.47169890237092</v>
      </c>
      <c r="BO54" s="46">
        <v>1149.743059709803</v>
      </c>
      <c r="BP54" s="46">
        <v>1518.5047379976024</v>
      </c>
      <c r="BQ54" s="46">
        <v>1088.2954409728193</v>
      </c>
      <c r="BR54" s="46">
        <v>339.01624787182925</v>
      </c>
      <c r="BS54" s="46">
        <v>1031.490789807933</v>
      </c>
    </row>
    <row r="55" spans="1:71" x14ac:dyDescent="0.25">
      <c r="A55" s="39" t="str">
        <f t="shared" si="2"/>
        <v>2003OCUPMUL4</v>
      </c>
      <c r="B55" s="46">
        <v>2003</v>
      </c>
      <c r="C55" s="46" t="s">
        <v>214</v>
      </c>
      <c r="D55" s="46">
        <v>4</v>
      </c>
      <c r="E55" s="46">
        <v>0</v>
      </c>
      <c r="F55" s="46">
        <v>1424</v>
      </c>
      <c r="G55" s="46">
        <v>3.9347070599688588E-2</v>
      </c>
      <c r="H55" s="46">
        <v>7.8658016599116598</v>
      </c>
      <c r="I55" s="46">
        <v>0.45466297669017197</v>
      </c>
      <c r="J55" s="46">
        <v>0.10332271213272361</v>
      </c>
      <c r="K55" s="46">
        <v>6.2548568160086429E-2</v>
      </c>
      <c r="L55" s="46">
        <v>0.21643849862636966</v>
      </c>
      <c r="M55" s="46">
        <v>0.16302724439064833</v>
      </c>
      <c r="N55" s="46">
        <v>0</v>
      </c>
      <c r="O55" s="46">
        <v>1</v>
      </c>
      <c r="P55" s="46">
        <v>0.61377168153599893</v>
      </c>
      <c r="Q55" s="46">
        <v>0.38622831846400113</v>
      </c>
      <c r="R55" s="46">
        <v>0.1685563059584621</v>
      </c>
      <c r="S55" s="46">
        <v>0.64956488980431948</v>
      </c>
      <c r="T55" s="46">
        <v>0.18187880423721842</v>
      </c>
      <c r="U55" s="46">
        <v>0.34694210414642912</v>
      </c>
      <c r="V55" s="46">
        <v>0</v>
      </c>
      <c r="W55" s="46">
        <v>0.11655526094342918</v>
      </c>
      <c r="X55" s="46">
        <v>0.29001620928013766</v>
      </c>
      <c r="Y55" s="46">
        <v>0.18329765752086061</v>
      </c>
      <c r="Z55" s="46">
        <v>2.8081170532308141E-2</v>
      </c>
      <c r="AA55" s="46">
        <v>1.2638330978200467E-2</v>
      </c>
      <c r="AB55" s="46">
        <v>2.2469266598634841E-2</v>
      </c>
      <c r="AC55" s="46">
        <v>2.878698869680563E-2</v>
      </c>
      <c r="AD55" s="46">
        <v>4.2147015139727458E-3</v>
      </c>
      <c r="AE55" s="46">
        <v>0.13343716125419125</v>
      </c>
      <c r="AF55" s="46">
        <v>3.5103267404046979E-3</v>
      </c>
      <c r="AG55" s="46">
        <v>0.15312068335900164</v>
      </c>
      <c r="AH55" s="46">
        <v>5.4775242381421826E-2</v>
      </c>
      <c r="AI55" s="46">
        <v>6.3177220981707905E-3</v>
      </c>
      <c r="AJ55" s="46">
        <v>4.8447416546744934E-2</v>
      </c>
      <c r="AK55" s="46">
        <v>0.19593454510813163</v>
      </c>
      <c r="AL55" s="46">
        <v>0.26473377376001894</v>
      </c>
      <c r="AM55" s="46">
        <v>0.10672143854113592</v>
      </c>
      <c r="AN55" s="46">
        <v>699.68770021191051</v>
      </c>
      <c r="AO55" s="46"/>
      <c r="AP55" s="46">
        <v>699.68770021191051</v>
      </c>
      <c r="AQ55" s="46">
        <v>840.56473372925382</v>
      </c>
      <c r="AR55" s="46">
        <v>476.6889206738291</v>
      </c>
      <c r="AS55" s="46">
        <v>447.27238709877025</v>
      </c>
      <c r="AT55" s="46">
        <v>773.13670903108186</v>
      </c>
      <c r="AU55" s="46">
        <v>672.21781750713649</v>
      </c>
      <c r="AV55" s="46">
        <v>387.87908713958984</v>
      </c>
      <c r="AW55" s="46">
        <v>519.99882392564382</v>
      </c>
      <c r="AX55" s="46">
        <v>593.75371393211481</v>
      </c>
      <c r="AY55" s="46">
        <v>724.8390358755488</v>
      </c>
      <c r="AZ55" s="46">
        <v>1708.6344817241686</v>
      </c>
      <c r="BA55" s="46">
        <v>723.25011026520633</v>
      </c>
      <c r="BB55" s="46"/>
      <c r="BC55" s="46">
        <v>1391.0124636849266</v>
      </c>
      <c r="BD55" s="46">
        <v>379.04964067928546</v>
      </c>
      <c r="BE55" s="46">
        <v>563.6307010813357</v>
      </c>
      <c r="BF55" s="46">
        <v>2670.4625593474884</v>
      </c>
      <c r="BG55" s="46">
        <v>0</v>
      </c>
      <c r="BH55" s="46">
        <v>0</v>
      </c>
      <c r="BI55" s="46">
        <v>155.07721319838771</v>
      </c>
      <c r="BJ55" s="46">
        <v>1550.0042459549072</v>
      </c>
      <c r="BK55" s="46">
        <v>539.75010021702519</v>
      </c>
      <c r="BL55" s="46">
        <v>1278.3288730905153</v>
      </c>
      <c r="BM55" s="46">
        <v>696.9566180125081</v>
      </c>
      <c r="BN55" s="46">
        <v>617.01377687330216</v>
      </c>
      <c r="BO55" s="46">
        <v>1279.9375515972285</v>
      </c>
      <c r="BP55" s="46">
        <v>1517.3987790331703</v>
      </c>
      <c r="BQ55" s="46">
        <v>1050.4275685087589</v>
      </c>
      <c r="BR55" s="46">
        <v>359.12176208434425</v>
      </c>
      <c r="BS55" s="46">
        <v>840.57129153551182</v>
      </c>
    </row>
    <row r="56" spans="1:71" x14ac:dyDescent="0.25">
      <c r="A56" s="39" t="str">
        <f t="shared" si="2"/>
        <v>2003OCUPMUL5</v>
      </c>
      <c r="B56" s="46">
        <v>2003</v>
      </c>
      <c r="C56" s="46" t="s">
        <v>214</v>
      </c>
      <c r="D56" s="46">
        <v>5</v>
      </c>
      <c r="E56" s="46">
        <v>0</v>
      </c>
      <c r="F56" s="46">
        <v>1240</v>
      </c>
      <c r="G56" s="46">
        <v>2.1776151309830065E-2</v>
      </c>
      <c r="H56" s="46">
        <v>8.2774412116381022</v>
      </c>
      <c r="I56" s="46">
        <v>0.39112165899730666</v>
      </c>
      <c r="J56" s="46">
        <v>0.12178219017597255</v>
      </c>
      <c r="K56" s="46">
        <v>7.0966339360121741E-2</v>
      </c>
      <c r="L56" s="46">
        <v>0.26451079145379663</v>
      </c>
      <c r="M56" s="46">
        <v>0.15161902001280239</v>
      </c>
      <c r="N56" s="46">
        <v>0</v>
      </c>
      <c r="O56" s="46">
        <v>1</v>
      </c>
      <c r="P56" s="46">
        <v>0.5145246808459244</v>
      </c>
      <c r="Q56" s="46">
        <v>0.48547531915407566</v>
      </c>
      <c r="R56" s="46">
        <v>0.1588716982499366</v>
      </c>
      <c r="S56" s="46">
        <v>0.65080014976388034</v>
      </c>
      <c r="T56" s="46">
        <v>0.19032815198618308</v>
      </c>
      <c r="U56" s="46">
        <v>0.39114581446187663</v>
      </c>
      <c r="V56" s="46">
        <v>8.0679251663707619E-4</v>
      </c>
      <c r="W56" s="46">
        <v>9.3552906506274389E-2</v>
      </c>
      <c r="X56" s="46">
        <v>0.29757599913040328</v>
      </c>
      <c r="Y56" s="46">
        <v>0.1838496563885165</v>
      </c>
      <c r="Z56" s="46">
        <v>2.1777359083058567E-2</v>
      </c>
      <c r="AA56" s="46">
        <v>8.0679251663707619E-4</v>
      </c>
      <c r="AB56" s="46">
        <v>1.0484679396596495E-2</v>
      </c>
      <c r="AC56" s="46">
        <v>2.4203775499112286E-3</v>
      </c>
      <c r="AD56" s="46">
        <v>1.6111694868171551E-3</v>
      </c>
      <c r="AE56" s="46">
        <v>9.8377960554126356E-2</v>
      </c>
      <c r="AF56" s="46">
        <v>4.8395473265939589E-3</v>
      </c>
      <c r="AG56" s="46">
        <v>0.18386656521371547</v>
      </c>
      <c r="AH56" s="46">
        <v>4.2740679010109063E-2</v>
      </c>
      <c r="AI56" s="46">
        <v>2.4998490283464375E-2</v>
      </c>
      <c r="AJ56" s="46">
        <v>3.3065207676606638E-2</v>
      </c>
      <c r="AK56" s="46">
        <v>0.1959672451900431</v>
      </c>
      <c r="AL56" s="46">
        <v>0.2653393238885467</v>
      </c>
      <c r="AM56" s="46">
        <v>0.14677343382006594</v>
      </c>
      <c r="AN56" s="46">
        <v>805.73930741548452</v>
      </c>
      <c r="AO56" s="46"/>
      <c r="AP56" s="46">
        <v>805.73930741548452</v>
      </c>
      <c r="AQ56" s="46">
        <v>1010.9936685280818</v>
      </c>
      <c r="AR56" s="46">
        <v>588.825700062392</v>
      </c>
      <c r="AS56" s="46">
        <v>566.57419085325853</v>
      </c>
      <c r="AT56" s="46">
        <v>858.5287077607619</v>
      </c>
      <c r="AU56" s="46">
        <v>825.42401463521492</v>
      </c>
      <c r="AV56" s="46">
        <v>472.40853180613527</v>
      </c>
      <c r="AW56" s="46">
        <v>577.42313998057523</v>
      </c>
      <c r="AX56" s="46">
        <v>521.55527809515411</v>
      </c>
      <c r="AY56" s="46">
        <v>783.52470210447666</v>
      </c>
      <c r="AZ56" s="46">
        <v>2028.0925576950428</v>
      </c>
      <c r="BA56" s="46">
        <v>763.25573683007065</v>
      </c>
      <c r="BB56" s="46">
        <v>1808.5578188896395</v>
      </c>
      <c r="BC56" s="46">
        <v>1807.3943065294968</v>
      </c>
      <c r="BD56" s="46">
        <v>487.4417330610965</v>
      </c>
      <c r="BE56" s="46">
        <v>786.95220896110709</v>
      </c>
      <c r="BF56" s="46">
        <v>2283.7267053499468</v>
      </c>
      <c r="BG56" s="46">
        <v>0</v>
      </c>
      <c r="BH56" s="46">
        <v>0</v>
      </c>
      <c r="BI56" s="46">
        <v>80.380347506206192</v>
      </c>
      <c r="BJ56" s="46">
        <v>1793.4865037322259</v>
      </c>
      <c r="BK56" s="46">
        <v>595.71764653629998</v>
      </c>
      <c r="BL56" s="46">
        <v>776.27616488851788</v>
      </c>
      <c r="BM56" s="46">
        <v>707.96353728000201</v>
      </c>
      <c r="BN56" s="46">
        <v>560.24098036257442</v>
      </c>
      <c r="BO56" s="46">
        <v>843.05018069991445</v>
      </c>
      <c r="BP56" s="46">
        <v>2050.8089099849253</v>
      </c>
      <c r="BQ56" s="46">
        <v>1235.0265583245721</v>
      </c>
      <c r="BR56" s="46">
        <v>455.11214906773046</v>
      </c>
      <c r="BS56" s="46">
        <v>924.40842406476054</v>
      </c>
    </row>
    <row r="57" spans="1:71" x14ac:dyDescent="0.25">
      <c r="A57" s="39" t="str">
        <f t="shared" si="2"/>
        <v>2004OCUPTOT0</v>
      </c>
      <c r="B57" s="46">
        <v>2004</v>
      </c>
      <c r="C57" s="46" t="s">
        <v>212</v>
      </c>
      <c r="D57" s="46">
        <v>0</v>
      </c>
      <c r="E57" s="46">
        <v>0</v>
      </c>
      <c r="F57" s="46">
        <v>11297</v>
      </c>
      <c r="G57" s="46">
        <v>2.6114091556668838E-2</v>
      </c>
      <c r="H57" s="46">
        <v>8.6005926814492071</v>
      </c>
      <c r="I57" s="46">
        <v>0.36534029705079413</v>
      </c>
      <c r="J57" s="46">
        <v>0.12823538654221817</v>
      </c>
      <c r="K57" s="46">
        <v>6.3243174645380693E-2</v>
      </c>
      <c r="L57" s="46">
        <v>0.2637716476786014</v>
      </c>
      <c r="M57" s="46">
        <v>0.17940949408300561</v>
      </c>
      <c r="N57" s="46">
        <v>0.56558020990864277</v>
      </c>
      <c r="O57" s="46">
        <v>0.43441979009135723</v>
      </c>
      <c r="P57" s="46">
        <v>0.58239227773692037</v>
      </c>
      <c r="Q57" s="46">
        <v>0.41722035769332033</v>
      </c>
      <c r="R57" s="46">
        <v>0.16944177958534962</v>
      </c>
      <c r="S57" s="46">
        <v>0.62851669494354945</v>
      </c>
      <c r="T57" s="46">
        <v>0.20204152547110094</v>
      </c>
      <c r="U57" s="46">
        <v>0.40506324906671176</v>
      </c>
      <c r="V57" s="46">
        <v>1.4466987054072551E-2</v>
      </c>
      <c r="W57" s="46">
        <v>8.1042654028436023E-2</v>
      </c>
      <c r="X57" s="46">
        <v>0.22429691784495404</v>
      </c>
      <c r="Y57" s="46">
        <v>0.22274231878496525</v>
      </c>
      <c r="Z57" s="46">
        <v>3.8275316623030124E-2</v>
      </c>
      <c r="AA57" s="46">
        <v>3.9287996652097651E-3</v>
      </c>
      <c r="AB57" s="46">
        <v>1.0183756932620443E-2</v>
      </c>
      <c r="AC57" s="46">
        <v>2.3110648474785733E-2</v>
      </c>
      <c r="AD57" s="46">
        <v>1.293656057421964E-2</v>
      </c>
      <c r="AE57" s="46">
        <v>0.11263107959275245</v>
      </c>
      <c r="AF57" s="46">
        <v>8.2182240103216911E-2</v>
      </c>
      <c r="AG57" s="46">
        <v>0.1863202836652279</v>
      </c>
      <c r="AH57" s="46">
        <v>5.3680653022252368E-2</v>
      </c>
      <c r="AI57" s="46">
        <v>6.5598188265118818E-2</v>
      </c>
      <c r="AJ57" s="46">
        <v>6.559199404145899E-2</v>
      </c>
      <c r="AK57" s="46">
        <v>0.11976878927100031</v>
      </c>
      <c r="AL57" s="46">
        <v>0.10034309955930365</v>
      </c>
      <c r="AM57" s="46">
        <v>0.17783646343066323</v>
      </c>
      <c r="AN57" s="46">
        <v>1181.3817103131121</v>
      </c>
      <c r="AO57" s="46">
        <v>1372.8972555483194</v>
      </c>
      <c r="AP57" s="46">
        <v>935.14085345034027</v>
      </c>
      <c r="AQ57" s="46">
        <v>1430.7698979921286</v>
      </c>
      <c r="AR57" s="46">
        <v>838.50256367727252</v>
      </c>
      <c r="AS57" s="46">
        <v>603.56893942760871</v>
      </c>
      <c r="AT57" s="46">
        <v>1264.5842118501077</v>
      </c>
      <c r="AU57" s="46">
        <v>1418.5164024198261</v>
      </c>
      <c r="AV57" s="46">
        <v>641.41558692500564</v>
      </c>
      <c r="AW57" s="46">
        <v>780.51720882103484</v>
      </c>
      <c r="AX57" s="46">
        <v>778.99669808794079</v>
      </c>
      <c r="AY57" s="46">
        <v>1173.2598153648935</v>
      </c>
      <c r="AZ57" s="46">
        <v>2806.8730439403739</v>
      </c>
      <c r="BA57" s="46">
        <v>1174.505646336539</v>
      </c>
      <c r="BB57" s="46">
        <v>1968.3920049523877</v>
      </c>
      <c r="BC57" s="46">
        <v>2094.325533710648</v>
      </c>
      <c r="BD57" s="46">
        <v>691.91373258530484</v>
      </c>
      <c r="BE57" s="46">
        <v>1028.1666602077491</v>
      </c>
      <c r="BF57" s="46">
        <v>3334.6944762569119</v>
      </c>
      <c r="BG57" s="46">
        <v>0</v>
      </c>
      <c r="BH57" s="46">
        <v>0</v>
      </c>
      <c r="BI57" s="46">
        <v>614.9345775116409</v>
      </c>
      <c r="BJ57" s="46">
        <v>2467.5946914666893</v>
      </c>
      <c r="BK57" s="46">
        <v>1157.522964308758</v>
      </c>
      <c r="BL57" s="46">
        <v>877.77686670486401</v>
      </c>
      <c r="BM57" s="46">
        <v>1002.5022713451019</v>
      </c>
      <c r="BN57" s="46">
        <v>761.62982967722405</v>
      </c>
      <c r="BO57" s="46">
        <v>1411.2297209944679</v>
      </c>
      <c r="BP57" s="46">
        <v>2222.2363777214014</v>
      </c>
      <c r="BQ57" s="46">
        <v>1427.1567594874698</v>
      </c>
      <c r="BR57" s="46">
        <v>458.41900963301612</v>
      </c>
      <c r="BS57" s="46">
        <v>1426.0663601309218</v>
      </c>
    </row>
    <row r="58" spans="1:71" x14ac:dyDescent="0.25">
      <c r="A58" s="39" t="str">
        <f t="shared" si="2"/>
        <v>2004OCUPTOT1</v>
      </c>
      <c r="B58" s="46">
        <v>2004</v>
      </c>
      <c r="C58" s="46" t="s">
        <v>212</v>
      </c>
      <c r="D58" s="46">
        <v>1</v>
      </c>
      <c r="E58" s="46">
        <v>0</v>
      </c>
      <c r="F58" s="46">
        <v>7503</v>
      </c>
      <c r="G58" s="46">
        <v>2.1057846268904112E-2</v>
      </c>
      <c r="H58" s="46">
        <v>8.9804096226529282</v>
      </c>
      <c r="I58" s="46">
        <v>0.32773451790131147</v>
      </c>
      <c r="J58" s="46">
        <v>0.12848526468617982</v>
      </c>
      <c r="K58" s="46">
        <v>6.303856327804605E-2</v>
      </c>
      <c r="L58" s="46">
        <v>0.28002202035281232</v>
      </c>
      <c r="M58" s="46">
        <v>0.20071963378165036</v>
      </c>
      <c r="N58" s="46">
        <v>0.56337496222660954</v>
      </c>
      <c r="O58" s="46">
        <v>0.43662503777339046</v>
      </c>
      <c r="P58" s="46">
        <v>0.57420779218076812</v>
      </c>
      <c r="Q58" s="46">
        <v>0.42525888447400645</v>
      </c>
      <c r="R58" s="46">
        <v>0.1632717236250226</v>
      </c>
      <c r="S58" s="46">
        <v>0.62827968177387372</v>
      </c>
      <c r="T58" s="46">
        <v>0.20844859460110363</v>
      </c>
      <c r="U58" s="46">
        <v>0.41983087919814971</v>
      </c>
      <c r="V58" s="46">
        <v>1.8525755265033497E-2</v>
      </c>
      <c r="W58" s="46">
        <v>7.9301138723439302E-2</v>
      </c>
      <c r="X58" s="46">
        <v>0.2079203390651832</v>
      </c>
      <c r="Y58" s="46">
        <v>0.2295041531491829</v>
      </c>
      <c r="Z58" s="46">
        <v>3.4921018518268176E-2</v>
      </c>
      <c r="AA58" s="46">
        <v>2.1329877072441094E-3</v>
      </c>
      <c r="AB58" s="46">
        <v>7.8637283734991244E-3</v>
      </c>
      <c r="AC58" s="46">
        <v>7.5962730116118466E-3</v>
      </c>
      <c r="AD58" s="46">
        <v>1.0262923594907866E-2</v>
      </c>
      <c r="AE58" s="46">
        <v>0.10809522492351213</v>
      </c>
      <c r="AF58" s="46">
        <v>7.2237280740156715E-2</v>
      </c>
      <c r="AG58" s="46">
        <v>0.1932572964256026</v>
      </c>
      <c r="AH58" s="46">
        <v>5.3845877079928182E-2</v>
      </c>
      <c r="AI58" s="46">
        <v>7.2633888341337924E-2</v>
      </c>
      <c r="AJ58" s="46">
        <v>6.6371356570614978E-2</v>
      </c>
      <c r="AK58" s="46">
        <v>0.12288471613232094</v>
      </c>
      <c r="AL58" s="46">
        <v>9.4362660735785087E-2</v>
      </c>
      <c r="AM58" s="46">
        <v>0.19845250244422172</v>
      </c>
      <c r="AN58" s="46">
        <v>1280.5813619121088</v>
      </c>
      <c r="AO58" s="46">
        <v>1478.1655988734053</v>
      </c>
      <c r="AP58" s="46">
        <v>1029.1684566476283</v>
      </c>
      <c r="AQ58" s="46">
        <v>1580.1366545636763</v>
      </c>
      <c r="AR58" s="46">
        <v>884.92063865627529</v>
      </c>
      <c r="AS58" s="46">
        <v>641.56562565278409</v>
      </c>
      <c r="AT58" s="46">
        <v>1359.8295651525659</v>
      </c>
      <c r="AU58" s="46">
        <v>1556.8829253384843</v>
      </c>
      <c r="AV58" s="46">
        <v>663.77495042884266</v>
      </c>
      <c r="AW58" s="46">
        <v>805.92996838756574</v>
      </c>
      <c r="AX58" s="46">
        <v>795.99195323679328</v>
      </c>
      <c r="AY58" s="46">
        <v>1198.7119438379837</v>
      </c>
      <c r="AZ58" s="46">
        <v>2948.6242823103935</v>
      </c>
      <c r="BA58" s="46">
        <v>1234.4955692488818</v>
      </c>
      <c r="BB58" s="46">
        <v>2006.9754071154409</v>
      </c>
      <c r="BC58" s="46">
        <v>2410.1026101474986</v>
      </c>
      <c r="BD58" s="46">
        <v>767.32846207319972</v>
      </c>
      <c r="BE58" s="46">
        <v>1100.2539006539671</v>
      </c>
      <c r="BF58" s="46">
        <v>3588.1870339730367</v>
      </c>
      <c r="BG58" s="46">
        <v>0</v>
      </c>
      <c r="BH58" s="46">
        <v>0</v>
      </c>
      <c r="BI58" s="46">
        <v>562.00191652537876</v>
      </c>
      <c r="BJ58" s="46">
        <v>2753.5563863380885</v>
      </c>
      <c r="BK58" s="46">
        <v>1194.8119216322802</v>
      </c>
      <c r="BL58" s="46">
        <v>955.69268025106771</v>
      </c>
      <c r="BM58" s="46">
        <v>1042.1734041742197</v>
      </c>
      <c r="BN58" s="46">
        <v>785.81422362027763</v>
      </c>
      <c r="BO58" s="46">
        <v>1466.0768111716272</v>
      </c>
      <c r="BP58" s="46">
        <v>2497.0461198359008</v>
      </c>
      <c r="BQ58" s="46">
        <v>1538.0938456258887</v>
      </c>
      <c r="BR58" s="46">
        <v>498.36266792401807</v>
      </c>
      <c r="BS58" s="46">
        <v>1526.3872674056429</v>
      </c>
    </row>
    <row r="59" spans="1:71" x14ac:dyDescent="0.25">
      <c r="A59" s="39" t="str">
        <f t="shared" si="2"/>
        <v>2004OCUPTOT2</v>
      </c>
      <c r="B59" s="46">
        <v>2004</v>
      </c>
      <c r="C59" s="46" t="s">
        <v>212</v>
      </c>
      <c r="D59" s="46">
        <v>2</v>
      </c>
      <c r="E59" s="46">
        <v>0</v>
      </c>
      <c r="F59" s="46">
        <v>4249</v>
      </c>
      <c r="G59" s="46">
        <v>1.6238223285118609E-2</v>
      </c>
      <c r="H59" s="46">
        <v>9.7691631674083848</v>
      </c>
      <c r="I59" s="46">
        <v>0.2602882600466111</v>
      </c>
      <c r="J59" s="46">
        <v>0.11156103032070271</v>
      </c>
      <c r="K59" s="46">
        <v>5.9777271628868311E-2</v>
      </c>
      <c r="L59" s="46">
        <v>0.30148536995429237</v>
      </c>
      <c r="M59" s="46">
        <v>0.26688806804952553</v>
      </c>
      <c r="N59" s="46">
        <v>0.54530881489909133</v>
      </c>
      <c r="O59" s="46">
        <v>0.45469118510090867</v>
      </c>
      <c r="P59" s="46">
        <v>0.6202601534924721</v>
      </c>
      <c r="Q59" s="46">
        <v>0.37903333120128924</v>
      </c>
      <c r="R59" s="46">
        <v>0.15462816539953977</v>
      </c>
      <c r="S59" s="46">
        <v>0.62625975134394285</v>
      </c>
      <c r="T59" s="46">
        <v>0.21911208325651735</v>
      </c>
      <c r="U59" s="46">
        <v>0.43751868372556607</v>
      </c>
      <c r="V59" s="46">
        <v>1.9769676946908472E-2</v>
      </c>
      <c r="W59" s="46">
        <v>8.5902536873503008E-2</v>
      </c>
      <c r="X59" s="46">
        <v>0.18827723380235759</v>
      </c>
      <c r="Y59" s="46">
        <v>0.21698718819754106</v>
      </c>
      <c r="Z59" s="46">
        <v>4.2601097776756011E-2</v>
      </c>
      <c r="AA59" s="46">
        <v>9.4162304376343672E-4</v>
      </c>
      <c r="AB59" s="46">
        <v>8.0019596336043369E-3</v>
      </c>
      <c r="AC59" s="46">
        <v>4.4705059718144749E-3</v>
      </c>
      <c r="AD59" s="46">
        <v>9.1800901813395581E-3</v>
      </c>
      <c r="AE59" s="46">
        <v>9.6734139858198329E-2</v>
      </c>
      <c r="AF59" s="46">
        <v>4.8715404350709778E-2</v>
      </c>
      <c r="AG59" s="46">
        <v>0.18828200802215825</v>
      </c>
      <c r="AH59" s="46">
        <v>5.9075828565846408E-2</v>
      </c>
      <c r="AI59" s="46">
        <v>7.7660030011480169E-2</v>
      </c>
      <c r="AJ59" s="46">
        <v>6.9425235350673783E-2</v>
      </c>
      <c r="AK59" s="46">
        <v>0.13767748162109</v>
      </c>
      <c r="AL59" s="46">
        <v>7.8368818028041562E-2</v>
      </c>
      <c r="AM59" s="46">
        <v>0.23041045803864768</v>
      </c>
      <c r="AN59" s="46">
        <v>1532.5605502108451</v>
      </c>
      <c r="AO59" s="46">
        <v>1805.6669410573875</v>
      </c>
      <c r="AP59" s="46">
        <v>1211.3526488463369</v>
      </c>
      <c r="AQ59" s="46">
        <v>1878.1991190042027</v>
      </c>
      <c r="AR59" s="46">
        <v>985.99803769030029</v>
      </c>
      <c r="AS59" s="46">
        <v>690.25541096568213</v>
      </c>
      <c r="AT59" s="46">
        <v>1608.3546076643981</v>
      </c>
      <c r="AU59" s="46">
        <v>1928.3798351003122</v>
      </c>
      <c r="AV59" s="46">
        <v>687.18134878298588</v>
      </c>
      <c r="AW59" s="46">
        <v>807.67451045123858</v>
      </c>
      <c r="AX59" s="46">
        <v>932.27305160622632</v>
      </c>
      <c r="AY59" s="46">
        <v>1296.5825671225566</v>
      </c>
      <c r="AZ59" s="46">
        <v>3154.7035925557493</v>
      </c>
      <c r="BA59" s="46">
        <v>1423.2774534380599</v>
      </c>
      <c r="BB59" s="46">
        <v>2136.982288103095</v>
      </c>
      <c r="BC59" s="46">
        <v>2631.9456616506041</v>
      </c>
      <c r="BD59" s="46">
        <v>925.84590471395245</v>
      </c>
      <c r="BE59" s="46">
        <v>1328.8104489801663</v>
      </c>
      <c r="BF59" s="46">
        <v>4291.3879732483529</v>
      </c>
      <c r="BG59" s="46">
        <v>0</v>
      </c>
      <c r="BH59" s="46">
        <v>0</v>
      </c>
      <c r="BI59" s="46">
        <v>765.16417072621471</v>
      </c>
      <c r="BJ59" s="46">
        <v>3520.9829918321907</v>
      </c>
      <c r="BK59" s="46">
        <v>1445.2952318713706</v>
      </c>
      <c r="BL59" s="46">
        <v>1183.1407053114358</v>
      </c>
      <c r="BM59" s="46">
        <v>1214.0307647649954</v>
      </c>
      <c r="BN59" s="46">
        <v>899.64304528683658</v>
      </c>
      <c r="BO59" s="46">
        <v>1718.1589635325361</v>
      </c>
      <c r="BP59" s="46">
        <v>2845.9394044880714</v>
      </c>
      <c r="BQ59" s="46">
        <v>1727.98753902876</v>
      </c>
      <c r="BR59" s="46">
        <v>504.84333569952389</v>
      </c>
      <c r="BS59" s="46">
        <v>1809.0527286234637</v>
      </c>
    </row>
    <row r="60" spans="1:71" x14ac:dyDescent="0.25">
      <c r="A60" s="39" t="str">
        <f t="shared" si="2"/>
        <v>2004OCUPTOT3</v>
      </c>
      <c r="B60" s="46">
        <v>2004</v>
      </c>
      <c r="C60" s="46" t="s">
        <v>212</v>
      </c>
      <c r="D60" s="46">
        <v>3</v>
      </c>
      <c r="E60" s="46">
        <v>0</v>
      </c>
      <c r="F60" s="46">
        <v>175323</v>
      </c>
      <c r="G60" s="46">
        <v>9.2563201601770784E-2</v>
      </c>
      <c r="H60" s="46">
        <v>7.3530715615559483</v>
      </c>
      <c r="I60" s="46">
        <v>0.47932405856191551</v>
      </c>
      <c r="J60" s="46">
        <v>0.10363156554848711</v>
      </c>
      <c r="K60" s="46">
        <v>6.8034228203753808E-2</v>
      </c>
      <c r="L60" s="46">
        <v>0.22292030508099506</v>
      </c>
      <c r="M60" s="46">
        <v>0.12608984260484854</v>
      </c>
      <c r="N60" s="46">
        <v>0.57871864927504302</v>
      </c>
      <c r="O60" s="46">
        <v>0.42128135072495693</v>
      </c>
      <c r="P60" s="46">
        <v>0.53748086138370499</v>
      </c>
      <c r="Q60" s="46">
        <v>0.46079899708964184</v>
      </c>
      <c r="R60" s="46">
        <v>0.21870597944036543</v>
      </c>
      <c r="S60" s="46">
        <v>0.59785300780970152</v>
      </c>
      <c r="T60" s="46">
        <v>0.18344101274993305</v>
      </c>
      <c r="U60" s="46">
        <v>0.33421874706725374</v>
      </c>
      <c r="V60" s="46">
        <v>3.2109946883583942E-3</v>
      </c>
      <c r="W60" s="46">
        <v>6.4923146994638498E-2</v>
      </c>
      <c r="X60" s="46">
        <v>0.2406604482080755</v>
      </c>
      <c r="Y60" s="46">
        <v>0.22053491263529024</v>
      </c>
      <c r="Z60" s="46">
        <v>4.2181518318228195E-2</v>
      </c>
      <c r="AA60" s="46">
        <v>3.8371146032963578E-2</v>
      </c>
      <c r="AB60" s="46">
        <v>5.5899086055191803E-2</v>
      </c>
      <c r="AC60" s="46">
        <v>0.19295830055561158</v>
      </c>
      <c r="AD60" s="46">
        <v>8.2050867232304359E-3</v>
      </c>
      <c r="AE60" s="46">
        <v>0.14118013795069517</v>
      </c>
      <c r="AF60" s="46">
        <v>6.4896797873256196E-2</v>
      </c>
      <c r="AG60" s="46">
        <v>0.17543687671685051</v>
      </c>
      <c r="AH60" s="46">
        <v>3.6051075601799216E-2</v>
      </c>
      <c r="AI60" s="46">
        <v>4.7081985037705207E-2</v>
      </c>
      <c r="AJ60" s="46">
        <v>5.1435290180734693E-2</v>
      </c>
      <c r="AK60" s="46">
        <v>9.0127089317784279E-2</v>
      </c>
      <c r="AL60" s="46">
        <v>7.7810191909392853E-2</v>
      </c>
      <c r="AM60" s="46">
        <v>0.11481716813293984</v>
      </c>
      <c r="AN60" s="46">
        <v>909.82008809327385</v>
      </c>
      <c r="AO60" s="46">
        <v>1077.2559560748598</v>
      </c>
      <c r="AP60" s="46">
        <v>680.76581315792498</v>
      </c>
      <c r="AQ60" s="46">
        <v>1174.8307764193062</v>
      </c>
      <c r="AR60" s="46">
        <v>603.41213567732609</v>
      </c>
      <c r="AS60" s="46">
        <v>456.34607820397133</v>
      </c>
      <c r="AT60" s="46">
        <v>1042.27239498227</v>
      </c>
      <c r="AU60" s="46">
        <v>1023.3538509803042</v>
      </c>
      <c r="AV60" s="46">
        <v>486.62904882513715</v>
      </c>
      <c r="AW60" s="46">
        <v>726.40001244446387</v>
      </c>
      <c r="AX60" s="46">
        <v>633.37392856596205</v>
      </c>
      <c r="AY60" s="46">
        <v>1050.7780598958152</v>
      </c>
      <c r="AZ60" s="46">
        <v>2615.3385297519508</v>
      </c>
      <c r="BA60" s="46">
        <v>1052.8237610789413</v>
      </c>
      <c r="BB60" s="46">
        <v>1771.6064015847944</v>
      </c>
      <c r="BC60" s="46">
        <v>1711.1306228588771</v>
      </c>
      <c r="BD60" s="46">
        <v>530.68280261299481</v>
      </c>
      <c r="BE60" s="46">
        <v>827.14282544304206</v>
      </c>
      <c r="BF60" s="46">
        <v>3192.1816458389189</v>
      </c>
      <c r="BG60" s="46">
        <v>0</v>
      </c>
      <c r="BH60" s="46">
        <v>0</v>
      </c>
      <c r="BI60" s="46">
        <v>347.51290644225492</v>
      </c>
      <c r="BJ60" s="46">
        <v>1704.0104448259451</v>
      </c>
      <c r="BK60" s="46">
        <v>1006.7038357434714</v>
      </c>
      <c r="BL60" s="46">
        <v>762.99794649895716</v>
      </c>
      <c r="BM60" s="46">
        <v>940.5321682598186</v>
      </c>
      <c r="BN60" s="46">
        <v>729.16434525634338</v>
      </c>
      <c r="BO60" s="46">
        <v>1330.5009448965866</v>
      </c>
      <c r="BP60" s="46">
        <v>1722.7028719994212</v>
      </c>
      <c r="BQ60" s="46">
        <v>1318.8712732225506</v>
      </c>
      <c r="BR60" s="46">
        <v>351.77916269273936</v>
      </c>
      <c r="BS60" s="46">
        <v>1306.0155418487909</v>
      </c>
    </row>
    <row r="61" spans="1:71" x14ac:dyDescent="0.25">
      <c r="A61" s="39" t="str">
        <f t="shared" si="2"/>
        <v>2004OCUPTOT4</v>
      </c>
      <c r="B61" s="46">
        <v>2004</v>
      </c>
      <c r="C61" s="46" t="s">
        <v>212</v>
      </c>
      <c r="D61" s="46">
        <v>4</v>
      </c>
      <c r="E61" s="46">
        <v>0</v>
      </c>
      <c r="F61" s="46">
        <v>3794</v>
      </c>
      <c r="G61" s="46">
        <v>3.9540178850016372E-2</v>
      </c>
      <c r="H61" s="46">
        <v>7.5920467906014553</v>
      </c>
      <c r="I61" s="46">
        <v>0.46519670133107577</v>
      </c>
      <c r="J61" s="46">
        <v>0.1275718732863152</v>
      </c>
      <c r="K61" s="46">
        <v>6.3786488888005297E-2</v>
      </c>
      <c r="L61" s="46">
        <v>0.22062126440875837</v>
      </c>
      <c r="M61" s="46">
        <v>0.12282367208584535</v>
      </c>
      <c r="N61" s="46">
        <v>0.57143590839583369</v>
      </c>
      <c r="O61" s="46">
        <v>0.42856409160416636</v>
      </c>
      <c r="P61" s="46">
        <v>0.60411334052356125</v>
      </c>
      <c r="Q61" s="46">
        <v>0.39588665947643875</v>
      </c>
      <c r="R61" s="46">
        <v>0.18582542104527799</v>
      </c>
      <c r="S61" s="46">
        <v>0.62914604722466594</v>
      </c>
      <c r="T61" s="46">
        <v>0.18502853173005609</v>
      </c>
      <c r="U61" s="46">
        <v>0.36585006221038208</v>
      </c>
      <c r="V61" s="46">
        <v>3.6895478274411569E-3</v>
      </c>
      <c r="W61" s="46">
        <v>8.5666981998474695E-2</v>
      </c>
      <c r="X61" s="46">
        <v>0.26778242215694686</v>
      </c>
      <c r="Y61" s="46">
        <v>0.20478730013568655</v>
      </c>
      <c r="Z61" s="46">
        <v>4.7182143052400857E-2</v>
      </c>
      <c r="AA61" s="46">
        <v>8.6973041063270144E-3</v>
      </c>
      <c r="AB61" s="46">
        <v>1.634423851234074E-2</v>
      </c>
      <c r="AC61" s="46">
        <v>6.4306703534532703E-2</v>
      </c>
      <c r="AD61" s="46">
        <v>2.0035995319172672E-2</v>
      </c>
      <c r="AE61" s="46">
        <v>0.1246753490601621</v>
      </c>
      <c r="AF61" s="46">
        <v>0.10858956113654199</v>
      </c>
      <c r="AG61" s="46">
        <v>0.1679001055339904</v>
      </c>
      <c r="AH61" s="46">
        <v>5.3241925766143082E-2</v>
      </c>
      <c r="AI61" s="46">
        <v>4.6915961035812526E-2</v>
      </c>
      <c r="AJ61" s="46">
        <v>6.3522515850807745E-2</v>
      </c>
      <c r="AK61" s="46">
        <v>0.11149492128025819</v>
      </c>
      <c r="AL61" s="46">
        <v>0.11622324166621106</v>
      </c>
      <c r="AM61" s="46">
        <v>0.12309371981636755</v>
      </c>
      <c r="AN61" s="46">
        <v>930.23756122100997</v>
      </c>
      <c r="AO61" s="46">
        <v>1110.6292642317105</v>
      </c>
      <c r="AP61" s="46">
        <v>692.09066908723003</v>
      </c>
      <c r="AQ61" s="46">
        <v>1074.2739417452569</v>
      </c>
      <c r="AR61" s="46">
        <v>711.08123891151047</v>
      </c>
      <c r="AS61" s="46">
        <v>517.66263530174069</v>
      </c>
      <c r="AT61" s="46">
        <v>1023.8310814663644</v>
      </c>
      <c r="AU61" s="46">
        <v>1028.365411838221</v>
      </c>
      <c r="AV61" s="46">
        <v>601.01921731263337</v>
      </c>
      <c r="AW61" s="46">
        <v>715.2047323219349</v>
      </c>
      <c r="AX61" s="46">
        <v>735.07208653312898</v>
      </c>
      <c r="AY61" s="46">
        <v>1091.574728070563</v>
      </c>
      <c r="AZ61" s="46">
        <v>2235.8703157699515</v>
      </c>
      <c r="BA61" s="46">
        <v>1000.3566506648008</v>
      </c>
      <c r="BB61" s="46">
        <v>1479.8768142664655</v>
      </c>
      <c r="BC61" s="46">
        <v>1359.2683679254146</v>
      </c>
      <c r="BD61" s="46">
        <v>541.82309272008456</v>
      </c>
      <c r="BE61" s="46">
        <v>827.56943309660164</v>
      </c>
      <c r="BF61" s="46">
        <v>2837.5490757499215</v>
      </c>
      <c r="BG61" s="46">
        <v>0</v>
      </c>
      <c r="BH61" s="46">
        <v>0</v>
      </c>
      <c r="BI61" s="46">
        <v>631.26685988780002</v>
      </c>
      <c r="BJ61" s="46">
        <v>2104.1843719955855</v>
      </c>
      <c r="BK61" s="46">
        <v>1074.4318778366942</v>
      </c>
      <c r="BL61" s="46">
        <v>747.32123630502679</v>
      </c>
      <c r="BM61" s="46">
        <v>886.72347280507233</v>
      </c>
      <c r="BN61" s="46">
        <v>698.01019979033765</v>
      </c>
      <c r="BO61" s="46">
        <v>1196.5830218199553</v>
      </c>
      <c r="BP61" s="46">
        <v>1493.563670327052</v>
      </c>
      <c r="BQ61" s="46">
        <v>1123.2035108984128</v>
      </c>
      <c r="BR61" s="46">
        <v>373.57169273535845</v>
      </c>
      <c r="BS61" s="46">
        <v>1027.5033580250117</v>
      </c>
    </row>
    <row r="62" spans="1:71" x14ac:dyDescent="0.25">
      <c r="A62" s="39" t="str">
        <f t="shared" si="2"/>
        <v>2004OCUPTOT5</v>
      </c>
      <c r="B62" s="46">
        <v>2004</v>
      </c>
      <c r="C62" s="46" t="s">
        <v>212</v>
      </c>
      <c r="D62" s="46">
        <v>5</v>
      </c>
      <c r="E62" s="46">
        <v>0</v>
      </c>
      <c r="F62" s="46">
        <v>3254</v>
      </c>
      <c r="G62" s="46">
        <v>2.7351184781623548E-2</v>
      </c>
      <c r="H62" s="46">
        <v>7.9504757301154116</v>
      </c>
      <c r="I62" s="46">
        <v>0.41580408963416182</v>
      </c>
      <c r="J62" s="46">
        <v>0.1505844903494474</v>
      </c>
      <c r="K62" s="46">
        <v>6.7297073208393329E-2</v>
      </c>
      <c r="L62" s="46">
        <v>0.25199573590828461</v>
      </c>
      <c r="M62" s="46">
        <v>0.11431861089971281</v>
      </c>
      <c r="N62" s="46">
        <v>0.58696526817693773</v>
      </c>
      <c r="O62" s="46">
        <v>0.41303473182306227</v>
      </c>
      <c r="P62" s="46">
        <v>0.51413043843130146</v>
      </c>
      <c r="Q62" s="46">
        <v>0.48556217484022846</v>
      </c>
      <c r="R62" s="46">
        <v>0.17455825745772474</v>
      </c>
      <c r="S62" s="46">
        <v>0.63091725446585922</v>
      </c>
      <c r="T62" s="46">
        <v>0.19452448807641606</v>
      </c>
      <c r="U62" s="46">
        <v>0.39673460344954087</v>
      </c>
      <c r="V62" s="46">
        <v>1.6901474641074443E-2</v>
      </c>
      <c r="W62" s="46">
        <v>7.0681204476433127E-2</v>
      </c>
      <c r="X62" s="46">
        <v>0.2335697957292906</v>
      </c>
      <c r="Y62" s="46">
        <v>0.24584848088136071</v>
      </c>
      <c r="Z62" s="46">
        <v>2.489257049634085E-2</v>
      </c>
      <c r="AA62" s="46">
        <v>3.688640741641215E-3</v>
      </c>
      <c r="AB62" s="46">
        <v>7.6832295843181934E-3</v>
      </c>
      <c r="AC62" s="46">
        <v>1.1677818426995173E-2</v>
      </c>
      <c r="AD62" s="46">
        <v>1.1676859342038947E-2</v>
      </c>
      <c r="AE62" s="46">
        <v>0.12293023472165676</v>
      </c>
      <c r="AF62" s="46">
        <v>0.10295153599853452</v>
      </c>
      <c r="AG62" s="46">
        <v>0.19975389880023267</v>
      </c>
      <c r="AH62" s="46">
        <v>4.701674226653834E-2</v>
      </c>
      <c r="AI62" s="46">
        <v>6.6070883091859725E-2</v>
      </c>
      <c r="AJ62" s="46">
        <v>6.2383680977652838E-2</v>
      </c>
      <c r="AK62" s="46">
        <v>0.10356870716786529</v>
      </c>
      <c r="AL62" s="46">
        <v>0.11524700513733857</v>
      </c>
      <c r="AM62" s="46">
        <v>0.15672263406928719</v>
      </c>
      <c r="AN62" s="46">
        <v>960.32324802970732</v>
      </c>
      <c r="AO62" s="46">
        <v>1093.4065807766929</v>
      </c>
      <c r="AP62" s="46">
        <v>772.95893378105973</v>
      </c>
      <c r="AQ62" s="46">
        <v>1128.5622719625853</v>
      </c>
      <c r="AR62" s="46">
        <v>782.90900486904854</v>
      </c>
      <c r="AS62" s="46">
        <v>586.9976601281893</v>
      </c>
      <c r="AT62" s="46">
        <v>1044.0618861490138</v>
      </c>
      <c r="AU62" s="46">
        <v>1032.6879740958143</v>
      </c>
      <c r="AV62" s="46">
        <v>644.82798764550796</v>
      </c>
      <c r="AW62" s="46">
        <v>804.28557531732918</v>
      </c>
      <c r="AX62" s="46">
        <v>638.05093450681591</v>
      </c>
      <c r="AY62" s="46">
        <v>1047.8675585921985</v>
      </c>
      <c r="AZ62" s="46">
        <v>2350.4522086798256</v>
      </c>
      <c r="BA62" s="46">
        <v>969.46462899576295</v>
      </c>
      <c r="BB62" s="46">
        <v>1819.1785063800091</v>
      </c>
      <c r="BC62" s="46">
        <v>2059.4430900954203</v>
      </c>
      <c r="BD62" s="46">
        <v>604.95507289560805</v>
      </c>
      <c r="BE62" s="46">
        <v>845.62457215674783</v>
      </c>
      <c r="BF62" s="46">
        <v>2090.3687483083286</v>
      </c>
      <c r="BG62" s="46">
        <v>0</v>
      </c>
      <c r="BH62" s="46">
        <v>0</v>
      </c>
      <c r="BI62" s="46">
        <v>451.74851184494634</v>
      </c>
      <c r="BJ62" s="46">
        <v>2007.2549713454935</v>
      </c>
      <c r="BK62" s="46">
        <v>943.67619012370687</v>
      </c>
      <c r="BL62" s="46">
        <v>819.51491893642446</v>
      </c>
      <c r="BM62" s="46">
        <v>834.44203945069717</v>
      </c>
      <c r="BN62" s="46">
        <v>606.26627853449429</v>
      </c>
      <c r="BO62" s="46">
        <v>1081.1462599979006</v>
      </c>
      <c r="BP62" s="46">
        <v>2005.7599977687046</v>
      </c>
      <c r="BQ62" s="46">
        <v>1220.6293319519286</v>
      </c>
      <c r="BR62" s="46">
        <v>492.55343545373648</v>
      </c>
      <c r="BS62" s="46">
        <v>1003.9256011699982</v>
      </c>
    </row>
    <row r="63" spans="1:71" x14ac:dyDescent="0.25">
      <c r="A63" s="39" t="str">
        <f t="shared" si="2"/>
        <v>2004OCUPHOM0</v>
      </c>
      <c r="B63" s="46">
        <v>2004</v>
      </c>
      <c r="C63" s="46" t="s">
        <v>213</v>
      </c>
      <c r="D63" s="46">
        <v>0</v>
      </c>
      <c r="E63" s="46">
        <v>0</v>
      </c>
      <c r="F63" s="46">
        <v>6395</v>
      </c>
      <c r="G63" s="46">
        <v>2.6922373160701622E-2</v>
      </c>
      <c r="H63" s="46">
        <v>8.2482643113674889</v>
      </c>
      <c r="I63" s="46">
        <v>0.39899028078474952</v>
      </c>
      <c r="J63" s="46">
        <v>0.13610614339348465</v>
      </c>
      <c r="K63" s="46">
        <v>6.692728819603512E-2</v>
      </c>
      <c r="L63" s="46">
        <v>0.24631566013064912</v>
      </c>
      <c r="M63" s="46">
        <v>0.15166062749508163</v>
      </c>
      <c r="N63" s="46">
        <v>1</v>
      </c>
      <c r="O63" s="46">
        <v>0</v>
      </c>
      <c r="P63" s="46">
        <v>0.57541240700731111</v>
      </c>
      <c r="Q63" s="46">
        <v>0.42424496725011041</v>
      </c>
      <c r="R63" s="46">
        <v>0.17517853732288177</v>
      </c>
      <c r="S63" s="46">
        <v>0.61577245523377799</v>
      </c>
      <c r="T63" s="46">
        <v>0.20904900744334021</v>
      </c>
      <c r="U63" s="46">
        <v>0.42127088389163952</v>
      </c>
      <c r="V63" s="46">
        <v>2.4639285823996323E-2</v>
      </c>
      <c r="W63" s="46">
        <v>6.3387661391462527E-2</v>
      </c>
      <c r="X63" s="46">
        <v>0.17966484267212307</v>
      </c>
      <c r="Y63" s="46">
        <v>0.25122668864186087</v>
      </c>
      <c r="Z63" s="46">
        <v>4.8675411333697509E-2</v>
      </c>
      <c r="AA63" s="46">
        <v>3.8794053341489445E-3</v>
      </c>
      <c r="AB63" s="46">
        <v>7.2558209110712511E-3</v>
      </c>
      <c r="AC63" s="46">
        <v>3.1796806028397684E-2</v>
      </c>
      <c r="AD63" s="46">
        <v>1.9883187774383852E-2</v>
      </c>
      <c r="AE63" s="46">
        <v>0.11862491201686071</v>
      </c>
      <c r="AF63" s="46">
        <v>0.14141999110485454</v>
      </c>
      <c r="AG63" s="46">
        <v>0.20244896977921073</v>
      </c>
      <c r="AH63" s="46">
        <v>5.3625973824765631E-2</v>
      </c>
      <c r="AI63" s="46">
        <v>9.9056393352414715E-2</v>
      </c>
      <c r="AJ63" s="46">
        <v>8.3134884329718731E-2</v>
      </c>
      <c r="AK63" s="46">
        <v>4.7819554094104232E-2</v>
      </c>
      <c r="AL63" s="46">
        <v>1.5052829951797927E-2</v>
      </c>
      <c r="AM63" s="46">
        <v>0.18713649774349125</v>
      </c>
      <c r="AN63" s="46">
        <v>1372.8972555483194</v>
      </c>
      <c r="AO63" s="46">
        <v>1372.8972555483194</v>
      </c>
      <c r="AP63" s="46"/>
      <c r="AQ63" s="46">
        <v>1674.7008884503289</v>
      </c>
      <c r="AR63" s="46">
        <v>969.4859234682832</v>
      </c>
      <c r="AS63" s="46">
        <v>622.34942726204929</v>
      </c>
      <c r="AT63" s="46">
        <v>1486.9946146075324</v>
      </c>
      <c r="AU63" s="46">
        <v>1685.8705889624314</v>
      </c>
      <c r="AV63" s="46">
        <v>759.69494701866086</v>
      </c>
      <c r="AW63" s="46">
        <v>939.9687568124391</v>
      </c>
      <c r="AX63" s="46">
        <v>919.27723415485298</v>
      </c>
      <c r="AY63" s="46">
        <v>1463.9396887514245</v>
      </c>
      <c r="AZ63" s="46">
        <v>3565.3570495141585</v>
      </c>
      <c r="BA63" s="46">
        <v>1313.6436232151309</v>
      </c>
      <c r="BB63" s="46">
        <v>1928.9878716177873</v>
      </c>
      <c r="BC63" s="46">
        <v>2429.1365529540662</v>
      </c>
      <c r="BD63" s="46">
        <v>852.77306716481723</v>
      </c>
      <c r="BE63" s="46">
        <v>1173.0568220076814</v>
      </c>
      <c r="BF63" s="46">
        <v>3595.6257435110192</v>
      </c>
      <c r="BG63" s="46">
        <v>0</v>
      </c>
      <c r="BH63" s="46">
        <v>0</v>
      </c>
      <c r="BI63" s="46">
        <v>723.80439721998232</v>
      </c>
      <c r="BJ63" s="46">
        <v>2528.3464209935114</v>
      </c>
      <c r="BK63" s="46">
        <v>1359.1111380649586</v>
      </c>
      <c r="BL63" s="46">
        <v>866.19997748210119</v>
      </c>
      <c r="BM63" s="46">
        <v>1137.8089949064342</v>
      </c>
      <c r="BN63" s="46">
        <v>853.72367980355614</v>
      </c>
      <c r="BO63" s="46">
        <v>1479.1222779561115</v>
      </c>
      <c r="BP63" s="46">
        <v>2257.5414386756374</v>
      </c>
      <c r="BQ63" s="46">
        <v>2011.3950944048361</v>
      </c>
      <c r="BR63" s="46">
        <v>585.42734303599013</v>
      </c>
      <c r="BS63" s="46">
        <v>1620.4569091454994</v>
      </c>
    </row>
    <row r="64" spans="1:71" x14ac:dyDescent="0.25">
      <c r="A64" s="39" t="str">
        <f t="shared" si="2"/>
        <v>2004OCUPHOM1</v>
      </c>
      <c r="B64" s="46">
        <v>2004</v>
      </c>
      <c r="C64" s="46" t="s">
        <v>213</v>
      </c>
      <c r="D64" s="46">
        <v>1</v>
      </c>
      <c r="E64" s="46">
        <v>0</v>
      </c>
      <c r="F64" s="46">
        <v>4227</v>
      </c>
      <c r="G64" s="46">
        <v>2.0817213414922271E-2</v>
      </c>
      <c r="H64" s="46">
        <v>8.6979497678731743</v>
      </c>
      <c r="I64" s="46">
        <v>0.35107078096205641</v>
      </c>
      <c r="J64" s="46">
        <v>0.13981838881538533</v>
      </c>
      <c r="K64" s="46">
        <v>6.6238836648868302E-2</v>
      </c>
      <c r="L64" s="46">
        <v>0.26851366476870009</v>
      </c>
      <c r="M64" s="46">
        <v>0.17435832880498983</v>
      </c>
      <c r="N64" s="46">
        <v>1</v>
      </c>
      <c r="O64" s="46">
        <v>0</v>
      </c>
      <c r="P64" s="46">
        <v>0.56439168788680649</v>
      </c>
      <c r="Q64" s="46">
        <v>0.43513471479430105</v>
      </c>
      <c r="R64" s="46">
        <v>0.16844514896281246</v>
      </c>
      <c r="S64" s="46">
        <v>0.61982329123942725</v>
      </c>
      <c r="T64" s="46">
        <v>0.21173155979776023</v>
      </c>
      <c r="U64" s="46">
        <v>0.43576827777252752</v>
      </c>
      <c r="V64" s="46">
        <v>3.1937003851060811E-2</v>
      </c>
      <c r="W64" s="46">
        <v>6.2931177054292867E-2</v>
      </c>
      <c r="X64" s="46">
        <v>0.15755977413410197</v>
      </c>
      <c r="Y64" s="46">
        <v>0.25857148974625527</v>
      </c>
      <c r="Z64" s="46">
        <v>4.4714684827292919E-2</v>
      </c>
      <c r="AA64" s="46">
        <v>2.366305580494259E-3</v>
      </c>
      <c r="AB64" s="46">
        <v>6.1512870339743893E-3</v>
      </c>
      <c r="AC64" s="46">
        <v>1.0645052686292114E-2</v>
      </c>
      <c r="AD64" s="46">
        <v>1.5141771606104994E-2</v>
      </c>
      <c r="AE64" s="46">
        <v>0.11143121249350281</v>
      </c>
      <c r="AF64" s="46">
        <v>0.12443777170060956</v>
      </c>
      <c r="AG64" s="46">
        <v>0.20842242356943722</v>
      </c>
      <c r="AH64" s="46">
        <v>5.7724566460331708E-2</v>
      </c>
      <c r="AI64" s="46">
        <v>0.10905567795208619</v>
      </c>
      <c r="AJ64" s="46">
        <v>8.6347635023389879E-2</v>
      </c>
      <c r="AK64" s="46">
        <v>5.1813601568775694E-2</v>
      </c>
      <c r="AL64" s="46">
        <v>1.0408791286679582E-2</v>
      </c>
      <c r="AM64" s="46">
        <v>0.21457149565279024</v>
      </c>
      <c r="AN64" s="46">
        <v>1478.1655988734053</v>
      </c>
      <c r="AO64" s="46">
        <v>1478.1655988734053</v>
      </c>
      <c r="AP64" s="46"/>
      <c r="AQ64" s="46">
        <v>1850.8295774954995</v>
      </c>
      <c r="AR64" s="46">
        <v>1004.8176871601922</v>
      </c>
      <c r="AS64" s="46">
        <v>660.18272517323737</v>
      </c>
      <c r="AT64" s="46">
        <v>1575.1180790072196</v>
      </c>
      <c r="AU64" s="46">
        <v>1871.6488622911959</v>
      </c>
      <c r="AV64" s="46">
        <v>780.72445121970816</v>
      </c>
      <c r="AW64" s="46">
        <v>952.7775648575971</v>
      </c>
      <c r="AX64" s="46">
        <v>936.15502648293364</v>
      </c>
      <c r="AY64" s="46">
        <v>1473.3738359710312</v>
      </c>
      <c r="AZ64" s="46">
        <v>3647.3899160593255</v>
      </c>
      <c r="BA64" s="46">
        <v>1358.4885788295942</v>
      </c>
      <c r="BB64" s="46">
        <v>1984.2474051135525</v>
      </c>
      <c r="BC64" s="46">
        <v>2821.687426690657</v>
      </c>
      <c r="BD64" s="46">
        <v>965.33056832954242</v>
      </c>
      <c r="BE64" s="46">
        <v>1249.2485547120575</v>
      </c>
      <c r="BF64" s="46">
        <v>3859.5299222096405</v>
      </c>
      <c r="BG64" s="46">
        <v>0</v>
      </c>
      <c r="BH64" s="46">
        <v>0</v>
      </c>
      <c r="BI64" s="46">
        <v>645.54376301711523</v>
      </c>
      <c r="BJ64" s="46">
        <v>2898.9152513437807</v>
      </c>
      <c r="BK64" s="46">
        <v>1373.0755739563378</v>
      </c>
      <c r="BL64" s="46">
        <v>938.40058067346763</v>
      </c>
      <c r="BM64" s="46">
        <v>1181.5279835346323</v>
      </c>
      <c r="BN64" s="46">
        <v>850.48023387492458</v>
      </c>
      <c r="BO64" s="46">
        <v>1543.1668188089636</v>
      </c>
      <c r="BP64" s="46">
        <v>2476.9192914318301</v>
      </c>
      <c r="BQ64" s="46">
        <v>2111.0053339817423</v>
      </c>
      <c r="BR64" s="46">
        <v>675.54207822680326</v>
      </c>
      <c r="BS64" s="46">
        <v>1708.3900423943915</v>
      </c>
    </row>
    <row r="65" spans="1:71" x14ac:dyDescent="0.25">
      <c r="A65" s="39" t="str">
        <f t="shared" si="2"/>
        <v>2004OCUPHOM2</v>
      </c>
      <c r="B65" s="46">
        <v>2004</v>
      </c>
      <c r="C65" s="46" t="s">
        <v>213</v>
      </c>
      <c r="D65" s="46">
        <v>2</v>
      </c>
      <c r="E65" s="46">
        <v>0</v>
      </c>
      <c r="F65" s="46">
        <v>2317</v>
      </c>
      <c r="G65" s="46">
        <v>1.7260967920730199E-2</v>
      </c>
      <c r="H65" s="46">
        <v>9.5612164975253435</v>
      </c>
      <c r="I65" s="46">
        <v>0.27533701989355175</v>
      </c>
      <c r="J65" s="46">
        <v>0.12214879183326564</v>
      </c>
      <c r="K65" s="46">
        <v>6.2148239590046964E-2</v>
      </c>
      <c r="L65" s="46">
        <v>0.29435034983260971</v>
      </c>
      <c r="M65" s="46">
        <v>0.24601559885052596</v>
      </c>
      <c r="N65" s="46">
        <v>1</v>
      </c>
      <c r="O65" s="46">
        <v>0</v>
      </c>
      <c r="P65" s="46">
        <v>0.61884917022381369</v>
      </c>
      <c r="Q65" s="46">
        <v>0.38071857741093645</v>
      </c>
      <c r="R65" s="46">
        <v>0.1558093629470392</v>
      </c>
      <c r="S65" s="46">
        <v>0.61760120362082982</v>
      </c>
      <c r="T65" s="46">
        <v>0.226589433432131</v>
      </c>
      <c r="U65" s="46">
        <v>0.44497132039333187</v>
      </c>
      <c r="V65" s="46">
        <v>3.452732358017932E-2</v>
      </c>
      <c r="W65" s="46">
        <v>6.9922073094104267E-2</v>
      </c>
      <c r="X65" s="46">
        <v>0.14242554650190961</v>
      </c>
      <c r="Y65" s="46">
        <v>0.24297893461507639</v>
      </c>
      <c r="Z65" s="46">
        <v>5.6542297453013868E-2</v>
      </c>
      <c r="AA65" s="46">
        <v>4.3169256485322118E-4</v>
      </c>
      <c r="AB65" s="46">
        <v>8.200811797531472E-3</v>
      </c>
      <c r="AC65" s="46">
        <v>6.9030402336123509E-3</v>
      </c>
      <c r="AD65" s="46">
        <v>1.5107892835183011E-2</v>
      </c>
      <c r="AE65" s="46">
        <v>9.322741039011942E-2</v>
      </c>
      <c r="AF65" s="46">
        <v>8.4157152256822729E-2</v>
      </c>
      <c r="AG65" s="46">
        <v>0.19810041802117787</v>
      </c>
      <c r="AH65" s="46">
        <v>6.9491053996590904E-2</v>
      </c>
      <c r="AI65" s="46">
        <v>0.11695366477354997</v>
      </c>
      <c r="AJ65" s="46">
        <v>8.8043058807841579E-2</v>
      </c>
      <c r="AK65" s="46">
        <v>6.3448031555985676E-2</v>
      </c>
      <c r="AL65" s="46">
        <v>8.200811797531472E-3</v>
      </c>
      <c r="AM65" s="46">
        <v>0.256367465331585</v>
      </c>
      <c r="AN65" s="46">
        <v>1805.6669410573875</v>
      </c>
      <c r="AO65" s="46">
        <v>1805.6669410573875</v>
      </c>
      <c r="AP65" s="46"/>
      <c r="AQ65" s="46">
        <v>2222.4700964022895</v>
      </c>
      <c r="AR65" s="46">
        <v>1149.8429835820953</v>
      </c>
      <c r="AS65" s="46">
        <v>719.77025402108984</v>
      </c>
      <c r="AT65" s="46">
        <v>1878.208688533568</v>
      </c>
      <c r="AU65" s="46">
        <v>2389.6810840663061</v>
      </c>
      <c r="AV65" s="46">
        <v>817.51046585135714</v>
      </c>
      <c r="AW65" s="46">
        <v>931.7435858357693</v>
      </c>
      <c r="AX65" s="46">
        <v>1137.486959686644</v>
      </c>
      <c r="AY65" s="46">
        <v>1614.3140344027865</v>
      </c>
      <c r="AZ65" s="46">
        <v>3876.3490462773252</v>
      </c>
      <c r="BA65" s="46">
        <v>1591.3458659100829</v>
      </c>
      <c r="BB65" s="46">
        <v>2104.6987604291357</v>
      </c>
      <c r="BC65" s="46">
        <v>3137.6556096832401</v>
      </c>
      <c r="BD65" s="46">
        <v>1189.867629569394</v>
      </c>
      <c r="BE65" s="46">
        <v>1548.4459086471977</v>
      </c>
      <c r="BF65" s="46">
        <v>4614.6451288409644</v>
      </c>
      <c r="BG65" s="46">
        <v>0</v>
      </c>
      <c r="BH65" s="46">
        <v>0</v>
      </c>
      <c r="BI65" s="46">
        <v>908.71643417075245</v>
      </c>
      <c r="BJ65" s="46">
        <v>3711.1938324478019</v>
      </c>
      <c r="BK65" s="46">
        <v>1729.3597031310874</v>
      </c>
      <c r="BL65" s="46">
        <v>1164.3914114217193</v>
      </c>
      <c r="BM65" s="46">
        <v>1393.0305033348118</v>
      </c>
      <c r="BN65" s="46">
        <v>938.7478450289583</v>
      </c>
      <c r="BO65" s="46">
        <v>1851.4772057363211</v>
      </c>
      <c r="BP65" s="46">
        <v>2819.8111969876477</v>
      </c>
      <c r="BQ65" s="46">
        <v>2414.7579801213724</v>
      </c>
      <c r="BR65" s="46">
        <v>585.75240841479717</v>
      </c>
      <c r="BS65" s="46">
        <v>2051.4704328523999</v>
      </c>
    </row>
    <row r="66" spans="1:71" x14ac:dyDescent="0.25">
      <c r="A66" s="39" t="str">
        <f t="shared" si="2"/>
        <v>2004OCUPHOM3</v>
      </c>
      <c r="B66" s="46">
        <v>2004</v>
      </c>
      <c r="C66" s="46" t="s">
        <v>213</v>
      </c>
      <c r="D66" s="46">
        <v>3</v>
      </c>
      <c r="E66" s="46">
        <v>0</v>
      </c>
      <c r="F66" s="46">
        <v>101232</v>
      </c>
      <c r="G66" s="46">
        <v>0.10493786024168855</v>
      </c>
      <c r="H66" s="46">
        <v>6.9314840811776204</v>
      </c>
      <c r="I66" s="46">
        <v>0.51944843277922459</v>
      </c>
      <c r="J66" s="46">
        <v>0.10837236355568292</v>
      </c>
      <c r="K66" s="46">
        <v>6.8228280103789243E-2</v>
      </c>
      <c r="L66" s="46">
        <v>0.2018689850293256</v>
      </c>
      <c r="M66" s="46">
        <v>0.10208193853197761</v>
      </c>
      <c r="N66" s="46">
        <v>1</v>
      </c>
      <c r="O66" s="46">
        <v>0</v>
      </c>
      <c r="P66" s="46">
        <v>0.52512869147956098</v>
      </c>
      <c r="Q66" s="46">
        <v>0.47327508312151573</v>
      </c>
      <c r="R66" s="46">
        <v>0.22636797350391405</v>
      </c>
      <c r="S66" s="46">
        <v>0.58177230520101231</v>
      </c>
      <c r="T66" s="46">
        <v>0.19185972129507364</v>
      </c>
      <c r="U66" s="46">
        <v>0.35397356254127299</v>
      </c>
      <c r="V66" s="46">
        <v>5.4019088374042358E-3</v>
      </c>
      <c r="W66" s="46">
        <v>4.643709722094147E-2</v>
      </c>
      <c r="X66" s="46">
        <v>0.21963005197226335</v>
      </c>
      <c r="Y66" s="46">
        <v>0.26082967005778712</v>
      </c>
      <c r="Z66" s="46">
        <v>5.4021951365215204E-2</v>
      </c>
      <c r="AA66" s="46">
        <v>2.1209572748562971E-2</v>
      </c>
      <c r="AB66" s="46">
        <v>3.8496185256552642E-2</v>
      </c>
      <c r="AC66" s="46">
        <v>0.22541822959633789</v>
      </c>
      <c r="AD66" s="46">
        <v>1.256054051222245E-2</v>
      </c>
      <c r="AE66" s="46">
        <v>0.15334240545441696</v>
      </c>
      <c r="AF66" s="46">
        <v>0.10938373986810926</v>
      </c>
      <c r="AG66" s="46">
        <v>0.18679156458536325</v>
      </c>
      <c r="AH66" s="46">
        <v>3.1148788454778711E-2</v>
      </c>
      <c r="AI66" s="46">
        <v>7.1527881816408082E-2</v>
      </c>
      <c r="AJ66" s="46">
        <v>5.5750129753323829E-2</v>
      </c>
      <c r="AK66" s="46">
        <v>3.529946332162185E-2</v>
      </c>
      <c r="AL66" s="46">
        <v>8.540580421464777E-3</v>
      </c>
      <c r="AM66" s="46">
        <v>0.11023667621595294</v>
      </c>
      <c r="AN66" s="46">
        <v>1077.2559560748598</v>
      </c>
      <c r="AO66" s="46">
        <v>1077.2559560748598</v>
      </c>
      <c r="AP66" s="46"/>
      <c r="AQ66" s="46">
        <v>1415.3566890170259</v>
      </c>
      <c r="AR66" s="46">
        <v>705.5002294959487</v>
      </c>
      <c r="AS66" s="46">
        <v>483.50638010213493</v>
      </c>
      <c r="AT66" s="46">
        <v>1241.7257845206425</v>
      </c>
      <c r="AU66" s="46">
        <v>1286.7155513702644</v>
      </c>
      <c r="AV66" s="46">
        <v>605.84412577982016</v>
      </c>
      <c r="AW66" s="46">
        <v>886.29073258181188</v>
      </c>
      <c r="AX66" s="46">
        <v>780.65967317239426</v>
      </c>
      <c r="AY66" s="46">
        <v>1331.589029909356</v>
      </c>
      <c r="AZ66" s="46">
        <v>3455.681758071064</v>
      </c>
      <c r="BA66" s="46">
        <v>1164.4161601272292</v>
      </c>
      <c r="BB66" s="46">
        <v>1735.6216356354275</v>
      </c>
      <c r="BC66" s="46">
        <v>2064.6759039697304</v>
      </c>
      <c r="BD66" s="46">
        <v>613.12849401983408</v>
      </c>
      <c r="BE66" s="46">
        <v>931.70726600006685</v>
      </c>
      <c r="BF66" s="46">
        <v>3439.1302854099349</v>
      </c>
      <c r="BG66" s="46">
        <v>0</v>
      </c>
      <c r="BH66" s="46">
        <v>0</v>
      </c>
      <c r="BI66" s="46">
        <v>478.37307931862534</v>
      </c>
      <c r="BJ66" s="46">
        <v>1725.7566150782388</v>
      </c>
      <c r="BK66" s="46">
        <v>1224.448745422206</v>
      </c>
      <c r="BL66" s="46">
        <v>752.70978876286711</v>
      </c>
      <c r="BM66" s="46">
        <v>1094.5874435531798</v>
      </c>
      <c r="BN66" s="46">
        <v>901.93053958655867</v>
      </c>
      <c r="BO66" s="46">
        <v>1354.2327723896431</v>
      </c>
      <c r="BP66" s="46">
        <v>1780.7334434369545</v>
      </c>
      <c r="BQ66" s="46">
        <v>2086.4943740463905</v>
      </c>
      <c r="BR66" s="46">
        <v>484.71964644902653</v>
      </c>
      <c r="BS66" s="46">
        <v>1568.6032199226606</v>
      </c>
    </row>
    <row r="67" spans="1:71" x14ac:dyDescent="0.25">
      <c r="A67" s="39" t="str">
        <f t="shared" si="2"/>
        <v>2004OCUPHOM4</v>
      </c>
      <c r="B67" s="46">
        <v>2004</v>
      </c>
      <c r="C67" s="46" t="s">
        <v>213</v>
      </c>
      <c r="D67" s="46">
        <v>4</v>
      </c>
      <c r="E67" s="46">
        <v>0</v>
      </c>
      <c r="F67" s="46">
        <v>2168</v>
      </c>
      <c r="G67" s="46">
        <v>4.2905008064742144E-2</v>
      </c>
      <c r="H67" s="46">
        <v>7.0710373800073638</v>
      </c>
      <c r="I67" s="46">
        <v>0.52443824649601689</v>
      </c>
      <c r="J67" s="46">
        <v>0.1263878942856784</v>
      </c>
      <c r="K67" s="46">
        <v>6.8729578420315615E-2</v>
      </c>
      <c r="L67" s="46">
        <v>0.18820373210559835</v>
      </c>
      <c r="M67" s="46">
        <v>9.2240548692390734E-2</v>
      </c>
      <c r="N67" s="46">
        <v>1</v>
      </c>
      <c r="O67" s="46">
        <v>0</v>
      </c>
      <c r="P67" s="46">
        <v>0.60424295313558529</v>
      </c>
      <c r="Q67" s="46">
        <v>0.39575704686441471</v>
      </c>
      <c r="R67" s="46">
        <v>0.19280580545464562</v>
      </c>
      <c r="S67" s="46">
        <v>0.60516781331933966</v>
      </c>
      <c r="T67" s="46">
        <v>0.20202638122601477</v>
      </c>
      <c r="U67" s="46">
        <v>0.38331830556336743</v>
      </c>
      <c r="V67" s="46">
        <v>5.5346648614014388E-3</v>
      </c>
      <c r="W67" s="46">
        <v>6.4582687042583187E-2</v>
      </c>
      <c r="X67" s="46">
        <v>0.23753347423679708</v>
      </c>
      <c r="Y67" s="46">
        <v>0.23199880937539563</v>
      </c>
      <c r="Z67" s="46">
        <v>5.9044156516881836E-2</v>
      </c>
      <c r="AA67" s="46">
        <v>7.8405336162999609E-3</v>
      </c>
      <c r="AB67" s="46">
        <v>1.014736878727346E-2</v>
      </c>
      <c r="AC67" s="46">
        <v>8.7169763546978932E-2</v>
      </c>
      <c r="AD67" s="46">
        <v>3.2295692393628998E-2</v>
      </c>
      <c r="AE67" s="46">
        <v>0.13745722400848126</v>
      </c>
      <c r="AF67" s="46">
        <v>0.18587756861312529</v>
      </c>
      <c r="AG67" s="46">
        <v>0.18681112654155443</v>
      </c>
      <c r="AH67" s="46">
        <v>4.2896310320067341E-2</v>
      </c>
      <c r="AI67" s="46">
        <v>7.2879369046272971E-2</v>
      </c>
      <c r="AJ67" s="46">
        <v>7.4724257333406777E-2</v>
      </c>
      <c r="AK67" s="46">
        <v>3.7363578290815859E-2</v>
      </c>
      <c r="AL67" s="46">
        <v>2.7210411007092528E-2</v>
      </c>
      <c r="AM67" s="46">
        <v>0.1153146988985756</v>
      </c>
      <c r="AN67" s="46">
        <v>1110.6292642317105</v>
      </c>
      <c r="AO67" s="46">
        <v>1110.6292642317105</v>
      </c>
      <c r="AP67" s="46"/>
      <c r="AQ67" s="46">
        <v>1267.5598292536783</v>
      </c>
      <c r="AR67" s="46">
        <v>872.08283501456106</v>
      </c>
      <c r="AS67" s="46">
        <v>538.74466730391919</v>
      </c>
      <c r="AT67" s="46">
        <v>1261.2721572224386</v>
      </c>
      <c r="AU67" s="46">
        <v>1211.4623155282693</v>
      </c>
      <c r="AV67" s="46">
        <v>724.33055370607485</v>
      </c>
      <c r="AW67" s="46">
        <v>904.54917475153979</v>
      </c>
      <c r="AX67" s="46">
        <v>877.65694081380275</v>
      </c>
      <c r="AY67" s="46">
        <v>1430.1834318392084</v>
      </c>
      <c r="AZ67" s="46">
        <v>3186.4332615588733</v>
      </c>
      <c r="BA67" s="46">
        <v>1186.67857235217</v>
      </c>
      <c r="BB67" s="46">
        <v>1137.5231440948821</v>
      </c>
      <c r="BC67" s="46">
        <v>1478.1841023557361</v>
      </c>
      <c r="BD67" s="46">
        <v>664.1441030316455</v>
      </c>
      <c r="BE67" s="46">
        <v>966.98564975365127</v>
      </c>
      <c r="BF67" s="46">
        <v>3064.1043866338155</v>
      </c>
      <c r="BG67" s="46">
        <v>0</v>
      </c>
      <c r="BH67" s="46">
        <v>0</v>
      </c>
      <c r="BI67" s="46">
        <v>748.90767268398804</v>
      </c>
      <c r="BJ67" s="46">
        <v>2095.7705054639659</v>
      </c>
      <c r="BK67" s="46">
        <v>1330.4752125354732</v>
      </c>
      <c r="BL67" s="46">
        <v>746.22795609682817</v>
      </c>
      <c r="BM67" s="46">
        <v>1016.2873416785237</v>
      </c>
      <c r="BN67" s="46">
        <v>864.97789277115123</v>
      </c>
      <c r="BO67" s="46">
        <v>1239.900344769294</v>
      </c>
      <c r="BP67" s="46">
        <v>1622.4352727060075</v>
      </c>
      <c r="BQ67" s="46">
        <v>1671.8748101762442</v>
      </c>
      <c r="BR67" s="46">
        <v>495.18458577501002</v>
      </c>
      <c r="BS67" s="46">
        <v>1224.362965858566</v>
      </c>
    </row>
    <row r="68" spans="1:71" x14ac:dyDescent="0.25">
      <c r="A68" s="39" t="str">
        <f t="shared" ref="A68:A131" si="3">B68&amp;C68&amp;D68</f>
        <v>2004OCUPHOM5</v>
      </c>
      <c r="B68" s="46">
        <v>2004</v>
      </c>
      <c r="C68" s="46" t="s">
        <v>213</v>
      </c>
      <c r="D68" s="46">
        <v>5</v>
      </c>
      <c r="E68" s="46">
        <v>0</v>
      </c>
      <c r="F68" s="46">
        <v>1910</v>
      </c>
      <c r="G68" s="46">
        <v>2.5131310094435425E-2</v>
      </c>
      <c r="H68" s="46">
        <v>7.6507171912670717</v>
      </c>
      <c r="I68" s="46">
        <v>0.44294373171482937</v>
      </c>
      <c r="J68" s="46">
        <v>0.16125345278759751</v>
      </c>
      <c r="K68" s="46">
        <v>7.1201157505937446E-2</v>
      </c>
      <c r="L68" s="46">
        <v>0.23717107117501396</v>
      </c>
      <c r="M68" s="46">
        <v>8.7430586816621747E-2</v>
      </c>
      <c r="N68" s="46">
        <v>1</v>
      </c>
      <c r="O68" s="46">
        <v>0</v>
      </c>
      <c r="P68" s="46">
        <v>0.49841463843053696</v>
      </c>
      <c r="Q68" s="46">
        <v>0.5010616734653528</v>
      </c>
      <c r="R68" s="46">
        <v>0.18377367523657875</v>
      </c>
      <c r="S68" s="46">
        <v>0.6225189152711863</v>
      </c>
      <c r="T68" s="46">
        <v>0.19370740949223494</v>
      </c>
      <c r="U68" s="46">
        <v>0.42460402725138907</v>
      </c>
      <c r="V68" s="46">
        <v>2.8794675864841083E-2</v>
      </c>
      <c r="W68" s="46">
        <v>5.445049104950854E-2</v>
      </c>
      <c r="X68" s="46">
        <v>0.17591917066104798</v>
      </c>
      <c r="Y68" s="46">
        <v>0.27748688533027888</v>
      </c>
      <c r="Z68" s="46">
        <v>3.0366557163293468E-2</v>
      </c>
      <c r="AA68" s="46">
        <v>4.7131929369915795E-3</v>
      </c>
      <c r="AB68" s="46">
        <v>3.6649997426493716E-3</v>
      </c>
      <c r="AC68" s="46">
        <v>1.5184504060829518E-2</v>
      </c>
      <c r="AD68" s="46">
        <v>1.5182870088585805E-2</v>
      </c>
      <c r="AE68" s="46">
        <v>0.13351432299219534</v>
      </c>
      <c r="AF68" s="46">
        <v>0.1733023641127408</v>
      </c>
      <c r="AG68" s="46">
        <v>0.22094409282269523</v>
      </c>
      <c r="AH68" s="46">
        <v>4.3450589904829286E-2</v>
      </c>
      <c r="AI68" s="46">
        <v>9.9474596225033921E-2</v>
      </c>
      <c r="AJ68" s="46">
        <v>8.4290909150326263E-2</v>
      </c>
      <c r="AK68" s="46">
        <v>3.7699824593079641E-2</v>
      </c>
      <c r="AL68" s="46">
        <v>1.3087300686023247E-2</v>
      </c>
      <c r="AM68" s="46">
        <v>0.16386862536366095</v>
      </c>
      <c r="AN68" s="46">
        <v>1093.4065807766929</v>
      </c>
      <c r="AO68" s="46">
        <v>1093.4065807766929</v>
      </c>
      <c r="AQ68" s="46">
        <v>1315.2651733244734</v>
      </c>
      <c r="AR68" s="46">
        <v>873.3284758948605</v>
      </c>
      <c r="AS68" s="46">
        <v>601.11459101665662</v>
      </c>
      <c r="AT68" s="46">
        <v>1218.0741036575621</v>
      </c>
      <c r="AU68" s="46">
        <v>1174.4114122223928</v>
      </c>
      <c r="AV68" s="46">
        <v>753.36509393135123</v>
      </c>
      <c r="AW68" s="46">
        <v>971.38097803837059</v>
      </c>
      <c r="AX68" s="46">
        <v>725.6617964972005</v>
      </c>
      <c r="AY68" s="46">
        <v>1263.2733551740707</v>
      </c>
      <c r="AZ68" s="46">
        <v>2918.1607301867043</v>
      </c>
      <c r="BA68" s="46">
        <v>1067.4120533277044</v>
      </c>
      <c r="BB68" s="46">
        <v>1819.1785063800091</v>
      </c>
      <c r="BC68" s="46">
        <v>2334.8077403552288</v>
      </c>
      <c r="BD68" s="46">
        <v>754.52967519871368</v>
      </c>
      <c r="BE68" s="46">
        <v>949.45295350438994</v>
      </c>
      <c r="BF68" s="46">
        <v>2181.3482361780798</v>
      </c>
      <c r="BG68" s="46">
        <v>0</v>
      </c>
      <c r="BH68" s="46">
        <v>0</v>
      </c>
      <c r="BI68" s="46">
        <v>489.66281073021634</v>
      </c>
      <c r="BJ68" s="46">
        <v>2030.471260386196</v>
      </c>
      <c r="BK68" s="46">
        <v>1086.9033674560947</v>
      </c>
      <c r="BL68" s="46">
        <v>809.26760102349749</v>
      </c>
      <c r="BM68" s="46">
        <v>951.867840146567</v>
      </c>
      <c r="BN68" s="46">
        <v>688.07918975461916</v>
      </c>
      <c r="BO68" s="46">
        <v>1108.1308692476696</v>
      </c>
      <c r="BP68" s="46">
        <v>2056.5921634941583</v>
      </c>
      <c r="BQ68" s="46">
        <v>1530.319374967258</v>
      </c>
      <c r="BR68" s="46">
        <v>743.79657659129543</v>
      </c>
      <c r="BS68" s="46">
        <v>1080.5432037063542</v>
      </c>
    </row>
    <row r="69" spans="1:71" x14ac:dyDescent="0.25">
      <c r="A69" s="39" t="str">
        <f t="shared" si="3"/>
        <v>2004OCUPMUL0</v>
      </c>
      <c r="B69" s="46">
        <v>2004</v>
      </c>
      <c r="C69" s="46" t="s">
        <v>214</v>
      </c>
      <c r="D69" s="46">
        <v>0</v>
      </c>
      <c r="E69" s="46">
        <v>0</v>
      </c>
      <c r="F69" s="46">
        <v>4902</v>
      </c>
      <c r="G69" s="46">
        <v>2.5061772832473468E-2</v>
      </c>
      <c r="H69" s="46">
        <v>9.0592963548377554</v>
      </c>
      <c r="I69" s="46">
        <v>0.32153067949246295</v>
      </c>
      <c r="J69" s="46">
        <v>0.11798828359337914</v>
      </c>
      <c r="K69" s="46">
        <v>5.8446750166495393E-2</v>
      </c>
      <c r="L69" s="46">
        <v>0.28649796293108393</v>
      </c>
      <c r="M69" s="46">
        <v>0.21553632381657858</v>
      </c>
      <c r="N69" s="46">
        <v>0</v>
      </c>
      <c r="O69" s="46">
        <v>1</v>
      </c>
      <c r="P69" s="46">
        <v>0.5914768746778053</v>
      </c>
      <c r="Q69" s="46">
        <v>0.40807753127680607</v>
      </c>
      <c r="R69" s="46">
        <v>0.16197297471182823</v>
      </c>
      <c r="S69" s="46">
        <v>0.64510868714690373</v>
      </c>
      <c r="T69" s="46">
        <v>0.19291833814126808</v>
      </c>
      <c r="U69" s="46">
        <v>0.3839621903316171</v>
      </c>
      <c r="V69" s="46">
        <v>1.2234585482993126E-3</v>
      </c>
      <c r="W69" s="46">
        <v>0.10402805816818556</v>
      </c>
      <c r="X69" s="46">
        <v>0.28240434992027347</v>
      </c>
      <c r="Y69" s="46">
        <v>0.18565792196365444</v>
      </c>
      <c r="Z69" s="46">
        <v>2.4735215818018366E-2</v>
      </c>
      <c r="AA69" s="46">
        <v>3.9931071778205535E-3</v>
      </c>
      <c r="AB69" s="46">
        <v>1.3995698072131193E-2</v>
      </c>
      <c r="AC69" s="46">
        <v>1.1801958298773585E-2</v>
      </c>
      <c r="AD69" s="46">
        <v>3.8926013448306444E-3</v>
      </c>
      <c r="AE69" s="46">
        <v>0.10482758380847552</v>
      </c>
      <c r="AF69" s="46">
        <v>5.0593732122394541E-3</v>
      </c>
      <c r="AG69" s="46">
        <v>0.16532200990799717</v>
      </c>
      <c r="AH69" s="46">
        <v>5.3751841012987508E-2</v>
      </c>
      <c r="AI69" s="46">
        <v>2.2038251337614397E-2</v>
      </c>
      <c r="AJ69" s="46">
        <v>4.2752538293939567E-2</v>
      </c>
      <c r="AK69" s="46">
        <v>0.21344100324992044</v>
      </c>
      <c r="AL69" s="46">
        <v>0.2113842852696356</v>
      </c>
      <c r="AM69" s="46">
        <v>0.1657285542635861</v>
      </c>
      <c r="AN69" s="46">
        <v>935.14085345034027</v>
      </c>
      <c r="AO69" s="46"/>
      <c r="AP69" s="46">
        <v>935.14085345034027</v>
      </c>
      <c r="AQ69" s="46">
        <v>1125.1006390201323</v>
      </c>
      <c r="AR69" s="46">
        <v>664.08562754952698</v>
      </c>
      <c r="AS69" s="46">
        <v>577.16035167512632</v>
      </c>
      <c r="AT69" s="46">
        <v>990.66771312577953</v>
      </c>
      <c r="AU69" s="46">
        <v>1053.6991352981599</v>
      </c>
      <c r="AV69" s="46">
        <v>453.36515936942016</v>
      </c>
      <c r="AW69" s="46">
        <v>546.4612765061562</v>
      </c>
      <c r="AX69" s="46">
        <v>575.23130133424218</v>
      </c>
      <c r="AY69" s="46">
        <v>848.95750395228185</v>
      </c>
      <c r="AZ69" s="46">
        <v>2133.9564993598738</v>
      </c>
      <c r="BA69" s="46">
        <v>975.82264465180742</v>
      </c>
      <c r="BB69" s="46">
        <v>2951.2887964564238</v>
      </c>
      <c r="BC69" s="46">
        <v>1831.8631062484042</v>
      </c>
      <c r="BD69" s="46">
        <v>559.77807893572344</v>
      </c>
      <c r="BE69" s="46">
        <v>778.55267921867346</v>
      </c>
      <c r="BF69" s="46">
        <v>2678.1548204232663</v>
      </c>
      <c r="BG69" s="46">
        <v>0</v>
      </c>
      <c r="BH69" s="46">
        <v>0</v>
      </c>
      <c r="BI69" s="46">
        <v>243.95124995611837</v>
      </c>
      <c r="BJ69" s="46">
        <v>2029.9689243556072</v>
      </c>
      <c r="BK69" s="46">
        <v>861.48124402307917</v>
      </c>
      <c r="BL69" s="46">
        <v>1300.7632840233809</v>
      </c>
      <c r="BM69" s="46">
        <v>788.32385651465813</v>
      </c>
      <c r="BN69" s="46">
        <v>644.86971897566048</v>
      </c>
      <c r="BO69" s="46">
        <v>1013.3801947989294</v>
      </c>
      <c r="BP69" s="46">
        <v>2134.0531771389806</v>
      </c>
      <c r="BQ69" s="46">
        <v>1262.9027136262544</v>
      </c>
      <c r="BR69" s="46">
        <v>446.48354395948871</v>
      </c>
      <c r="BS69" s="46">
        <v>1142.9697419293286</v>
      </c>
    </row>
    <row r="70" spans="1:71" x14ac:dyDescent="0.25">
      <c r="A70" s="39" t="str">
        <f t="shared" si="3"/>
        <v>2004OCUPMUL1</v>
      </c>
      <c r="B70" s="46">
        <v>2004</v>
      </c>
      <c r="C70" s="46" t="s">
        <v>214</v>
      </c>
      <c r="D70" s="46">
        <v>1</v>
      </c>
      <c r="E70" s="46">
        <v>0</v>
      </c>
      <c r="F70" s="46">
        <v>3276</v>
      </c>
      <c r="G70" s="46">
        <v>2.1368333559586838E-2</v>
      </c>
      <c r="H70" s="46">
        <v>9.3448660698337402</v>
      </c>
      <c r="I70" s="46">
        <v>0.29762386188533474</v>
      </c>
      <c r="J70" s="46">
        <v>0.11386219494478224</v>
      </c>
      <c r="K70" s="46">
        <v>5.8909267581683467E-2</v>
      </c>
      <c r="L70" s="46">
        <v>0.2948711903077762</v>
      </c>
      <c r="M70" s="46">
        <v>0.23473348528042334</v>
      </c>
      <c r="N70" s="46">
        <v>0</v>
      </c>
      <c r="O70" s="46">
        <v>1</v>
      </c>
      <c r="P70" s="46">
        <v>0.58686833360809687</v>
      </c>
      <c r="Q70" s="46">
        <v>0.41252131006006365</v>
      </c>
      <c r="R70" s="46">
        <v>0.15659648044812483</v>
      </c>
      <c r="S70" s="46">
        <v>0.63919091746986656</v>
      </c>
      <c r="T70" s="46">
        <v>0.20421260208200856</v>
      </c>
      <c r="U70" s="46">
        <v>0.39926693864719459</v>
      </c>
      <c r="V70" s="46">
        <v>1.2212925981761587E-3</v>
      </c>
      <c r="W70" s="46">
        <v>0.10042321313318234</v>
      </c>
      <c r="X70" s="46">
        <v>0.27290030794292697</v>
      </c>
      <c r="Y70" s="46">
        <v>0.19199872345391455</v>
      </c>
      <c r="Z70" s="46">
        <v>2.2284303008218955E-2</v>
      </c>
      <c r="AA70" s="46">
        <v>1.8319388972642379E-3</v>
      </c>
      <c r="AB70" s="46">
        <v>1.0073282319122231E-2</v>
      </c>
      <c r="AC70" s="46">
        <v>3.6624488250298296E-3</v>
      </c>
      <c r="AD70" s="46">
        <v>3.9677719745738697E-3</v>
      </c>
      <c r="AE70" s="46">
        <v>0.10379081791832487</v>
      </c>
      <c r="AF70" s="46">
        <v>4.8832651000397728E-3</v>
      </c>
      <c r="AG70" s="46">
        <v>0.17368981359092892</v>
      </c>
      <c r="AH70" s="46">
        <v>4.8841224817389603E-2</v>
      </c>
      <c r="AI70" s="46">
        <v>2.563904706787367E-2</v>
      </c>
      <c r="AJ70" s="46">
        <v>4.059607081020189E-2</v>
      </c>
      <c r="AK70" s="46">
        <v>0.2145873969653451</v>
      </c>
      <c r="AL70" s="46">
        <v>0.20268789162695322</v>
      </c>
      <c r="AM70" s="46">
        <v>0.17765425130333926</v>
      </c>
      <c r="AN70" s="46">
        <v>1029.1684566476283</v>
      </c>
      <c r="AO70" s="46"/>
      <c r="AP70" s="46">
        <v>1029.1684566476283</v>
      </c>
      <c r="AQ70" s="46">
        <v>1248.1088038226642</v>
      </c>
      <c r="AR70" s="46">
        <v>724.84200719071657</v>
      </c>
      <c r="AS70" s="46">
        <v>615.82572991798304</v>
      </c>
      <c r="AT70" s="46">
        <v>1092.4577339777697</v>
      </c>
      <c r="AU70" s="46">
        <v>1153.3946067357281</v>
      </c>
      <c r="AV70" s="46">
        <v>489.776311059558</v>
      </c>
      <c r="AW70" s="46">
        <v>579.31796420134413</v>
      </c>
      <c r="AX70" s="46">
        <v>598.88029774101938</v>
      </c>
      <c r="AY70" s="46">
        <v>875.54171004452576</v>
      </c>
      <c r="AZ70" s="46">
        <v>2297.4196820511711</v>
      </c>
      <c r="BA70" s="46">
        <v>1060.1876936752055</v>
      </c>
      <c r="BB70" s="46">
        <v>2734.0764571181094</v>
      </c>
      <c r="BC70" s="46">
        <v>2080.5485239574241</v>
      </c>
      <c r="BD70" s="46">
        <v>621.3610022468323</v>
      </c>
      <c r="BE70" s="46">
        <v>848.79283815343899</v>
      </c>
      <c r="BF70" s="46">
        <v>2883.4778676936344</v>
      </c>
      <c r="BG70" s="46">
        <v>0</v>
      </c>
      <c r="BH70" s="46">
        <v>0</v>
      </c>
      <c r="BI70" s="46">
        <v>235.43139871011451</v>
      </c>
      <c r="BJ70" s="46">
        <v>1960.4967330940624</v>
      </c>
      <c r="BK70" s="46">
        <v>949.28952732944197</v>
      </c>
      <c r="BL70" s="46">
        <v>1526.4291230465778</v>
      </c>
      <c r="BM70" s="46">
        <v>828.61967120803183</v>
      </c>
      <c r="BN70" s="46">
        <v>689.23750002808856</v>
      </c>
      <c r="BO70" s="46">
        <v>1042.5561293855253</v>
      </c>
      <c r="BP70" s="46">
        <v>2551.7226475838834</v>
      </c>
      <c r="BQ70" s="46">
        <v>1365.4209750821519</v>
      </c>
      <c r="BR70" s="46">
        <v>486.40636314054609</v>
      </c>
      <c r="BS70" s="46">
        <v>1244.9236172924539</v>
      </c>
    </row>
    <row r="71" spans="1:71" x14ac:dyDescent="0.25">
      <c r="A71" s="39" t="str">
        <f t="shared" si="3"/>
        <v>2004OCUPMUL2</v>
      </c>
      <c r="B71" s="46">
        <v>2004</v>
      </c>
      <c r="C71" s="46" t="s">
        <v>214</v>
      </c>
      <c r="D71" s="46">
        <v>2</v>
      </c>
      <c r="E71" s="46">
        <v>0</v>
      </c>
      <c r="F71" s="46">
        <v>1932</v>
      </c>
      <c r="G71" s="46">
        <v>1.5011650869675834E-2</v>
      </c>
      <c r="H71" s="46">
        <v>10.018552546028003</v>
      </c>
      <c r="I71" s="46">
        <v>0.24224035925870585</v>
      </c>
      <c r="J71" s="46">
        <v>9.8863182040295455E-2</v>
      </c>
      <c r="K71" s="46">
        <v>5.6933781868258343E-2</v>
      </c>
      <c r="L71" s="46">
        <v>0.31004236312752148</v>
      </c>
      <c r="M71" s="46">
        <v>0.29192031370521887</v>
      </c>
      <c r="N71" s="46">
        <v>0</v>
      </c>
      <c r="O71" s="46">
        <v>1</v>
      </c>
      <c r="P71" s="46">
        <v>0.62195102241358136</v>
      </c>
      <c r="Q71" s="46">
        <v>0.37701379595689249</v>
      </c>
      <c r="R71" s="46">
        <v>0.15321156121653656</v>
      </c>
      <c r="S71" s="46">
        <v>0.63664390338460797</v>
      </c>
      <c r="T71" s="46">
        <v>0.2101445353988555</v>
      </c>
      <c r="U71" s="46">
        <v>0.42858077465158445</v>
      </c>
      <c r="V71" s="46">
        <v>2.0709067486198666E-3</v>
      </c>
      <c r="W71" s="46">
        <v>0.10506782542676106</v>
      </c>
      <c r="X71" s="46">
        <v>0.24326692808768238</v>
      </c>
      <c r="Y71" s="46">
        <v>0.18581541953226907</v>
      </c>
      <c r="Z71" s="46">
        <v>2.5881488242111936E-2</v>
      </c>
      <c r="AA71" s="46">
        <v>1.5531800614648999E-3</v>
      </c>
      <c r="AB71" s="46">
        <v>7.7634772495063023E-3</v>
      </c>
      <c r="AC71" s="46">
        <v>1.5531800614648999E-3</v>
      </c>
      <c r="AD71" s="46">
        <v>2.0709067486198666E-3</v>
      </c>
      <c r="AE71" s="46">
        <v>0.10093974259049111</v>
      </c>
      <c r="AF71" s="46">
        <v>6.2102971880414019E-3</v>
      </c>
      <c r="AG71" s="46">
        <v>0.17650683908069187</v>
      </c>
      <c r="AH71" s="46">
        <v>4.6584901926734812E-2</v>
      </c>
      <c r="AI71" s="46">
        <v>3.053537462493084E-2</v>
      </c>
      <c r="AJ71" s="46">
        <v>4.709697481231398E-2</v>
      </c>
      <c r="AK71" s="46">
        <v>0.22670048178466284</v>
      </c>
      <c r="AL71" s="46">
        <v>0.16252094935405317</v>
      </c>
      <c r="AM71" s="46">
        <v>0.19928035182799519</v>
      </c>
      <c r="AN71" s="46">
        <v>1211.3526488463369</v>
      </c>
      <c r="AO71" s="46"/>
      <c r="AP71" s="46">
        <v>1211.3526488463369</v>
      </c>
      <c r="AQ71" s="46">
        <v>1474.2722520719028</v>
      </c>
      <c r="AR71" s="46">
        <v>792.66439095986027</v>
      </c>
      <c r="AS71" s="46">
        <v>654.66908863875585</v>
      </c>
      <c r="AT71" s="46">
        <v>1297.3443047124915</v>
      </c>
      <c r="AU71" s="46">
        <v>1362.9367037523907</v>
      </c>
      <c r="AV71" s="46">
        <v>514.28596371572257</v>
      </c>
      <c r="AW71" s="46">
        <v>631.38692735487734</v>
      </c>
      <c r="AX71" s="46">
        <v>674.81387760991765</v>
      </c>
      <c r="AY71" s="46">
        <v>933.28915042162771</v>
      </c>
      <c r="AZ71" s="46">
        <v>2451.3084713144981</v>
      </c>
      <c r="BA71" s="46">
        <v>1212.9240144679325</v>
      </c>
      <c r="BB71" s="46">
        <v>2734.0764571181094</v>
      </c>
      <c r="BC71" s="46">
        <v>2234.1858272018167</v>
      </c>
      <c r="BD71" s="46">
        <v>745.31778256673999</v>
      </c>
      <c r="BE71" s="46">
        <v>1004.2772656540974</v>
      </c>
      <c r="BF71" s="46">
        <v>3409.7160610747228</v>
      </c>
      <c r="BG71" s="46">
        <v>0</v>
      </c>
      <c r="BH71" s="46">
        <v>0</v>
      </c>
      <c r="BI71" s="46">
        <v>0</v>
      </c>
      <c r="BJ71" s="46">
        <v>2046.9973474517089</v>
      </c>
      <c r="BK71" s="46">
        <v>1143.105406592631</v>
      </c>
      <c r="BL71" s="46">
        <v>1489.9954585584314</v>
      </c>
      <c r="BM71" s="46">
        <v>971.22942706556023</v>
      </c>
      <c r="BN71" s="46">
        <v>831.88830707559509</v>
      </c>
      <c r="BO71" s="46">
        <v>1113.4490545464398</v>
      </c>
      <c r="BP71" s="46">
        <v>2903.6692444146988</v>
      </c>
      <c r="BQ71" s="46">
        <v>1507.5219943469915</v>
      </c>
      <c r="BR71" s="46">
        <v>499.88380919387168</v>
      </c>
      <c r="BS71" s="46">
        <v>1437.4824499635702</v>
      </c>
    </row>
    <row r="72" spans="1:71" x14ac:dyDescent="0.25">
      <c r="A72" s="39" t="str">
        <f t="shared" si="3"/>
        <v>2004OCUPMUL3</v>
      </c>
      <c r="B72" s="46">
        <v>2004</v>
      </c>
      <c r="C72" s="46" t="s">
        <v>214</v>
      </c>
      <c r="D72" s="46">
        <v>3</v>
      </c>
      <c r="E72" s="46">
        <v>0</v>
      </c>
      <c r="F72" s="46">
        <v>74091</v>
      </c>
      <c r="G72" s="46">
        <v>7.556439034466654E-2</v>
      </c>
      <c r="H72" s="46">
        <v>7.9322194320094175</v>
      </c>
      <c r="I72" s="46">
        <v>0.42420395428277707</v>
      </c>
      <c r="J72" s="46">
        <v>9.7118983467886402E-2</v>
      </c>
      <c r="K72" s="46">
        <v>6.7767653056498192E-2</v>
      </c>
      <c r="L72" s="46">
        <v>0.25183915999390183</v>
      </c>
      <c r="M72" s="46">
        <v>0.15907024919893653</v>
      </c>
      <c r="N72" s="46">
        <v>0</v>
      </c>
      <c r="O72" s="46">
        <v>1</v>
      </c>
      <c r="P72" s="46">
        <v>0.55444884298063291</v>
      </c>
      <c r="Q72" s="46">
        <v>0.44366079385625662</v>
      </c>
      <c r="R72" s="46">
        <v>0.20818061711995933</v>
      </c>
      <c r="S72" s="46">
        <v>0.61994323914104299</v>
      </c>
      <c r="T72" s="46">
        <v>0.17187614373899773</v>
      </c>
      <c r="U72" s="46">
        <v>0.30708134801522191</v>
      </c>
      <c r="V72" s="46">
        <v>2.0131273867915949E-4</v>
      </c>
      <c r="W72" s="46">
        <v>9.0317629178706837E-2</v>
      </c>
      <c r="X72" s="46">
        <v>0.26955012605012668</v>
      </c>
      <c r="Y72" s="46">
        <v>0.16518157798545557</v>
      </c>
      <c r="Z72" s="46">
        <v>2.5916190152164724E-2</v>
      </c>
      <c r="AA72" s="46">
        <v>6.1946180848751413E-2</v>
      </c>
      <c r="AB72" s="46">
        <v>7.980563503089369E-2</v>
      </c>
      <c r="AC72" s="46">
        <v>0.14836775255796905</v>
      </c>
      <c r="AD72" s="46">
        <v>2.2219537661037716E-3</v>
      </c>
      <c r="AE72" s="46">
        <v>0.12447270238592724</v>
      </c>
      <c r="AF72" s="46">
        <v>3.7846149168190087E-3</v>
      </c>
      <c r="AG72" s="46">
        <v>0.15983882184236464</v>
      </c>
      <c r="AH72" s="46">
        <v>4.2785399329161033E-2</v>
      </c>
      <c r="AI72" s="46">
        <v>1.3500397958802122E-2</v>
      </c>
      <c r="AJ72" s="46">
        <v>4.5507949402439574E-2</v>
      </c>
      <c r="AK72" s="46">
        <v>0.16544437930665884</v>
      </c>
      <c r="AL72" s="46">
        <v>0.17296659018602306</v>
      </c>
      <c r="AM72" s="46">
        <v>0.12110943834773163</v>
      </c>
      <c r="AN72" s="46">
        <v>680.76581315792498</v>
      </c>
      <c r="AO72" s="46"/>
      <c r="AP72" s="46">
        <v>680.76581315792498</v>
      </c>
      <c r="AQ72" s="46">
        <v>863.30779261920372</v>
      </c>
      <c r="AR72" s="46">
        <v>454.42183531726454</v>
      </c>
      <c r="AS72" s="46">
        <v>415.81775976705808</v>
      </c>
      <c r="AT72" s="46">
        <v>786.24202455929412</v>
      </c>
      <c r="AU72" s="46">
        <v>622.53315791063176</v>
      </c>
      <c r="AV72" s="46">
        <v>286.92543511679008</v>
      </c>
      <c r="AW72" s="46">
        <v>482.73179821994404</v>
      </c>
      <c r="AX72" s="46">
        <v>430.5774337817432</v>
      </c>
      <c r="AY72" s="46">
        <v>743.02323400363139</v>
      </c>
      <c r="AZ72" s="46">
        <v>1886.4162569059367</v>
      </c>
      <c r="BA72" s="46">
        <v>876.40925192770771</v>
      </c>
      <c r="BB72" s="46">
        <v>3067.0842075493952</v>
      </c>
      <c r="BC72" s="46">
        <v>1461.814463864903</v>
      </c>
      <c r="BD72" s="46">
        <v>438.59089730839145</v>
      </c>
      <c r="BE72" s="46">
        <v>600.57658891165329</v>
      </c>
      <c r="BF72" s="46">
        <v>2481.4503926732218</v>
      </c>
      <c r="BG72" s="46">
        <v>0</v>
      </c>
      <c r="BH72" s="46">
        <v>0</v>
      </c>
      <c r="BI72" s="46">
        <v>75.688555893143061</v>
      </c>
      <c r="BJ72" s="46">
        <v>1532.3230515540413</v>
      </c>
      <c r="BK72" s="46">
        <v>638.69138028481075</v>
      </c>
      <c r="BL72" s="46">
        <v>1169.7340949783982</v>
      </c>
      <c r="BM72" s="46">
        <v>693.57039588024088</v>
      </c>
      <c r="BN72" s="46">
        <v>558.00895189580092</v>
      </c>
      <c r="BO72" s="46">
        <v>1157.3736705038007</v>
      </c>
      <c r="BP72" s="46">
        <v>1625.0746055278428</v>
      </c>
      <c r="BQ72" s="46">
        <v>1096.6109099904897</v>
      </c>
      <c r="BR72" s="46">
        <v>342.76866612617562</v>
      </c>
      <c r="BS72" s="46">
        <v>980.80178785934186</v>
      </c>
    </row>
    <row r="73" spans="1:71" x14ac:dyDescent="0.25">
      <c r="A73" s="39" t="str">
        <f t="shared" si="3"/>
        <v>2004OCUPMUL4</v>
      </c>
      <c r="B73" s="46">
        <v>2004</v>
      </c>
      <c r="C73" s="46" t="s">
        <v>214</v>
      </c>
      <c r="D73" s="46">
        <v>4</v>
      </c>
      <c r="E73" s="46">
        <v>0</v>
      </c>
      <c r="F73" s="46">
        <v>1626</v>
      </c>
      <c r="G73" s="46">
        <v>3.5053605484253389E-2</v>
      </c>
      <c r="H73" s="46">
        <v>8.2867468171743717</v>
      </c>
      <c r="I73" s="46">
        <v>0.38620560795835268</v>
      </c>
      <c r="J73" s="46">
        <v>0.12915055924952323</v>
      </c>
      <c r="K73" s="46">
        <v>5.7195505386320296E-2</v>
      </c>
      <c r="L73" s="46">
        <v>0.26384593577650639</v>
      </c>
      <c r="M73" s="46">
        <v>0.16360239162929746</v>
      </c>
      <c r="N73" s="46">
        <v>0</v>
      </c>
      <c r="O73" s="46">
        <v>1</v>
      </c>
      <c r="P73" s="46">
        <v>0.60394051852997266</v>
      </c>
      <c r="Q73" s="46">
        <v>0.39605948147002734</v>
      </c>
      <c r="R73" s="46">
        <v>0.17651796299159836</v>
      </c>
      <c r="S73" s="46">
        <v>0.66111798360909235</v>
      </c>
      <c r="T73" s="46">
        <v>0.16236405339930932</v>
      </c>
      <c r="U73" s="46">
        <v>0.34255837327972782</v>
      </c>
      <c r="V73" s="46">
        <v>1.229318076387815E-3</v>
      </c>
      <c r="W73" s="46">
        <v>0.1137802175145611</v>
      </c>
      <c r="X73" s="46">
        <v>0.30811556105355392</v>
      </c>
      <c r="Y73" s="46">
        <v>0.16850420081439102</v>
      </c>
      <c r="Z73" s="46">
        <v>3.1365651255089944E-2</v>
      </c>
      <c r="AA73" s="46">
        <v>9.8396989845884238E-3</v>
      </c>
      <c r="AB73" s="46">
        <v>2.4606979021699914E-2</v>
      </c>
      <c r="AC73" s="46">
        <v>3.3821710221122625E-2</v>
      </c>
      <c r="AD73" s="46">
        <v>3.6892428225349209E-3</v>
      </c>
      <c r="AE73" s="46">
        <v>0.10763233853925055</v>
      </c>
      <c r="AF73" s="46">
        <v>5.5357971238595947E-3</v>
      </c>
      <c r="AG73" s="46">
        <v>0.14268465543013248</v>
      </c>
      <c r="AH73" s="46">
        <v>6.7036492964280187E-2</v>
      </c>
      <c r="AI73" s="46">
        <v>1.2297046543992577E-2</v>
      </c>
      <c r="AJ73" s="46">
        <v>4.8586413071491162E-2</v>
      </c>
      <c r="AK73" s="46">
        <v>0.21033967321272098</v>
      </c>
      <c r="AL73" s="46">
        <v>0.23491057162001958</v>
      </c>
      <c r="AM73" s="46">
        <v>0.13346605845059534</v>
      </c>
      <c r="AN73" s="46">
        <v>692.09066908723003</v>
      </c>
      <c r="AP73" s="46">
        <v>692.09066908723003</v>
      </c>
      <c r="AQ73" s="46">
        <v>819.32963182461265</v>
      </c>
      <c r="AR73" s="46">
        <v>498.24692129229646</v>
      </c>
      <c r="AS73" s="46">
        <v>486.85679929049905</v>
      </c>
      <c r="AT73" s="46">
        <v>737.51034827902663</v>
      </c>
      <c r="AU73" s="46">
        <v>729.25613116898774</v>
      </c>
      <c r="AV73" s="46">
        <v>379.39966019440214</v>
      </c>
      <c r="AW73" s="46">
        <v>470.31200544710327</v>
      </c>
      <c r="AX73" s="46">
        <v>509.67841024445124</v>
      </c>
      <c r="AY73" s="46">
        <v>772.86552667378146</v>
      </c>
      <c r="AZ73" s="46">
        <v>1545.6387928542622</v>
      </c>
      <c r="BA73" s="46">
        <v>721.86313297160007</v>
      </c>
      <c r="BB73" s="46">
        <v>3535.0754191644301</v>
      </c>
      <c r="BC73" s="46">
        <v>1270.5536045771073</v>
      </c>
      <c r="BD73" s="46">
        <v>417.54705402453163</v>
      </c>
      <c r="BE73" s="46">
        <v>573.08689158549009</v>
      </c>
      <c r="BF73" s="46">
        <v>2301.1863762579133</v>
      </c>
      <c r="BG73" s="46">
        <v>0</v>
      </c>
      <c r="BH73" s="46">
        <v>0</v>
      </c>
      <c r="BI73" s="46">
        <v>246.23937551077532</v>
      </c>
      <c r="BJ73" s="46">
        <v>2200.9923277825615</v>
      </c>
      <c r="BK73" s="46">
        <v>639.30518910920318</v>
      </c>
      <c r="BL73" s="46">
        <v>795.90425728875766</v>
      </c>
      <c r="BM73" s="46">
        <v>660.97268311713231</v>
      </c>
      <c r="BN73" s="46">
        <v>559.12710769666171</v>
      </c>
      <c r="BO73" s="46">
        <v>858.60985668960768</v>
      </c>
      <c r="BP73" s="46">
        <v>1232.5495433180668</v>
      </c>
      <c r="BQ73" s="46">
        <v>997.69564648801736</v>
      </c>
      <c r="BR73" s="46">
        <v>354.73935882403617</v>
      </c>
      <c r="BS73" s="46">
        <v>800.43571818448913</v>
      </c>
    </row>
    <row r="74" spans="1:71" x14ac:dyDescent="0.25">
      <c r="A74" s="39" t="str">
        <f t="shared" si="3"/>
        <v>2004OCUPMUL5</v>
      </c>
      <c r="B74" s="46">
        <v>2004</v>
      </c>
      <c r="C74" s="46" t="s">
        <v>214</v>
      </c>
      <c r="D74" s="46">
        <v>5</v>
      </c>
      <c r="E74" s="46">
        <v>0</v>
      </c>
      <c r="F74" s="46">
        <v>1344</v>
      </c>
      <c r="G74" s="46">
        <v>3.0505857356816941E-2</v>
      </c>
      <c r="H74" s="46">
        <v>8.3764637586931538</v>
      </c>
      <c r="I74" s="46">
        <v>0.37723583843215569</v>
      </c>
      <c r="J74" s="46">
        <v>0.13542278622098897</v>
      </c>
      <c r="K74" s="46">
        <v>6.1748963787718707E-2</v>
      </c>
      <c r="L74" s="46">
        <v>0.27306312477505196</v>
      </c>
      <c r="M74" s="46">
        <v>0.1525292867840847</v>
      </c>
      <c r="N74" s="46">
        <v>0</v>
      </c>
      <c r="O74" s="46">
        <v>1</v>
      </c>
      <c r="P74" s="46">
        <v>0.53646422310201902</v>
      </c>
      <c r="Q74" s="46">
        <v>0.46353577689798098</v>
      </c>
      <c r="R74" s="46">
        <v>0.16146219131323217</v>
      </c>
      <c r="S74" s="46">
        <v>0.64285216704786896</v>
      </c>
      <c r="T74" s="46">
        <v>0.1956856416388989</v>
      </c>
      <c r="U74" s="46">
        <v>0.35712925659750844</v>
      </c>
      <c r="V74" s="46">
        <v>0</v>
      </c>
      <c r="W74" s="46">
        <v>9.3746734625163988E-2</v>
      </c>
      <c r="X74" s="46">
        <v>0.31549732384391216</v>
      </c>
      <c r="Y74" s="46">
        <v>0.2008870209332296</v>
      </c>
      <c r="Z74" s="46">
        <v>1.711346669607923E-2</v>
      </c>
      <c r="AA74" s="46">
        <v>2.2326456212049088E-3</v>
      </c>
      <c r="AB74" s="46">
        <v>1.3393551682901626E-2</v>
      </c>
      <c r="AC74" s="46">
        <v>6.6944537971229869E-3</v>
      </c>
      <c r="AD74" s="46">
        <v>6.6944537971229869E-3</v>
      </c>
      <c r="AE74" s="46">
        <v>0.10788914560378958</v>
      </c>
      <c r="AF74" s="46">
        <v>2.9756998061092987E-3</v>
      </c>
      <c r="AG74" s="46">
        <v>0.1696404314358361</v>
      </c>
      <c r="AH74" s="46">
        <v>5.2084615295305989E-2</v>
      </c>
      <c r="AI74" s="46">
        <v>1.860073608805192E-2</v>
      </c>
      <c r="AJ74" s="46">
        <v>3.1251233586049157E-2</v>
      </c>
      <c r="AK74" s="46">
        <v>0.19717523307519941</v>
      </c>
      <c r="AL74" s="46">
        <v>0.26042655954302169</v>
      </c>
      <c r="AM74" s="46">
        <v>0.14656743797239088</v>
      </c>
      <c r="AN74" s="46">
        <v>772.95893378105973</v>
      </c>
      <c r="AP74" s="46">
        <v>772.95893378105973</v>
      </c>
      <c r="AQ74" s="46">
        <v>883.51199983407548</v>
      </c>
      <c r="AR74" s="46">
        <v>645.84678958786355</v>
      </c>
      <c r="AS74" s="46">
        <v>564.15818764162896</v>
      </c>
      <c r="AT74" s="46">
        <v>806.21562482711749</v>
      </c>
      <c r="AU74" s="46">
        <v>839.08918493618751</v>
      </c>
      <c r="AV74" s="46">
        <v>467.30107144411994</v>
      </c>
      <c r="AW74" s="46">
        <v>525.18092218857419</v>
      </c>
      <c r="AX74" s="46">
        <v>497.01218634944939</v>
      </c>
      <c r="AY74" s="46">
        <v>782.9470959954516</v>
      </c>
      <c r="AZ74" s="46">
        <v>1886.2641560830996</v>
      </c>
      <c r="BA74" s="46">
        <v>806.70658387889864</v>
      </c>
      <c r="BB74" s="46"/>
      <c r="BC74" s="46">
        <v>1832.6698652033845</v>
      </c>
      <c r="BD74" s="46">
        <v>485.95715622929174</v>
      </c>
      <c r="BE74" s="46">
        <v>641.27405111059602</v>
      </c>
      <c r="BF74" s="46">
        <v>1876.7706372350228</v>
      </c>
      <c r="BG74" s="46">
        <v>0</v>
      </c>
      <c r="BH74" s="46">
        <v>0</v>
      </c>
      <c r="BI74" s="46">
        <v>323.75261988053006</v>
      </c>
      <c r="BJ74" s="46">
        <v>1911.034740406059</v>
      </c>
      <c r="BK74" s="46">
        <v>685.23760837215821</v>
      </c>
      <c r="BL74" s="46">
        <v>1626.6181465785544</v>
      </c>
      <c r="BM74" s="46">
        <v>624.97908653055197</v>
      </c>
      <c r="BN74" s="46">
        <v>508.82820702879366</v>
      </c>
      <c r="BO74" s="46">
        <v>869.95814265140075</v>
      </c>
      <c r="BP74" s="46">
        <v>1813.6072148104129</v>
      </c>
      <c r="BQ74" s="46">
        <v>1137.0560898393708</v>
      </c>
      <c r="BR74" s="46">
        <v>474.19106718161981</v>
      </c>
      <c r="BS74" s="46">
        <v>883.46604484902662</v>
      </c>
    </row>
    <row r="75" spans="1:71" x14ac:dyDescent="0.25">
      <c r="A75" s="39" t="str">
        <f t="shared" si="3"/>
        <v>2005OCUPTOT0</v>
      </c>
      <c r="B75" s="46">
        <v>2005</v>
      </c>
      <c r="C75" s="46" t="s">
        <v>212</v>
      </c>
      <c r="D75" s="46">
        <v>0</v>
      </c>
      <c r="E75" s="46">
        <v>0</v>
      </c>
      <c r="F75" s="46">
        <v>11574</v>
      </c>
      <c r="G75" s="46">
        <v>3.1403859990070795E-2</v>
      </c>
      <c r="H75" s="46">
        <v>8.7121490410220073</v>
      </c>
      <c r="I75" s="46">
        <v>0.35028817721721289</v>
      </c>
      <c r="J75" s="46">
        <v>0.12703409142724886</v>
      </c>
      <c r="K75" s="46">
        <v>6.423765805578685E-2</v>
      </c>
      <c r="L75" s="46">
        <v>0.27181870756893523</v>
      </c>
      <c r="M75" s="46">
        <v>0.1866213657308162</v>
      </c>
      <c r="N75" s="46">
        <v>0.57546203989951605</v>
      </c>
      <c r="O75" s="46">
        <v>0.42453796010048395</v>
      </c>
      <c r="P75" s="46">
        <v>0.54475478939714916</v>
      </c>
      <c r="Q75" s="46">
        <v>0.45361361845213038</v>
      </c>
      <c r="R75" s="46">
        <v>0.16479065673465168</v>
      </c>
      <c r="S75" s="46">
        <v>0.62428294293957165</v>
      </c>
      <c r="T75" s="46">
        <v>0.21092640032577667</v>
      </c>
      <c r="U75" s="46">
        <v>0.42634487090602724</v>
      </c>
      <c r="V75" s="46">
        <v>1.1887206749452185E-2</v>
      </c>
      <c r="W75" s="46">
        <v>6.9499023557861098E-2</v>
      </c>
      <c r="X75" s="46">
        <v>0.20994401390630579</v>
      </c>
      <c r="Y75" s="46">
        <v>0.22542186709702255</v>
      </c>
      <c r="Z75" s="46">
        <v>3.8842337062378676E-2</v>
      </c>
      <c r="AA75" s="46">
        <v>6.0980794255206475E-3</v>
      </c>
      <c r="AB75" s="46">
        <v>1.1962601295431799E-2</v>
      </c>
      <c r="AC75" s="46">
        <v>2.5183433726463471E-2</v>
      </c>
      <c r="AD75" s="46">
        <v>1.0270663410304493E-2</v>
      </c>
      <c r="AE75" s="46">
        <v>0.1168731338533099</v>
      </c>
      <c r="AF75" s="46">
        <v>8.3062968892752082E-2</v>
      </c>
      <c r="AG75" s="46">
        <v>0.19131208029805075</v>
      </c>
      <c r="AH75" s="46">
        <v>5.1932696297074372E-2</v>
      </c>
      <c r="AI75" s="46">
        <v>7.1760408472902285E-2</v>
      </c>
      <c r="AJ75" s="46">
        <v>6.2971451050053404E-2</v>
      </c>
      <c r="AK75" s="46">
        <v>0.11088942539574236</v>
      </c>
      <c r="AL75" s="46">
        <v>9.6038656183263224E-2</v>
      </c>
      <c r="AM75" s="46">
        <v>0.17970508242008365</v>
      </c>
      <c r="AN75" s="46">
        <v>1211.2332463267849</v>
      </c>
      <c r="AO75" s="46">
        <v>1400.2783279800319</v>
      </c>
      <c r="AP75" s="46">
        <v>956.74991964921071</v>
      </c>
      <c r="AQ75" s="46">
        <v>1514.6891822098555</v>
      </c>
      <c r="AR75" s="46">
        <v>849.89203997261541</v>
      </c>
      <c r="AS75" s="46">
        <v>637.33343226831948</v>
      </c>
      <c r="AT75" s="46">
        <v>1245.237658482604</v>
      </c>
      <c r="AU75" s="46">
        <v>1569.3801788165742</v>
      </c>
      <c r="AV75" s="46">
        <v>652.02872613069007</v>
      </c>
      <c r="AW75" s="46">
        <v>833.11834506043772</v>
      </c>
      <c r="AX75" s="46">
        <v>741.55317456124919</v>
      </c>
      <c r="AY75" s="46">
        <v>1183.96415325506</v>
      </c>
      <c r="AZ75" s="46">
        <v>2775.4299060666226</v>
      </c>
      <c r="BA75" s="46">
        <v>1182.2506138813546</v>
      </c>
      <c r="BB75" s="46">
        <v>2058.484220885226</v>
      </c>
      <c r="BC75" s="46">
        <v>2169.6458178231287</v>
      </c>
      <c r="BD75" s="46">
        <v>687.52077309859772</v>
      </c>
      <c r="BE75" s="46">
        <v>1112.8238088723317</v>
      </c>
      <c r="BF75" s="46">
        <v>3658.6922685120567</v>
      </c>
      <c r="BG75" s="46">
        <v>0</v>
      </c>
      <c r="BH75" s="46">
        <v>0</v>
      </c>
      <c r="BI75" s="46">
        <v>468.45387424348627</v>
      </c>
      <c r="BJ75" s="46">
        <v>2256.0508977483946</v>
      </c>
      <c r="BK75" s="46">
        <v>1216.1366912237811</v>
      </c>
      <c r="BL75" s="46">
        <v>948.33021046533634</v>
      </c>
      <c r="BM75" s="46">
        <v>1044.2797881719466</v>
      </c>
      <c r="BN75" s="46">
        <v>804.83962895654042</v>
      </c>
      <c r="BO75" s="46">
        <v>1384.4046056054242</v>
      </c>
      <c r="BP75" s="46">
        <v>2086.5034918008464</v>
      </c>
      <c r="BQ75" s="46">
        <v>1494.6838057519667</v>
      </c>
      <c r="BR75" s="46">
        <v>478.42257909368971</v>
      </c>
      <c r="BS75" s="46">
        <v>1526.1359276536059</v>
      </c>
    </row>
    <row r="76" spans="1:71" x14ac:dyDescent="0.25">
      <c r="A76" s="39" t="str">
        <f t="shared" si="3"/>
        <v>2005OCUPTOT1</v>
      </c>
      <c r="B76" s="46">
        <v>2005</v>
      </c>
      <c r="C76" s="46" t="s">
        <v>212</v>
      </c>
      <c r="D76" s="46">
        <v>1</v>
      </c>
      <c r="E76" s="46">
        <v>0</v>
      </c>
      <c r="F76" s="46">
        <v>7894</v>
      </c>
      <c r="G76" s="46">
        <v>2.1789129620489768E-2</v>
      </c>
      <c r="H76" s="46">
        <v>9.1628786620010985</v>
      </c>
      <c r="I76" s="46">
        <v>0.30440882223948085</v>
      </c>
      <c r="J76" s="46">
        <v>0.13250939206073936</v>
      </c>
      <c r="K76" s="46">
        <v>6.6250080515099716E-2</v>
      </c>
      <c r="L76" s="46">
        <v>0.28566285568699173</v>
      </c>
      <c r="M76" s="46">
        <v>0.21116884949768835</v>
      </c>
      <c r="N76" s="46">
        <v>0.57474139780777389</v>
      </c>
      <c r="O76" s="46">
        <v>0.42525860219222616</v>
      </c>
      <c r="P76" s="46">
        <v>0.52646926210424005</v>
      </c>
      <c r="Q76" s="46">
        <v>0.4715040138572128</v>
      </c>
      <c r="R76" s="46">
        <v>0.15999755480257696</v>
      </c>
      <c r="S76" s="46">
        <v>0.62629383149717877</v>
      </c>
      <c r="T76" s="46">
        <v>0.21370861370024424</v>
      </c>
      <c r="U76" s="46">
        <v>0.4399572746879809</v>
      </c>
      <c r="V76" s="46">
        <v>1.4822368304989966E-2</v>
      </c>
      <c r="W76" s="46">
        <v>6.7897101497437259E-2</v>
      </c>
      <c r="X76" s="46">
        <v>0.19559528044075913</v>
      </c>
      <c r="Y76" s="46">
        <v>0.2299168673902974</v>
      </c>
      <c r="Z76" s="46">
        <v>3.6863197358202142E-2</v>
      </c>
      <c r="AA76" s="46">
        <v>3.6741552889086914E-3</v>
      </c>
      <c r="AB76" s="46">
        <v>1.1273755031424479E-2</v>
      </c>
      <c r="AC76" s="46">
        <v>7.9809438708213689E-3</v>
      </c>
      <c r="AD76" s="46">
        <v>7.981354138845367E-3</v>
      </c>
      <c r="AE76" s="46">
        <v>0.1104679476054912</v>
      </c>
      <c r="AF76" s="46">
        <v>7.7406088623636932E-2</v>
      </c>
      <c r="AG76" s="46">
        <v>0.19901158227658547</v>
      </c>
      <c r="AH76" s="46">
        <v>5.2437586951179338E-2</v>
      </c>
      <c r="AI76" s="46">
        <v>7.8280369782775389E-2</v>
      </c>
      <c r="AJ76" s="46">
        <v>6.24524345509678E-2</v>
      </c>
      <c r="AK76" s="46">
        <v>0.11198245201607758</v>
      </c>
      <c r="AL76" s="46">
        <v>8.7791203115083052E-2</v>
      </c>
      <c r="AM76" s="46">
        <v>0.20420803706853649</v>
      </c>
      <c r="AN76" s="46">
        <v>1307.0681585679072</v>
      </c>
      <c r="AO76" s="46">
        <v>1507.8456552343157</v>
      </c>
      <c r="AP76" s="46">
        <v>1036.8048606752839</v>
      </c>
      <c r="AQ76" s="46">
        <v>1677.6447622477542</v>
      </c>
      <c r="AR76" s="46">
        <v>898.69320530988387</v>
      </c>
      <c r="AS76" s="46">
        <v>685.06263073072137</v>
      </c>
      <c r="AT76" s="46">
        <v>1322.6481819186479</v>
      </c>
      <c r="AU76" s="46">
        <v>1738.7751189181258</v>
      </c>
      <c r="AV76" s="46">
        <v>689.52444070207173</v>
      </c>
      <c r="AW76" s="46">
        <v>851.06253092002544</v>
      </c>
      <c r="AX76" s="46">
        <v>773.27876101843435</v>
      </c>
      <c r="AY76" s="46">
        <v>1198.1609742492167</v>
      </c>
      <c r="AZ76" s="46">
        <v>2855.7437435627444</v>
      </c>
      <c r="BA76" s="46">
        <v>1242.3470395094073</v>
      </c>
      <c r="BB76" s="46">
        <v>2115.897775879791</v>
      </c>
      <c r="BC76" s="46">
        <v>2415.0185174827184</v>
      </c>
      <c r="BD76" s="46">
        <v>766.82625241191283</v>
      </c>
      <c r="BE76" s="46">
        <v>1221.6414604456395</v>
      </c>
      <c r="BF76" s="46">
        <v>3817.7548660881971</v>
      </c>
      <c r="BG76" s="46">
        <v>0</v>
      </c>
      <c r="BH76" s="46">
        <v>0</v>
      </c>
      <c r="BI76" s="46">
        <v>245.66455251569144</v>
      </c>
      <c r="BJ76" s="46">
        <v>2329.4159430484333</v>
      </c>
      <c r="BK76" s="46">
        <v>1288.9548320012775</v>
      </c>
      <c r="BL76" s="46">
        <v>1032.4519775570382</v>
      </c>
      <c r="BM76" s="46">
        <v>1077.3331369734638</v>
      </c>
      <c r="BN76" s="46">
        <v>859.7741072895667</v>
      </c>
      <c r="BO76" s="46">
        <v>1437.2792270663979</v>
      </c>
      <c r="BP76" s="46">
        <v>2336.2350848101341</v>
      </c>
      <c r="BQ76" s="46">
        <v>1589.1522740625076</v>
      </c>
      <c r="BR76" s="46">
        <v>516.98099161812797</v>
      </c>
      <c r="BS76" s="46">
        <v>1596.8729580610575</v>
      </c>
    </row>
    <row r="77" spans="1:71" x14ac:dyDescent="0.25">
      <c r="A77" s="39" t="str">
        <f t="shared" si="3"/>
        <v>2005OCUPTOT2</v>
      </c>
      <c r="B77" s="46">
        <v>2005</v>
      </c>
      <c r="C77" s="46" t="s">
        <v>212</v>
      </c>
      <c r="D77" s="46">
        <v>2</v>
      </c>
      <c r="E77" s="46">
        <v>0</v>
      </c>
      <c r="F77" s="46">
        <v>4383</v>
      </c>
      <c r="G77" s="46">
        <v>1.48306548475611E-2</v>
      </c>
      <c r="H77" s="46">
        <v>9.9189604576215018</v>
      </c>
      <c r="I77" s="46">
        <v>0.23499985775989946</v>
      </c>
      <c r="J77" s="46">
        <v>0.12708432547342863</v>
      </c>
      <c r="K77" s="46">
        <v>6.6845088707946351E-2</v>
      </c>
      <c r="L77" s="46">
        <v>0.2929517998175632</v>
      </c>
      <c r="M77" s="46">
        <v>0.27811892824116236</v>
      </c>
      <c r="N77" s="46">
        <v>0.5532796318456743</v>
      </c>
      <c r="O77" s="46">
        <v>0.4467203681543257</v>
      </c>
      <c r="P77" s="46">
        <v>0.56581486397967107</v>
      </c>
      <c r="Q77" s="46">
        <v>0.43121915283273932</v>
      </c>
      <c r="R77" s="46">
        <v>0.15651731209805625</v>
      </c>
      <c r="S77" s="46">
        <v>0.61304227191060967</v>
      </c>
      <c r="T77" s="46">
        <v>0.23044041599133408</v>
      </c>
      <c r="U77" s="46">
        <v>0.44467506634484688</v>
      </c>
      <c r="V77" s="46">
        <v>1.5973009109647166E-2</v>
      </c>
      <c r="W77" s="46">
        <v>7.5288608858565684E-2</v>
      </c>
      <c r="X77" s="46">
        <v>0.18799929508022895</v>
      </c>
      <c r="Y77" s="46">
        <v>0.2192559106303601</v>
      </c>
      <c r="Z77" s="46">
        <v>4.2664271614306915E-2</v>
      </c>
      <c r="AA77" s="46">
        <v>2.5093370466004431E-3</v>
      </c>
      <c r="AB77" s="46">
        <v>1.163450131544384E-2</v>
      </c>
      <c r="AC77" s="46">
        <v>4.7903510227063229E-3</v>
      </c>
      <c r="AD77" s="46">
        <v>7.7581814843290199E-3</v>
      </c>
      <c r="AE77" s="46">
        <v>0.10199132446223082</v>
      </c>
      <c r="AF77" s="46">
        <v>5.521686812421514E-2</v>
      </c>
      <c r="AG77" s="46">
        <v>0.19279518792503467</v>
      </c>
      <c r="AH77" s="46">
        <v>6.0450934369678695E-2</v>
      </c>
      <c r="AI77" s="46">
        <v>7.9847311717517813E-2</v>
      </c>
      <c r="AJ77" s="46">
        <v>6.8444828020634785E-2</v>
      </c>
      <c r="AK77" s="46">
        <v>0.12274507876961205</v>
      </c>
      <c r="AL77" s="46">
        <v>7.2556860018376676E-2</v>
      </c>
      <c r="AM77" s="46">
        <v>0.23340307408566402</v>
      </c>
      <c r="AN77" s="46">
        <v>1545.3675624092364</v>
      </c>
      <c r="AO77" s="46">
        <v>1815.0553876899176</v>
      </c>
      <c r="AP77" s="46">
        <v>1213.9043546820669</v>
      </c>
      <c r="AQ77" s="46">
        <v>1968.2451247346648</v>
      </c>
      <c r="AR77" s="46">
        <v>1003.6660649254643</v>
      </c>
      <c r="AS77" s="46">
        <v>737.92588559572937</v>
      </c>
      <c r="AT77" s="46">
        <v>1561.9183017275593</v>
      </c>
      <c r="AU77" s="46">
        <v>2063.1377810654621</v>
      </c>
      <c r="AV77" s="46">
        <v>694.06389925242638</v>
      </c>
      <c r="AW77" s="46">
        <v>924.30468330310987</v>
      </c>
      <c r="AX77" s="46">
        <v>834.94375932248295</v>
      </c>
      <c r="AY77" s="46">
        <v>1297.7555069954758</v>
      </c>
      <c r="AZ77" s="46">
        <v>3033.8143909831065</v>
      </c>
      <c r="BA77" s="46">
        <v>1433.8493055711831</v>
      </c>
      <c r="BB77" s="46">
        <v>2496.6479744009553</v>
      </c>
      <c r="BC77" s="46">
        <v>2670.8338099951484</v>
      </c>
      <c r="BD77" s="46">
        <v>910.2365149337013</v>
      </c>
      <c r="BE77" s="46">
        <v>1433.4343995282372</v>
      </c>
      <c r="BF77" s="46">
        <v>4399.9543630638827</v>
      </c>
      <c r="BG77" s="46">
        <v>0</v>
      </c>
      <c r="BH77" s="46">
        <v>0</v>
      </c>
      <c r="BI77" s="46">
        <v>157.65098411787434</v>
      </c>
      <c r="BJ77" s="46">
        <v>2489.2846569243925</v>
      </c>
      <c r="BK77" s="46">
        <v>1564.8120049044032</v>
      </c>
      <c r="BL77" s="46">
        <v>1265.2096290569798</v>
      </c>
      <c r="BM77" s="46">
        <v>1261.862927469268</v>
      </c>
      <c r="BN77" s="46">
        <v>960.67533728344813</v>
      </c>
      <c r="BO77" s="46">
        <v>1631.7896403701402</v>
      </c>
      <c r="BP77" s="46">
        <v>2751.9254659332787</v>
      </c>
      <c r="BQ77" s="46">
        <v>1832.2190490981825</v>
      </c>
      <c r="BR77" s="46">
        <v>519.23375592286834</v>
      </c>
      <c r="BS77" s="46">
        <v>1789.169802854977</v>
      </c>
    </row>
    <row r="78" spans="1:71" x14ac:dyDescent="0.25">
      <c r="A78" s="39" t="str">
        <f t="shared" si="3"/>
        <v>2005OCUPTOT3</v>
      </c>
      <c r="B78" s="46">
        <v>2005</v>
      </c>
      <c r="C78" s="46" t="s">
        <v>212</v>
      </c>
      <c r="D78" s="46">
        <v>3</v>
      </c>
      <c r="E78" s="46">
        <v>0</v>
      </c>
      <c r="F78" s="46">
        <v>181653</v>
      </c>
      <c r="G78" s="46">
        <v>9.1051365650862706E-2</v>
      </c>
      <c r="H78" s="46">
        <v>7.4903495351923333</v>
      </c>
      <c r="I78" s="46">
        <v>0.46601186404543538</v>
      </c>
      <c r="J78" s="46">
        <v>0.10042650411449246</v>
      </c>
      <c r="K78" s="46">
        <v>6.7645656583560809E-2</v>
      </c>
      <c r="L78" s="46">
        <v>0.23544652651348227</v>
      </c>
      <c r="M78" s="46">
        <v>0.13046944874302907</v>
      </c>
      <c r="N78" s="46">
        <v>0.57581652190777199</v>
      </c>
      <c r="O78" s="46">
        <v>0.42418347809222806</v>
      </c>
      <c r="P78" s="46">
        <v>0.52270086440189889</v>
      </c>
      <c r="Q78" s="46">
        <v>0.47533908125753144</v>
      </c>
      <c r="R78" s="46">
        <v>0.21602280315232783</v>
      </c>
      <c r="S78" s="46">
        <v>0.59495316362682527</v>
      </c>
      <c r="T78" s="46">
        <v>0.18902403322084688</v>
      </c>
      <c r="U78" s="46">
        <v>0.34159267868913867</v>
      </c>
      <c r="V78" s="46">
        <v>3.0327008089142656E-3</v>
      </c>
      <c r="W78" s="46">
        <v>6.2285708058702469E-2</v>
      </c>
      <c r="X78" s="46">
        <v>0.23521338996963245</v>
      </c>
      <c r="Y78" s="46">
        <v>0.21772638574673558</v>
      </c>
      <c r="Z78" s="46">
        <v>4.3311178275932463E-2</v>
      </c>
      <c r="AA78" s="46">
        <v>4.3197574830451217E-2</v>
      </c>
      <c r="AB78" s="46">
        <v>5.3640383620492851E-2</v>
      </c>
      <c r="AC78" s="46">
        <v>0.19041117398919155</v>
      </c>
      <c r="AD78" s="46">
        <v>7.9017360627155492E-3</v>
      </c>
      <c r="AE78" s="46">
        <v>0.14154780021631924</v>
      </c>
      <c r="AF78" s="46">
        <v>6.6287472117540797E-2</v>
      </c>
      <c r="AG78" s="46">
        <v>0.18039064045208325</v>
      </c>
      <c r="AH78" s="46">
        <v>3.6720314114669403E-2</v>
      </c>
      <c r="AI78" s="46">
        <v>4.6515048024247843E-2</v>
      </c>
      <c r="AJ78" s="46">
        <v>5.0686477535913967E-2</v>
      </c>
      <c r="AK78" s="46">
        <v>9.0293846708165468E-2</v>
      </c>
      <c r="AL78" s="46">
        <v>7.7859303101016838E-2</v>
      </c>
      <c r="AM78" s="46">
        <v>0.1113861876781361</v>
      </c>
      <c r="AN78" s="46">
        <v>945.01382872135764</v>
      </c>
      <c r="AO78" s="46">
        <v>1116.3067916364844</v>
      </c>
      <c r="AP78" s="46">
        <v>713.12706655517297</v>
      </c>
      <c r="AQ78" s="46">
        <v>1231.1828359404585</v>
      </c>
      <c r="AR78" s="46">
        <v>632.36096140416373</v>
      </c>
      <c r="AS78" s="46">
        <v>483.9392297669205</v>
      </c>
      <c r="AT78" s="46">
        <v>1066.0707086447626</v>
      </c>
      <c r="AU78" s="46">
        <v>1095.1625420943658</v>
      </c>
      <c r="AV78" s="46">
        <v>497.76498495742419</v>
      </c>
      <c r="AW78" s="46">
        <v>755.35613358155581</v>
      </c>
      <c r="AX78" s="46">
        <v>644.48096935071896</v>
      </c>
      <c r="AY78" s="46">
        <v>1055.9813114455301</v>
      </c>
      <c r="AZ78" s="46">
        <v>2674.7446099441145</v>
      </c>
      <c r="BA78" s="46">
        <v>1089.1445956596219</v>
      </c>
      <c r="BB78" s="46">
        <v>1760.8746331046732</v>
      </c>
      <c r="BC78" s="46">
        <v>1809.6050123184198</v>
      </c>
      <c r="BD78" s="46">
        <v>561.15234758563804</v>
      </c>
      <c r="BE78" s="46">
        <v>835.94175713465268</v>
      </c>
      <c r="BF78" s="46">
        <v>3306.2389372577363</v>
      </c>
      <c r="BG78" s="46">
        <v>0</v>
      </c>
      <c r="BH78" s="46">
        <v>0</v>
      </c>
      <c r="BI78" s="46">
        <v>349.51826582225868</v>
      </c>
      <c r="BJ78" s="46">
        <v>1734.0341834230571</v>
      </c>
      <c r="BK78" s="46">
        <v>1051.8242092010714</v>
      </c>
      <c r="BL78" s="46">
        <v>834.11664788230576</v>
      </c>
      <c r="BM78" s="46">
        <v>973.495133343921</v>
      </c>
      <c r="BN78" s="46">
        <v>764.70787570249161</v>
      </c>
      <c r="BO78" s="46">
        <v>1284.5472836306619</v>
      </c>
      <c r="BP78" s="46">
        <v>1754.7307598619</v>
      </c>
      <c r="BQ78" s="46">
        <v>1353.5294419086156</v>
      </c>
      <c r="BR78" s="46">
        <v>369.31491799169333</v>
      </c>
      <c r="BS78" s="46">
        <v>1420.6920890209637</v>
      </c>
    </row>
    <row r="79" spans="1:71" x14ac:dyDescent="0.25">
      <c r="A79" s="39" t="str">
        <f t="shared" si="3"/>
        <v>2005OCUPTOT4</v>
      </c>
      <c r="B79" s="46">
        <v>2005</v>
      </c>
      <c r="C79" s="46" t="s">
        <v>212</v>
      </c>
      <c r="D79" s="46">
        <v>4</v>
      </c>
      <c r="E79" s="46">
        <v>0</v>
      </c>
      <c r="F79" s="46">
        <v>3680</v>
      </c>
      <c r="G79" s="46">
        <v>5.7881651650311464E-2</v>
      </c>
      <c r="H79" s="46">
        <v>7.470894784205683</v>
      </c>
      <c r="I79" s="46">
        <v>0.47663431027674569</v>
      </c>
      <c r="J79" s="46">
        <v>0.11195578305269348</v>
      </c>
      <c r="K79" s="46">
        <v>5.8695692700350979E-2</v>
      </c>
      <c r="L79" s="46">
        <v>0.2336936166414621</v>
      </c>
      <c r="M79" s="46">
        <v>0.11902059732874774</v>
      </c>
      <c r="N79" s="46">
        <v>0.57744660009343673</v>
      </c>
      <c r="O79" s="46">
        <v>0.42255339990656321</v>
      </c>
      <c r="P79" s="46">
        <v>0.5951108954395059</v>
      </c>
      <c r="Q79" s="46">
        <v>0.40434565730848993</v>
      </c>
      <c r="R79" s="46">
        <v>0.17799027331103429</v>
      </c>
      <c r="S79" s="46">
        <v>0.61874520176185377</v>
      </c>
      <c r="T79" s="46">
        <v>0.20326452492711197</v>
      </c>
      <c r="U79" s="46">
        <v>0.38885797554035434</v>
      </c>
      <c r="V79" s="46">
        <v>3.8041307640292151E-3</v>
      </c>
      <c r="W79" s="46">
        <v>7.3910521014517727E-2</v>
      </c>
      <c r="X79" s="46">
        <v>0.24945867117543347</v>
      </c>
      <c r="Y79" s="46">
        <v>0.21304318597928687</v>
      </c>
      <c r="Z79" s="46">
        <v>4.4292645780290262E-2</v>
      </c>
      <c r="AA79" s="46">
        <v>1.2773270078031569E-2</v>
      </c>
      <c r="AB79" s="46">
        <v>1.3859599668056543E-2</v>
      </c>
      <c r="AC79" s="46">
        <v>7.2556987110357643E-2</v>
      </c>
      <c r="AD79" s="46">
        <v>1.6575141186127296E-2</v>
      </c>
      <c r="AE79" s="46">
        <v>0.13451223349476693</v>
      </c>
      <c r="AF79" s="46">
        <v>9.864132537859123E-2</v>
      </c>
      <c r="AG79" s="46">
        <v>0.17010859341502366</v>
      </c>
      <c r="AH79" s="46">
        <v>5.0542289178338258E-2</v>
      </c>
      <c r="AI79" s="46">
        <v>5.3805232346296791E-2</v>
      </c>
      <c r="AJ79" s="46">
        <v>6.4400759018428053E-2</v>
      </c>
      <c r="AK79" s="46">
        <v>0.10787936374867881</v>
      </c>
      <c r="AL79" s="46">
        <v>0.11875113335867914</v>
      </c>
      <c r="AM79" s="46">
        <v>0.11222694176471219</v>
      </c>
      <c r="AN79" s="46">
        <v>953.92499448966976</v>
      </c>
      <c r="AO79" s="46">
        <v>1111.4924677917641</v>
      </c>
      <c r="AP79" s="46">
        <v>741.78656070207705</v>
      </c>
      <c r="AQ79" s="46">
        <v>1130.3478742210314</v>
      </c>
      <c r="AR79" s="46">
        <v>696.06277195379448</v>
      </c>
      <c r="AS79" s="46">
        <v>520.82528909395944</v>
      </c>
      <c r="AT79" s="46">
        <v>1035.713819532247</v>
      </c>
      <c r="AU79" s="46">
        <v>1089.0443423251161</v>
      </c>
      <c r="AV79" s="46">
        <v>586.94564908398809</v>
      </c>
      <c r="AW79" s="46">
        <v>775.00908923315444</v>
      </c>
      <c r="AX79" s="46">
        <v>644.46250871090126</v>
      </c>
      <c r="AY79" s="46">
        <v>1137.6759378471941</v>
      </c>
      <c r="AZ79" s="46">
        <v>2399.3165318535516</v>
      </c>
      <c r="BA79" s="46">
        <v>999.69196135996208</v>
      </c>
      <c r="BB79" s="46">
        <v>1457.4093825413577</v>
      </c>
      <c r="BC79" s="46">
        <v>1569.1313373995133</v>
      </c>
      <c r="BD79" s="46">
        <v>520.44866533636025</v>
      </c>
      <c r="BE79" s="46">
        <v>794.54281750961195</v>
      </c>
      <c r="BF79" s="46">
        <v>3312.3191834703548</v>
      </c>
      <c r="BG79" s="46">
        <v>0</v>
      </c>
      <c r="BH79" s="46">
        <v>0</v>
      </c>
      <c r="BI79" s="46">
        <v>533.95217421000257</v>
      </c>
      <c r="BJ79" s="46">
        <v>2163.4468846509403</v>
      </c>
      <c r="BK79" s="46">
        <v>1052.2933567321722</v>
      </c>
      <c r="BL79" s="46">
        <v>765.86318668559977</v>
      </c>
      <c r="BM79" s="46">
        <v>941.58141709925053</v>
      </c>
      <c r="BN79" s="46">
        <v>655.04088481872907</v>
      </c>
      <c r="BO79" s="46">
        <v>1178.0012531636412</v>
      </c>
      <c r="BP79" s="46">
        <v>1449.4502559020925</v>
      </c>
      <c r="BQ79" s="46">
        <v>1230.7271118021174</v>
      </c>
      <c r="BR79" s="46">
        <v>401.08873738173804</v>
      </c>
      <c r="BS79" s="46">
        <v>1183.8050607215603</v>
      </c>
    </row>
    <row r="80" spans="1:71" x14ac:dyDescent="0.25">
      <c r="A80" s="39" t="str">
        <f t="shared" si="3"/>
        <v>2005OCUPTOT5</v>
      </c>
      <c r="B80" s="46">
        <v>2005</v>
      </c>
      <c r="C80" s="46" t="s">
        <v>212</v>
      </c>
      <c r="D80" s="46">
        <v>5</v>
      </c>
      <c r="E80" s="46">
        <v>0</v>
      </c>
      <c r="F80" s="46">
        <v>3511</v>
      </c>
      <c r="G80" s="46">
        <v>3.0475917259293661E-2</v>
      </c>
      <c r="H80" s="46">
        <v>8.219004866313588</v>
      </c>
      <c r="I80" s="46">
        <v>0.39105725517037171</v>
      </c>
      <c r="J80" s="46">
        <v>0.13928191088249037</v>
      </c>
      <c r="K80" s="46">
        <v>6.5507287017490784E-2</v>
      </c>
      <c r="L80" s="46">
        <v>0.2765635182833826</v>
      </c>
      <c r="M80" s="46">
        <v>0.12759002864626454</v>
      </c>
      <c r="N80" s="46">
        <v>0.60153373511591102</v>
      </c>
      <c r="O80" s="46">
        <v>0.39846626488408893</v>
      </c>
      <c r="P80" s="46">
        <v>0.47735118678369926</v>
      </c>
      <c r="Q80" s="46">
        <v>0.52179463704661666</v>
      </c>
      <c r="R80" s="46">
        <v>0.16434220363615232</v>
      </c>
      <c r="S80" s="46">
        <v>0.64283675042236055</v>
      </c>
      <c r="T80" s="46">
        <v>0.19282104594148708</v>
      </c>
      <c r="U80" s="46">
        <v>0.43406770037972098</v>
      </c>
      <c r="V80" s="46">
        <v>1.3385936810334609E-2</v>
      </c>
      <c r="W80" s="46">
        <v>5.866972669591098E-2</v>
      </c>
      <c r="X80" s="46">
        <v>0.20507792051457197</v>
      </c>
      <c r="Y80" s="46">
        <v>0.24322574188106011</v>
      </c>
      <c r="Z80" s="46">
        <v>2.9621279871375458E-2</v>
      </c>
      <c r="AA80" s="46">
        <v>5.1282855457433938E-3</v>
      </c>
      <c r="AB80" s="46">
        <v>1.0823408301282509E-2</v>
      </c>
      <c r="AC80" s="46">
        <v>1.1964000994386513E-2</v>
      </c>
      <c r="AD80" s="46">
        <v>8.2599573557620692E-3</v>
      </c>
      <c r="AE80" s="46">
        <v>0.12104995408572479</v>
      </c>
      <c r="AF80" s="46">
        <v>0.10510656216691396</v>
      </c>
      <c r="AG80" s="46">
        <v>0.20677197508868073</v>
      </c>
      <c r="AH80" s="46">
        <v>4.2433922416635954E-2</v>
      </c>
      <c r="AI80" s="46">
        <v>7.6324238263494895E-2</v>
      </c>
      <c r="AJ80" s="46">
        <v>5.4971678894330751E-2</v>
      </c>
      <c r="AK80" s="46">
        <v>9.854665522230488E-2</v>
      </c>
      <c r="AL80" s="46">
        <v>0.10680937988747198</v>
      </c>
      <c r="AM80" s="46">
        <v>0.16776167562429348</v>
      </c>
      <c r="AN80" s="46">
        <v>1016.9938357705448</v>
      </c>
      <c r="AO80" s="46">
        <v>1164.7610592784042</v>
      </c>
      <c r="AP80" s="46">
        <v>794.42055581599175</v>
      </c>
      <c r="AQ80" s="46">
        <v>1264.6945727578329</v>
      </c>
      <c r="AR80" s="46">
        <v>791.05947685795161</v>
      </c>
      <c r="AS80" s="46">
        <v>623.07684174675774</v>
      </c>
      <c r="AT80" s="46">
        <v>1046.8568998578871</v>
      </c>
      <c r="AU80" s="46">
        <v>1260.6982553495891</v>
      </c>
      <c r="AV80" s="46">
        <v>686.14190211788537</v>
      </c>
      <c r="AW80" s="46">
        <v>767.29055289494886</v>
      </c>
      <c r="AX80" s="46">
        <v>698.30506776010964</v>
      </c>
      <c r="AY80" s="46">
        <v>1070.8666248762897</v>
      </c>
      <c r="AZ80" s="46">
        <v>2384.2009554089523</v>
      </c>
      <c r="BA80" s="46">
        <v>1005.6345068361674</v>
      </c>
      <c r="BB80" s="46">
        <v>1619.1773345365068</v>
      </c>
      <c r="BC80" s="46">
        <v>2009.853038987636</v>
      </c>
      <c r="BD80" s="46">
        <v>604.54679551210484</v>
      </c>
      <c r="BE80" s="46">
        <v>988.99232636344857</v>
      </c>
      <c r="BF80" s="46">
        <v>2740.0905488727849</v>
      </c>
      <c r="BG80" s="46">
        <v>0</v>
      </c>
      <c r="BH80" s="46">
        <v>0</v>
      </c>
      <c r="BI80" s="46">
        <v>289.65530509922684</v>
      </c>
      <c r="BJ80" s="46">
        <v>2169.5204489981679</v>
      </c>
      <c r="BK80" s="46">
        <v>1003.0912076030163</v>
      </c>
      <c r="BL80" s="46">
        <v>886.0205848323767</v>
      </c>
      <c r="BM80" s="46">
        <v>873.99735891427792</v>
      </c>
      <c r="BN80" s="46">
        <v>677.43754830947569</v>
      </c>
      <c r="BO80" s="46">
        <v>1189.8511962640971</v>
      </c>
      <c r="BP80" s="46">
        <v>1709.3099432056249</v>
      </c>
      <c r="BQ80" s="46">
        <v>1216.5961615995825</v>
      </c>
      <c r="BR80" s="46">
        <v>515.04908991810578</v>
      </c>
      <c r="BS80" s="46">
        <v>1267.5669728300049</v>
      </c>
    </row>
    <row r="81" spans="1:71" x14ac:dyDescent="0.25">
      <c r="A81" s="39" t="str">
        <f t="shared" si="3"/>
        <v>2005OCUPHOM0</v>
      </c>
      <c r="B81" s="46">
        <v>2005</v>
      </c>
      <c r="C81" s="46" t="s">
        <v>213</v>
      </c>
      <c r="D81" s="46">
        <v>0</v>
      </c>
      <c r="E81" s="46">
        <v>0</v>
      </c>
      <c r="F81" s="46">
        <v>6662</v>
      </c>
      <c r="G81" s="46">
        <v>3.7348619366783735E-2</v>
      </c>
      <c r="H81" s="46">
        <v>8.3864828960478253</v>
      </c>
      <c r="I81" s="46">
        <v>0.37901526424108978</v>
      </c>
      <c r="J81" s="46">
        <v>0.13724506206900158</v>
      </c>
      <c r="K81" s="46">
        <v>6.1692952612075934E-2</v>
      </c>
      <c r="L81" s="46">
        <v>0.26164875770468909</v>
      </c>
      <c r="M81" s="46">
        <v>0.16039796337314363</v>
      </c>
      <c r="N81" s="46">
        <v>1</v>
      </c>
      <c r="O81" s="46">
        <v>0</v>
      </c>
      <c r="P81" s="46">
        <v>0.54040329814302934</v>
      </c>
      <c r="Q81" s="46">
        <v>0.45773083993859787</v>
      </c>
      <c r="R81" s="46">
        <v>0.16600104080314437</v>
      </c>
      <c r="S81" s="46">
        <v>0.61691671221270039</v>
      </c>
      <c r="T81" s="46">
        <v>0.21708224698415521</v>
      </c>
      <c r="U81" s="46">
        <v>0.43438180738865628</v>
      </c>
      <c r="V81" s="46">
        <v>2.0334103039511293E-2</v>
      </c>
      <c r="W81" s="46">
        <v>5.3559782111261334E-2</v>
      </c>
      <c r="X81" s="46">
        <v>0.17683506931278226</v>
      </c>
      <c r="Y81" s="46">
        <v>0.25338378700669723</v>
      </c>
      <c r="Z81" s="46">
        <v>4.8362304097573985E-2</v>
      </c>
      <c r="AA81" s="46">
        <v>4.5617512689691605E-3</v>
      </c>
      <c r="AB81" s="46">
        <v>8.5813957745484414E-3</v>
      </c>
      <c r="AC81" s="46">
        <v>3.3756540977047417E-2</v>
      </c>
      <c r="AD81" s="46">
        <v>1.5119365476193589E-2</v>
      </c>
      <c r="AE81" s="46">
        <v>0.12220467210778327</v>
      </c>
      <c r="AF81" s="46">
        <v>0.14231361647711671</v>
      </c>
      <c r="AG81" s="46">
        <v>0.21510445950151283</v>
      </c>
      <c r="AH81" s="46">
        <v>4.775717382720053E-2</v>
      </c>
      <c r="AI81" s="46">
        <v>0.10221288346927408</v>
      </c>
      <c r="AJ81" s="46">
        <v>7.6953532585245177E-2</v>
      </c>
      <c r="AK81" s="46">
        <v>4.5430534235362724E-2</v>
      </c>
      <c r="AL81" s="46">
        <v>1.5249073606749007E-2</v>
      </c>
      <c r="AM81" s="46">
        <v>0.18389814773651467</v>
      </c>
      <c r="AN81" s="46">
        <v>1400.2783279800319</v>
      </c>
      <c r="AO81" s="46">
        <v>1400.2783279800319</v>
      </c>
      <c r="AP81" s="46"/>
      <c r="AQ81" s="46">
        <v>1762.9420370643916</v>
      </c>
      <c r="AR81" s="46">
        <v>974.60230978514051</v>
      </c>
      <c r="AS81" s="46">
        <v>663.41293443475922</v>
      </c>
      <c r="AT81" s="46">
        <v>1419.1994125343253</v>
      </c>
      <c r="AU81" s="46">
        <v>1927.043932782012</v>
      </c>
      <c r="AV81" s="46">
        <v>768.05583052303189</v>
      </c>
      <c r="AW81" s="46">
        <v>980.99323910952251</v>
      </c>
      <c r="AX81" s="46">
        <v>908.046412337942</v>
      </c>
      <c r="AY81" s="46">
        <v>1422.684393693447</v>
      </c>
      <c r="AZ81" s="46">
        <v>3490.983488335683</v>
      </c>
      <c r="BA81" s="46">
        <v>1315.0207051448226</v>
      </c>
      <c r="BB81" s="46">
        <v>2053.3504947139427</v>
      </c>
      <c r="BC81" s="46">
        <v>2617.5963475709091</v>
      </c>
      <c r="BD81" s="46">
        <v>846.90541015543079</v>
      </c>
      <c r="BE81" s="46">
        <v>1242.865630359466</v>
      </c>
      <c r="BF81" s="46">
        <v>3881.3143464050813</v>
      </c>
      <c r="BG81" s="46">
        <v>0</v>
      </c>
      <c r="BH81" s="46">
        <v>0</v>
      </c>
      <c r="BI81" s="46">
        <v>563.39525005543373</v>
      </c>
      <c r="BJ81" s="46">
        <v>2399.7400807541444</v>
      </c>
      <c r="BK81" s="46">
        <v>1465.9109141479194</v>
      </c>
      <c r="BL81" s="46">
        <v>937.12434025986829</v>
      </c>
      <c r="BM81" s="46">
        <v>1168.0376980027131</v>
      </c>
      <c r="BN81" s="46">
        <v>953.55903680237202</v>
      </c>
      <c r="BO81" s="46">
        <v>1439.3321376045087</v>
      </c>
      <c r="BP81" s="46">
        <v>2162.7828623382484</v>
      </c>
      <c r="BQ81" s="46">
        <v>2167.2849024645211</v>
      </c>
      <c r="BR81" s="46">
        <v>628.02673464895531</v>
      </c>
      <c r="BS81" s="46">
        <v>1715.3829395153487</v>
      </c>
    </row>
    <row r="82" spans="1:71" x14ac:dyDescent="0.25">
      <c r="A82" s="39" t="str">
        <f t="shared" si="3"/>
        <v>2005OCUPHOM1</v>
      </c>
      <c r="B82" s="46">
        <v>2005</v>
      </c>
      <c r="C82" s="46" t="s">
        <v>213</v>
      </c>
      <c r="D82" s="46">
        <v>1</v>
      </c>
      <c r="E82" s="46">
        <v>0</v>
      </c>
      <c r="F82" s="46">
        <v>4537</v>
      </c>
      <c r="G82" s="46">
        <v>2.71098603211881E-2</v>
      </c>
      <c r="H82" s="46">
        <v>8.894215651807686</v>
      </c>
      <c r="I82" s="46">
        <v>0.32620490151813936</v>
      </c>
      <c r="J82" s="46">
        <v>0.1421629425526941</v>
      </c>
      <c r="K82" s="46">
        <v>6.3254675144595318E-2</v>
      </c>
      <c r="L82" s="46">
        <v>0.28345394096977461</v>
      </c>
      <c r="M82" s="46">
        <v>0.18492353981479664</v>
      </c>
      <c r="N82" s="46">
        <v>1</v>
      </c>
      <c r="O82" s="46">
        <v>0</v>
      </c>
      <c r="P82" s="46">
        <v>0.52192263146529805</v>
      </c>
      <c r="Q82" s="46">
        <v>0.47587413024197073</v>
      </c>
      <c r="R82" s="46">
        <v>0.15891976008151945</v>
      </c>
      <c r="S82" s="46">
        <v>0.6230902799465341</v>
      </c>
      <c r="T82" s="46">
        <v>0.21798995997194645</v>
      </c>
      <c r="U82" s="46">
        <v>0.4443495842828768</v>
      </c>
      <c r="V82" s="46">
        <v>2.5349197029750678E-2</v>
      </c>
      <c r="W82" s="46">
        <v>5.5760524094461208E-2</v>
      </c>
      <c r="X82" s="46">
        <v>0.1613442858748976</v>
      </c>
      <c r="Y82" s="46">
        <v>0.25655002079031758</v>
      </c>
      <c r="Z82" s="46">
        <v>4.5404625979509491E-2</v>
      </c>
      <c r="AA82" s="46">
        <v>3.3068204733767937E-3</v>
      </c>
      <c r="AB82" s="46">
        <v>7.9349414748098087E-3</v>
      </c>
      <c r="AC82" s="46">
        <v>1.0359824183511583E-2</v>
      </c>
      <c r="AD82" s="46">
        <v>1.1021545193510566E-2</v>
      </c>
      <c r="AE82" s="46">
        <v>0.1137367785179805</v>
      </c>
      <c r="AF82" s="46">
        <v>0.1322556869995378</v>
      </c>
      <c r="AG82" s="46">
        <v>0.22834086127236744</v>
      </c>
      <c r="AH82" s="46">
        <v>5.0243683937204318E-2</v>
      </c>
      <c r="AI82" s="46">
        <v>0.10997310643036493</v>
      </c>
      <c r="AJ82" s="46">
        <v>7.824618948277616E-2</v>
      </c>
      <c r="AK82" s="46">
        <v>4.8270656028210589E-2</v>
      </c>
      <c r="AL82" s="46">
        <v>7.9367260514279295E-3</v>
      </c>
      <c r="AM82" s="46">
        <v>0.2096149419031082</v>
      </c>
      <c r="AN82" s="46">
        <v>1507.8456552343157</v>
      </c>
      <c r="AO82" s="46">
        <v>1507.8456552343157</v>
      </c>
      <c r="AP82" s="46"/>
      <c r="AQ82" s="46">
        <v>1949.5861955493785</v>
      </c>
      <c r="AR82" s="46">
        <v>1027.3875267230037</v>
      </c>
      <c r="AS82" s="46">
        <v>711.50561553970624</v>
      </c>
      <c r="AT82" s="46">
        <v>1492.0240805798967</v>
      </c>
      <c r="AU82" s="46">
        <v>2152.4585017858317</v>
      </c>
      <c r="AV82" s="46">
        <v>813.80896667073046</v>
      </c>
      <c r="AW82" s="46">
        <v>1006.9039458260887</v>
      </c>
      <c r="AX82" s="46">
        <v>942.60116912816602</v>
      </c>
      <c r="AY82" s="46">
        <v>1413.5505772487923</v>
      </c>
      <c r="AZ82" s="46">
        <v>3534.250655448448</v>
      </c>
      <c r="BA82" s="46">
        <v>1371.3540249178889</v>
      </c>
      <c r="BB82" s="46">
        <v>2111.3673057744309</v>
      </c>
      <c r="BC82" s="46">
        <v>2830.5139274231014</v>
      </c>
      <c r="BD82" s="46">
        <v>966.16673893387497</v>
      </c>
      <c r="BE82" s="46">
        <v>1372.1027127604295</v>
      </c>
      <c r="BF82" s="46">
        <v>4084.8375356624379</v>
      </c>
      <c r="BG82" s="46">
        <v>0</v>
      </c>
      <c r="BH82" s="46">
        <v>0</v>
      </c>
      <c r="BI82" s="46">
        <v>334.98725442034061</v>
      </c>
      <c r="BJ82" s="46">
        <v>2532.564830954534</v>
      </c>
      <c r="BK82" s="46">
        <v>1573.8364784675716</v>
      </c>
      <c r="BL82" s="46">
        <v>1018.6862780807128</v>
      </c>
      <c r="BM82" s="46">
        <v>1203.1442610803065</v>
      </c>
      <c r="BN82" s="46">
        <v>1012.0118493770889</v>
      </c>
      <c r="BO82" s="46">
        <v>1496.5759158237051</v>
      </c>
      <c r="BP82" s="46">
        <v>2383.0195831841324</v>
      </c>
      <c r="BQ82" s="46">
        <v>2197.2892300086742</v>
      </c>
      <c r="BR82" s="46">
        <v>717.01240012157552</v>
      </c>
      <c r="BS82" s="46">
        <v>1790.8019313234818</v>
      </c>
    </row>
    <row r="83" spans="1:71" x14ac:dyDescent="0.25">
      <c r="A83" s="39" t="str">
        <f t="shared" si="3"/>
        <v>2005OCUPHOM2</v>
      </c>
      <c r="B83" s="46">
        <v>2005</v>
      </c>
      <c r="C83" s="46" t="s">
        <v>213</v>
      </c>
      <c r="D83" s="46">
        <v>2</v>
      </c>
      <c r="E83" s="46">
        <v>0</v>
      </c>
      <c r="F83" s="46">
        <v>2425</v>
      </c>
      <c r="G83" s="46">
        <v>1.8968894005370079E-2</v>
      </c>
      <c r="H83" s="46">
        <v>9.6647613413045388</v>
      </c>
      <c r="I83" s="46">
        <v>0.25112967319440932</v>
      </c>
      <c r="J83" s="46">
        <v>0.13979167403978612</v>
      </c>
      <c r="K83" s="46">
        <v>6.5148104546271027E-2</v>
      </c>
      <c r="L83" s="46">
        <v>0.2923801898692337</v>
      </c>
      <c r="M83" s="46">
        <v>0.25155035835029987</v>
      </c>
      <c r="N83" s="46">
        <v>1</v>
      </c>
      <c r="O83" s="46">
        <v>0</v>
      </c>
      <c r="P83" s="46">
        <v>0.56164072552831046</v>
      </c>
      <c r="Q83" s="46">
        <v>0.43547390850565287</v>
      </c>
      <c r="R83" s="46">
        <v>0.15505720316488789</v>
      </c>
      <c r="S83" s="46">
        <v>0.61400667887766547</v>
      </c>
      <c r="T83" s="46">
        <v>0.2309361179574467</v>
      </c>
      <c r="U83" s="46">
        <v>0.44453933973798659</v>
      </c>
      <c r="V83" s="46">
        <v>2.8045677059370694E-2</v>
      </c>
      <c r="W83" s="46">
        <v>6.2263406334450044E-2</v>
      </c>
      <c r="X83" s="46">
        <v>0.16205994162492646</v>
      </c>
      <c r="Y83" s="46">
        <v>0.23835152852278746</v>
      </c>
      <c r="Z83" s="46">
        <v>5.3194636331037819E-2</v>
      </c>
      <c r="AA83" s="46">
        <v>2.4733616149502156E-3</v>
      </c>
      <c r="AB83" s="46">
        <v>9.0721087744907204E-3</v>
      </c>
      <c r="AC83" s="46">
        <v>6.5960761426777075E-3</v>
      </c>
      <c r="AD83" s="46">
        <v>1.0722797195699395E-2</v>
      </c>
      <c r="AE83" s="46">
        <v>0.10062521827215926</v>
      </c>
      <c r="AF83" s="46">
        <v>9.7324509183957603E-2</v>
      </c>
      <c r="AG83" s="46">
        <v>0.2202059754653746</v>
      </c>
      <c r="AH83" s="46">
        <v>5.9783367177342832E-2</v>
      </c>
      <c r="AI83" s="46">
        <v>0.10926729333173962</v>
      </c>
      <c r="AJ83" s="46">
        <v>8.6598373217179711E-2</v>
      </c>
      <c r="AK83" s="46">
        <v>5.5673339979713625E-2</v>
      </c>
      <c r="AL83" s="46">
        <v>9.8994562477421558E-3</v>
      </c>
      <c r="AM83" s="46">
        <v>0.24330359378641347</v>
      </c>
      <c r="AN83" s="46">
        <v>1815.0553876899176</v>
      </c>
      <c r="AO83" s="46">
        <v>1815.0553876899176</v>
      </c>
      <c r="AQ83" s="46">
        <v>2321.2224939015941</v>
      </c>
      <c r="AR83" s="46">
        <v>1170.7207543457896</v>
      </c>
      <c r="AS83" s="46">
        <v>776.25100304106388</v>
      </c>
      <c r="AT83" s="46">
        <v>1771.7873616399081</v>
      </c>
      <c r="AU83" s="46">
        <v>2655.9118916407651</v>
      </c>
      <c r="AV83" s="46">
        <v>844.70737543553673</v>
      </c>
      <c r="AW83" s="46">
        <v>1104.1233658394297</v>
      </c>
      <c r="AX83" s="46">
        <v>1048.3196126704875</v>
      </c>
      <c r="AY83" s="46">
        <v>1541.4573951233237</v>
      </c>
      <c r="AZ83" s="46">
        <v>3763.648938171687</v>
      </c>
      <c r="BA83" s="46">
        <v>1603.4795008804235</v>
      </c>
      <c r="BB83" s="46">
        <v>2501.6405394441617</v>
      </c>
      <c r="BC83" s="46">
        <v>2997.7510121189162</v>
      </c>
      <c r="BD83" s="46">
        <v>1198.73428594602</v>
      </c>
      <c r="BE83" s="46">
        <v>1662.3115998506539</v>
      </c>
      <c r="BF83" s="46">
        <v>4831.8249440330155</v>
      </c>
      <c r="BG83" s="46">
        <v>0</v>
      </c>
      <c r="BH83" s="46">
        <v>0</v>
      </c>
      <c r="BI83" s="46">
        <v>210.22401208288468</v>
      </c>
      <c r="BJ83" s="46">
        <v>2841.5066646061728</v>
      </c>
      <c r="BK83" s="46">
        <v>2006.728942013106</v>
      </c>
      <c r="BL83" s="46">
        <v>1250.0115193582981</v>
      </c>
      <c r="BM83" s="46">
        <v>1453.5695280514683</v>
      </c>
      <c r="BN83" s="46">
        <v>1119.0846286351816</v>
      </c>
      <c r="BO83" s="46">
        <v>1766.7872687679076</v>
      </c>
      <c r="BP83" s="46">
        <v>2777.60232015269</v>
      </c>
      <c r="BQ83" s="46">
        <v>2513.6577610967615</v>
      </c>
      <c r="BR83" s="46">
        <v>734.53208398530126</v>
      </c>
      <c r="BS83" s="46">
        <v>2018.0463309460863</v>
      </c>
    </row>
    <row r="84" spans="1:71" x14ac:dyDescent="0.25">
      <c r="A84" s="39" t="str">
        <f t="shared" si="3"/>
        <v>2005OCUPHOM3</v>
      </c>
      <c r="B84" s="46">
        <v>2005</v>
      </c>
      <c r="C84" s="46" t="s">
        <v>213</v>
      </c>
      <c r="D84" s="46">
        <v>3</v>
      </c>
      <c r="E84" s="46">
        <v>0</v>
      </c>
      <c r="F84" s="46">
        <v>104287</v>
      </c>
      <c r="G84" s="46">
        <v>0.1026874388160707</v>
      </c>
      <c r="H84" s="46">
        <v>7.0825639988038018</v>
      </c>
      <c r="I84" s="46">
        <v>0.50456963320022474</v>
      </c>
      <c r="J84" s="46">
        <v>0.10572677672701494</v>
      </c>
      <c r="K84" s="46">
        <v>6.8054918319550795E-2</v>
      </c>
      <c r="L84" s="46">
        <v>0.21620534029349631</v>
      </c>
      <c r="M84" s="46">
        <v>0.10544333145971325</v>
      </c>
      <c r="N84" s="46">
        <v>1</v>
      </c>
      <c r="O84" s="46">
        <v>0</v>
      </c>
      <c r="P84" s="46">
        <v>0.51121130021953876</v>
      </c>
      <c r="Q84" s="46">
        <v>0.48681154740379862</v>
      </c>
      <c r="R84" s="46">
        <v>0.22610362565593267</v>
      </c>
      <c r="S84" s="46">
        <v>0.57822221401539731</v>
      </c>
      <c r="T84" s="46">
        <v>0.19567416032866997</v>
      </c>
      <c r="U84" s="46">
        <v>0.36150607036044252</v>
      </c>
      <c r="V84" s="46">
        <v>5.150267682907393E-3</v>
      </c>
      <c r="W84" s="46">
        <v>4.4070371053808254E-2</v>
      </c>
      <c r="X84" s="46">
        <v>0.21807443351567385</v>
      </c>
      <c r="Y84" s="46">
        <v>0.25679946000949083</v>
      </c>
      <c r="Z84" s="46">
        <v>5.5202411425092253E-2</v>
      </c>
      <c r="AA84" s="46">
        <v>2.3973275031826627E-2</v>
      </c>
      <c r="AB84" s="46">
        <v>3.5223710920758267E-2</v>
      </c>
      <c r="AC84" s="46">
        <v>0.22056660902996847</v>
      </c>
      <c r="AD84" s="46">
        <v>1.1984287569594444E-2</v>
      </c>
      <c r="AE84" s="46">
        <v>0.15298338531553846</v>
      </c>
      <c r="AF84" s="46">
        <v>0.11210892036698265</v>
      </c>
      <c r="AG84" s="46">
        <v>0.19267773855537498</v>
      </c>
      <c r="AH84" s="46">
        <v>3.1563831414307984E-2</v>
      </c>
      <c r="AI84" s="46">
        <v>7.0018520083602112E-2</v>
      </c>
      <c r="AJ84" s="46">
        <v>5.4339928905037395E-2</v>
      </c>
      <c r="AK84" s="46">
        <v>3.5502759212969769E-2</v>
      </c>
      <c r="AL84" s="46">
        <v>8.8807082441589632E-3</v>
      </c>
      <c r="AM84" s="46">
        <v>0.10937331130246475</v>
      </c>
      <c r="AN84" s="46">
        <v>1116.3067916364844</v>
      </c>
      <c r="AO84" s="46">
        <v>1116.3067916364844</v>
      </c>
      <c r="AQ84" s="46">
        <v>1473.2044198853098</v>
      </c>
      <c r="AR84" s="46">
        <v>743.74819191787901</v>
      </c>
      <c r="AS84" s="46">
        <v>511.07009513527771</v>
      </c>
      <c r="AT84" s="46">
        <v>1267.3886806534301</v>
      </c>
      <c r="AU84" s="46">
        <v>1376.662557368049</v>
      </c>
      <c r="AV84" s="46">
        <v>621.46904006053512</v>
      </c>
      <c r="AW84" s="46">
        <v>922.64221391303897</v>
      </c>
      <c r="AX84" s="46">
        <v>781.97716791251128</v>
      </c>
      <c r="AY84" s="46">
        <v>1318.0010271847536</v>
      </c>
      <c r="AZ84" s="46">
        <v>3529.1882715496135</v>
      </c>
      <c r="BA84" s="46">
        <v>1200.8966500924673</v>
      </c>
      <c r="BB84" s="46">
        <v>1726.8847166235848</v>
      </c>
      <c r="BC84" s="46">
        <v>2252.2215142610235</v>
      </c>
      <c r="BD84" s="46">
        <v>644.730282020706</v>
      </c>
      <c r="BE84" s="46">
        <v>937.65626437902529</v>
      </c>
      <c r="BF84" s="46">
        <v>3523.7124452803096</v>
      </c>
      <c r="BG84" s="46">
        <v>0</v>
      </c>
      <c r="BH84" s="46">
        <v>0</v>
      </c>
      <c r="BI84" s="46">
        <v>489.1245855852938</v>
      </c>
      <c r="BJ84" s="46">
        <v>1750.2430413146726</v>
      </c>
      <c r="BK84" s="46">
        <v>1275.0630357374796</v>
      </c>
      <c r="BL84" s="46">
        <v>826.42740921181132</v>
      </c>
      <c r="BM84" s="46">
        <v>1133.979695302992</v>
      </c>
      <c r="BN84" s="46">
        <v>942.18507680688344</v>
      </c>
      <c r="BO84" s="46">
        <v>1311.1219709084394</v>
      </c>
      <c r="BP84" s="46">
        <v>1864.1696658221051</v>
      </c>
      <c r="BQ84" s="46">
        <v>2062.5894173644019</v>
      </c>
      <c r="BR84" s="46">
        <v>486.98195670232843</v>
      </c>
      <c r="BS84" s="46">
        <v>1659.3261764395966</v>
      </c>
    </row>
    <row r="85" spans="1:71" x14ac:dyDescent="0.25">
      <c r="A85" s="39" t="str">
        <f t="shared" si="3"/>
        <v>2005OCUPHOM4</v>
      </c>
      <c r="B85" s="46">
        <v>2005</v>
      </c>
      <c r="C85" s="46" t="s">
        <v>213</v>
      </c>
      <c r="D85" s="46">
        <v>4</v>
      </c>
      <c r="E85" s="46">
        <v>0</v>
      </c>
      <c r="F85" s="46">
        <v>2125</v>
      </c>
      <c r="G85" s="46">
        <v>6.5412816662345857E-2</v>
      </c>
      <c r="H85" s="46">
        <v>6.9947993758468376</v>
      </c>
      <c r="I85" s="46">
        <v>0.52376722413261789</v>
      </c>
      <c r="J85" s="46">
        <v>0.12376526753963324</v>
      </c>
      <c r="K85" s="46">
        <v>5.7412307948169851E-2</v>
      </c>
      <c r="L85" s="46">
        <v>0.20188126415472737</v>
      </c>
      <c r="M85" s="46">
        <v>9.3173936224851664E-2</v>
      </c>
      <c r="N85" s="46">
        <v>1</v>
      </c>
      <c r="O85" s="46">
        <v>0</v>
      </c>
      <c r="P85" s="46">
        <v>0.59105837006021411</v>
      </c>
      <c r="Q85" s="46">
        <v>0.40800050871417598</v>
      </c>
      <c r="R85" s="46">
        <v>0.18541066441006276</v>
      </c>
      <c r="S85" s="46">
        <v>0.59999510851753846</v>
      </c>
      <c r="T85" s="46">
        <v>0.21459422707239884</v>
      </c>
      <c r="U85" s="46">
        <v>0.4070603657850585</v>
      </c>
      <c r="V85" s="46">
        <v>6.5878485792689187E-3</v>
      </c>
      <c r="W85" s="46">
        <v>4.7527600189789521E-2</v>
      </c>
      <c r="X85" s="46">
        <v>0.21929494171798647</v>
      </c>
      <c r="Y85" s="46">
        <v>0.24470521480945229</v>
      </c>
      <c r="Z85" s="46">
        <v>5.6469230129575373E-2</v>
      </c>
      <c r="AA85" s="46">
        <v>8.0014870106683237E-3</v>
      </c>
      <c r="AB85" s="46">
        <v>1.0353311778200619E-2</v>
      </c>
      <c r="AC85" s="46">
        <v>9.7886390428347125E-2</v>
      </c>
      <c r="AD85" s="46">
        <v>2.6351394317075675E-2</v>
      </c>
      <c r="AE85" s="46">
        <v>0.14541496891462896</v>
      </c>
      <c r="AF85" s="46">
        <v>0.1698821641875003</v>
      </c>
      <c r="AG85" s="46">
        <v>0.17882379412728616</v>
      </c>
      <c r="AH85" s="46">
        <v>4.0941708203505234E-2</v>
      </c>
      <c r="AI85" s="46">
        <v>8.0942295181400628E-2</v>
      </c>
      <c r="AJ85" s="46">
        <v>7.341039048704491E-2</v>
      </c>
      <c r="AK85" s="46">
        <v>3.7645827320886144E-2</v>
      </c>
      <c r="AL85" s="46">
        <v>3.5292045960369209E-2</v>
      </c>
      <c r="AM85" s="46">
        <v>0.11340902087195566</v>
      </c>
      <c r="AN85" s="46">
        <v>1111.4924677917641</v>
      </c>
      <c r="AO85" s="46">
        <v>1111.4924677917641</v>
      </c>
      <c r="AQ85" s="46">
        <v>1322.7754600698145</v>
      </c>
      <c r="AR85" s="46">
        <v>808.57729045286681</v>
      </c>
      <c r="AS85" s="46">
        <v>551.79997335015003</v>
      </c>
      <c r="AT85" s="46">
        <v>1216.6337108531566</v>
      </c>
      <c r="AU85" s="46">
        <v>1310.7921376975326</v>
      </c>
      <c r="AV85" s="46">
        <v>691.04789494526619</v>
      </c>
      <c r="AW85" s="46">
        <v>898.55741690733043</v>
      </c>
      <c r="AX85" s="46">
        <v>804.16172730357016</v>
      </c>
      <c r="AY85" s="46">
        <v>1456.666208626425</v>
      </c>
      <c r="AZ85" s="46">
        <v>3260.818388490487</v>
      </c>
      <c r="BA85" s="46">
        <v>1149.9959822962032</v>
      </c>
      <c r="BB85" s="46">
        <v>1457.4093825413577</v>
      </c>
      <c r="BC85" s="46">
        <v>1945.4147485033834</v>
      </c>
      <c r="BD85" s="46">
        <v>612.89419053219285</v>
      </c>
      <c r="BE85" s="46">
        <v>873.88065708633883</v>
      </c>
      <c r="BF85" s="46">
        <v>3453.3386145092622</v>
      </c>
      <c r="BG85" s="46">
        <v>0</v>
      </c>
      <c r="BH85" s="46">
        <v>0</v>
      </c>
      <c r="BI85" s="46">
        <v>626.64071508684356</v>
      </c>
      <c r="BJ85" s="46">
        <v>2254.4582160743471</v>
      </c>
      <c r="BK85" s="46">
        <v>1232.9654915973986</v>
      </c>
      <c r="BL85" s="46">
        <v>762.49582921054639</v>
      </c>
      <c r="BM85" s="46">
        <v>1049.7917354790154</v>
      </c>
      <c r="BN85" s="46">
        <v>765.12363854306068</v>
      </c>
      <c r="BO85" s="46">
        <v>1230.1950093979851</v>
      </c>
      <c r="BP85" s="46">
        <v>1548.9304229692734</v>
      </c>
      <c r="BQ85" s="46">
        <v>2061.1041784220984</v>
      </c>
      <c r="BR85" s="46">
        <v>573.9763304370648</v>
      </c>
      <c r="BS85" s="46">
        <v>1343.255455824815</v>
      </c>
    </row>
    <row r="86" spans="1:71" x14ac:dyDescent="0.25">
      <c r="A86" s="39" t="str">
        <f t="shared" si="3"/>
        <v>2005OCUPHOM5</v>
      </c>
      <c r="B86" s="46">
        <v>2005</v>
      </c>
      <c r="C86" s="46" t="s">
        <v>213</v>
      </c>
      <c r="D86" s="46">
        <v>5</v>
      </c>
      <c r="E86" s="46">
        <v>0</v>
      </c>
      <c r="F86" s="46">
        <v>2112</v>
      </c>
      <c r="G86" s="46">
        <v>3.6457582569918753E-2</v>
      </c>
      <c r="H86" s="46">
        <v>8.0094500348098645</v>
      </c>
      <c r="I86" s="46">
        <v>0.4124087199477392</v>
      </c>
      <c r="J86" s="46">
        <v>0.14488571016724069</v>
      </c>
      <c r="K86" s="46">
        <v>6.1080577935759696E-2</v>
      </c>
      <c r="L86" s="46">
        <v>0.27320453172298093</v>
      </c>
      <c r="M86" s="46">
        <v>0.10842046022627945</v>
      </c>
      <c r="N86" s="46">
        <v>1</v>
      </c>
      <c r="O86" s="46">
        <v>0</v>
      </c>
      <c r="P86" s="46">
        <v>0.47631702432396789</v>
      </c>
      <c r="Q86" s="46">
        <v>0.52226297855896364</v>
      </c>
      <c r="R86" s="46">
        <v>0.16335487353438202</v>
      </c>
      <c r="S86" s="46">
        <v>0.63352036607096307</v>
      </c>
      <c r="T86" s="46">
        <v>0.20312476039465494</v>
      </c>
      <c r="U86" s="46">
        <v>0.44413170089892257</v>
      </c>
      <c r="V86" s="46">
        <v>2.2253010976608385E-2</v>
      </c>
      <c r="W86" s="46">
        <v>4.8293703248205068E-2</v>
      </c>
      <c r="X86" s="46">
        <v>0.16052254667128754</v>
      </c>
      <c r="Y86" s="46">
        <v>0.27744612138368446</v>
      </c>
      <c r="Z86" s="46">
        <v>3.6459882781231502E-2</v>
      </c>
      <c r="AA86" s="46">
        <v>4.2638250367267073E-3</v>
      </c>
      <c r="AB86" s="46">
        <v>6.629209003333773E-3</v>
      </c>
      <c r="AC86" s="46">
        <v>1.4681482072153029E-2</v>
      </c>
      <c r="AD86" s="46">
        <v>1.1364577359173397E-2</v>
      </c>
      <c r="AE86" s="46">
        <v>0.12879189834906166</v>
      </c>
      <c r="AF86" s="46">
        <v>0.17236480124640785</v>
      </c>
      <c r="AG86" s="46">
        <v>0.23768160168314129</v>
      </c>
      <c r="AH86" s="46">
        <v>3.9289909433013248E-2</v>
      </c>
      <c r="AI86" s="46">
        <v>0.11078354398157378</v>
      </c>
      <c r="AJ86" s="46">
        <v>6.86559405257363E-2</v>
      </c>
      <c r="AK86" s="46">
        <v>3.9770653597377144E-2</v>
      </c>
      <c r="AL86" s="46">
        <v>5.6830554166909467E-3</v>
      </c>
      <c r="AM86" s="46">
        <v>0.17093253633567138</v>
      </c>
      <c r="AN86" s="46">
        <v>1164.7610592784042</v>
      </c>
      <c r="AO86" s="46">
        <v>1164.7610592784042</v>
      </c>
      <c r="AQ86" s="46">
        <v>1466.2564269420538</v>
      </c>
      <c r="AR86" s="46">
        <v>891.82844744927093</v>
      </c>
      <c r="AS86" s="46">
        <v>641.59969774248964</v>
      </c>
      <c r="AT86" s="46">
        <v>1190.4421951802876</v>
      </c>
      <c r="AU86" s="46">
        <v>1513.6635943956046</v>
      </c>
      <c r="AV86" s="46">
        <v>792.61689329394619</v>
      </c>
      <c r="AW86" s="46">
        <v>898.18550038061494</v>
      </c>
      <c r="AX86" s="46">
        <v>820.24361929752683</v>
      </c>
      <c r="AY86" s="46">
        <v>1261.2958902764412</v>
      </c>
      <c r="AZ86" s="46">
        <v>2940.0800849416751</v>
      </c>
      <c r="BA86" s="46">
        <v>1113.1221322076381</v>
      </c>
      <c r="BB86" s="46">
        <v>1619.1773345365068</v>
      </c>
      <c r="BC86" s="46">
        <v>2582.2465132998905</v>
      </c>
      <c r="BD86" s="46">
        <v>703.92603477402315</v>
      </c>
      <c r="BE86" s="46">
        <v>1094.1337978055567</v>
      </c>
      <c r="BF86" s="46">
        <v>2744.7426586715815</v>
      </c>
      <c r="BG86" s="46">
        <v>0</v>
      </c>
      <c r="BH86" s="46">
        <v>0</v>
      </c>
      <c r="BI86" s="46">
        <v>399.48273948955506</v>
      </c>
      <c r="BJ86" s="46">
        <v>2249.3438327317244</v>
      </c>
      <c r="BK86" s="46">
        <v>1194.4356604820218</v>
      </c>
      <c r="BL86" s="46">
        <v>874.99705463826047</v>
      </c>
      <c r="BM86" s="46">
        <v>949.60683324053252</v>
      </c>
      <c r="BN86" s="46">
        <v>826.31116816693509</v>
      </c>
      <c r="BO86" s="46">
        <v>1199.2153925027144</v>
      </c>
      <c r="BP86" s="46">
        <v>1827.1328113457412</v>
      </c>
      <c r="BQ86" s="46">
        <v>1694.0859243908226</v>
      </c>
      <c r="BR86" s="46">
        <v>683.42906656304683</v>
      </c>
      <c r="BS86" s="46">
        <v>1417.1388909386603</v>
      </c>
    </row>
    <row r="87" spans="1:71" x14ac:dyDescent="0.25">
      <c r="A87" s="39" t="str">
        <f t="shared" si="3"/>
        <v>2005OCUPMUL0</v>
      </c>
      <c r="B87" s="46">
        <v>2005</v>
      </c>
      <c r="C87" s="46" t="s">
        <v>214</v>
      </c>
      <c r="D87" s="46">
        <v>0</v>
      </c>
      <c r="E87" s="46">
        <v>0</v>
      </c>
      <c r="F87" s="46">
        <v>4912</v>
      </c>
      <c r="G87" s="46">
        <v>2.3345726962754953E-2</v>
      </c>
      <c r="H87" s="46">
        <v>9.1535901410562577</v>
      </c>
      <c r="I87" s="46">
        <v>0.31134855425577429</v>
      </c>
      <c r="J87" s="46">
        <v>0.11319310063936665</v>
      </c>
      <c r="K87" s="46">
        <v>6.7687011289675955E-2</v>
      </c>
      <c r="L87" s="46">
        <v>0.28560409461222735</v>
      </c>
      <c r="M87" s="46">
        <v>0.22216723920295575</v>
      </c>
      <c r="N87" s="46">
        <v>0</v>
      </c>
      <c r="O87" s="46">
        <v>1</v>
      </c>
      <c r="P87" s="46">
        <v>0.55065324435064245</v>
      </c>
      <c r="Q87" s="46">
        <v>0.44803271662945271</v>
      </c>
      <c r="R87" s="46">
        <v>0.1631499787492206</v>
      </c>
      <c r="S87" s="46">
        <v>0.63426788317778382</v>
      </c>
      <c r="T87" s="46">
        <v>0.20258213807299563</v>
      </c>
      <c r="U87" s="46">
        <v>0.4154507876967381</v>
      </c>
      <c r="V87" s="46">
        <v>4.3742221488065003E-4</v>
      </c>
      <c r="W87" s="46">
        <v>9.1104696688104142E-2</v>
      </c>
      <c r="X87" s="46">
        <v>0.25482325342165907</v>
      </c>
      <c r="Y87" s="46">
        <v>0.1875194296638194</v>
      </c>
      <c r="Z87" s="46">
        <v>2.5938003022254297E-2</v>
      </c>
      <c r="AA87" s="46">
        <v>8.1805752633838259E-3</v>
      </c>
      <c r="AB87" s="46">
        <v>1.6545832029160535E-2</v>
      </c>
      <c r="AC87" s="46">
        <v>1.3562569986668193E-2</v>
      </c>
      <c r="AD87" s="46">
        <v>3.6982382235411847E-3</v>
      </c>
      <c r="AE87" s="46">
        <v>0.10964622326327607</v>
      </c>
      <c r="AF87" s="46">
        <v>2.7485995576860293E-3</v>
      </c>
      <c r="AG87" s="46">
        <v>0.15906146349279157</v>
      </c>
      <c r="AH87" s="46">
        <v>5.7592625217426134E-2</v>
      </c>
      <c r="AI87" s="46">
        <v>3.0482018721245428E-2</v>
      </c>
      <c r="AJ87" s="46">
        <v>4.4018712029075459E-2</v>
      </c>
      <c r="AK87" s="46">
        <v>0.19961908110850021</v>
      </c>
      <c r="AL87" s="46">
        <v>0.20554909426306942</v>
      </c>
      <c r="AM87" s="46">
        <v>0.17402137413672031</v>
      </c>
      <c r="AN87" s="46">
        <v>956.74991964921071</v>
      </c>
      <c r="AO87" s="46"/>
      <c r="AP87" s="46">
        <v>956.74991964921071</v>
      </c>
      <c r="AQ87" s="46">
        <v>1186.3429368754782</v>
      </c>
      <c r="AR87" s="46">
        <v>678.6821965601099</v>
      </c>
      <c r="AS87" s="46">
        <v>601.33057752580771</v>
      </c>
      <c r="AT87" s="46">
        <v>1017.2663084956805</v>
      </c>
      <c r="AU87" s="46">
        <v>1058.1440952472342</v>
      </c>
      <c r="AV87" s="46">
        <v>462.14716392308526</v>
      </c>
      <c r="AW87" s="46">
        <v>590.89620523432211</v>
      </c>
      <c r="AX87" s="46">
        <v>540.39689182981363</v>
      </c>
      <c r="AY87" s="46">
        <v>889.80693247593388</v>
      </c>
      <c r="AZ87" s="46">
        <v>2085.8980116096836</v>
      </c>
      <c r="BA87" s="46">
        <v>994.54994510417089</v>
      </c>
      <c r="BB87" s="46">
        <v>2351.7098462746758</v>
      </c>
      <c r="BC87" s="46">
        <v>1813.958354716139</v>
      </c>
      <c r="BD87" s="46">
        <v>539.84158778524693</v>
      </c>
      <c r="BE87" s="46">
        <v>873.53444900165994</v>
      </c>
      <c r="BF87" s="46">
        <v>3094.9342883199261</v>
      </c>
      <c r="BG87" s="46">
        <v>0</v>
      </c>
      <c r="BH87" s="46">
        <v>0</v>
      </c>
      <c r="BI87" s="46">
        <v>153.5566011130536</v>
      </c>
      <c r="BJ87" s="46">
        <v>1459.9636393351202</v>
      </c>
      <c r="BK87" s="46">
        <v>838.2115673137489</v>
      </c>
      <c r="BL87" s="46">
        <v>1710.3944172149802</v>
      </c>
      <c r="BM87" s="46">
        <v>820.02154558124664</v>
      </c>
      <c r="BN87" s="46">
        <v>639.23474190106492</v>
      </c>
      <c r="BO87" s="46">
        <v>1129.9727500627034</v>
      </c>
      <c r="BP87" s="46">
        <v>1906.9857047934615</v>
      </c>
      <c r="BQ87" s="46">
        <v>1283.8647487887276</v>
      </c>
      <c r="BR87" s="46">
        <v>463.41297451346907</v>
      </c>
      <c r="BS87" s="46">
        <v>1256.2677345626664</v>
      </c>
    </row>
    <row r="88" spans="1:71" x14ac:dyDescent="0.25">
      <c r="A88" s="39" t="str">
        <f t="shared" si="3"/>
        <v>2005OCUPMUL1</v>
      </c>
      <c r="B88" s="46">
        <v>2005</v>
      </c>
      <c r="C88" s="46" t="s">
        <v>214</v>
      </c>
      <c r="D88" s="46">
        <v>1</v>
      </c>
      <c r="E88" s="46">
        <v>0</v>
      </c>
      <c r="F88" s="46">
        <v>3357</v>
      </c>
      <c r="G88" s="46">
        <v>1.4598107065005304E-2</v>
      </c>
      <c r="H88" s="46">
        <v>9.5259794981083683</v>
      </c>
      <c r="I88" s="46">
        <v>0.27495119573464949</v>
      </c>
      <c r="J88" s="46">
        <v>0.1194625187583481</v>
      </c>
      <c r="K88" s="46">
        <v>7.0298401844215139E-2</v>
      </c>
      <c r="L88" s="46">
        <v>0.28864822676629959</v>
      </c>
      <c r="M88" s="46">
        <v>0.24663965689648767</v>
      </c>
      <c r="N88" s="46">
        <v>0</v>
      </c>
      <c r="O88" s="46">
        <v>1</v>
      </c>
      <c r="P88" s="46">
        <v>0.53261408042248315</v>
      </c>
      <c r="Q88" s="46">
        <v>0.46559775637856193</v>
      </c>
      <c r="R88" s="46">
        <v>0.16145420551190331</v>
      </c>
      <c r="S88" s="46">
        <v>0.63062346454087326</v>
      </c>
      <c r="T88" s="46">
        <v>0.20792232994722337</v>
      </c>
      <c r="U88" s="46">
        <v>0.43402102285636279</v>
      </c>
      <c r="V88" s="46">
        <v>5.9525044173467745E-4</v>
      </c>
      <c r="W88" s="46">
        <v>8.4299811343235206E-2</v>
      </c>
      <c r="X88" s="46">
        <v>0.24188585373336349</v>
      </c>
      <c r="Y88" s="46">
        <v>0.1939218851977037</v>
      </c>
      <c r="Z88" s="46">
        <v>2.5319368262732161E-2</v>
      </c>
      <c r="AA88" s="46">
        <v>4.1706120901442642E-3</v>
      </c>
      <c r="AB88" s="46">
        <v>1.5786196074723709E-2</v>
      </c>
      <c r="AC88" s="46">
        <v>4.7658625318789411E-3</v>
      </c>
      <c r="AD88" s="46">
        <v>3.8725044945267348E-3</v>
      </c>
      <c r="AE88" s="46">
        <v>0.10605008882931025</v>
      </c>
      <c r="AF88" s="46">
        <v>3.2762893032916769E-3</v>
      </c>
      <c r="AG88" s="46">
        <v>0.1593727584648327</v>
      </c>
      <c r="AH88" s="46">
        <v>5.5402669558342506E-2</v>
      </c>
      <c r="AI88" s="46">
        <v>3.5447308517725103E-2</v>
      </c>
      <c r="AJ88" s="46">
        <v>4.1107011461706436E-2</v>
      </c>
      <c r="AK88" s="46">
        <v>0.19808960303934683</v>
      </c>
      <c r="AL88" s="46">
        <v>0.19571535451891078</v>
      </c>
      <c r="AM88" s="46">
        <v>0.19690054928012804</v>
      </c>
      <c r="AN88" s="46">
        <v>1036.8048606752839</v>
      </c>
      <c r="AP88" s="46">
        <v>1036.8048606752839</v>
      </c>
      <c r="AQ88" s="46">
        <v>1317.9932015682584</v>
      </c>
      <c r="AR88" s="46">
        <v>722.23407298810093</v>
      </c>
      <c r="AS88" s="46">
        <v>649.82107482101856</v>
      </c>
      <c r="AT88" s="46">
        <v>1096.8975591184851</v>
      </c>
      <c r="AU88" s="46">
        <v>1161.0823671893083</v>
      </c>
      <c r="AV88" s="46">
        <v>492.07931746562735</v>
      </c>
      <c r="AW88" s="46">
        <v>598.59640027963167</v>
      </c>
      <c r="AX88" s="46">
        <v>570.68145600201024</v>
      </c>
      <c r="AY88" s="46">
        <v>914.36910464443986</v>
      </c>
      <c r="AZ88" s="46">
        <v>2173.7108278785304</v>
      </c>
      <c r="BA88" s="46">
        <v>1063.9108551272427</v>
      </c>
      <c r="BB88" s="46">
        <v>2351.7098462746758</v>
      </c>
      <c r="BC88" s="46">
        <v>2041.3950104704231</v>
      </c>
      <c r="BD88" s="46">
        <v>590.19321755264582</v>
      </c>
      <c r="BE88" s="46">
        <v>949.59113989208379</v>
      </c>
      <c r="BF88" s="46">
        <v>3167.1189696525289</v>
      </c>
      <c r="BG88" s="46">
        <v>0</v>
      </c>
      <c r="BH88" s="46">
        <v>0</v>
      </c>
      <c r="BI88" s="46">
        <v>0</v>
      </c>
      <c r="BJ88" s="46">
        <v>1550.6465589690474</v>
      </c>
      <c r="BK88" s="46">
        <v>871.61194034067421</v>
      </c>
      <c r="BL88" s="46">
        <v>1760.9436572348231</v>
      </c>
      <c r="BM88" s="46">
        <v>836.57297048190662</v>
      </c>
      <c r="BN88" s="46">
        <v>674.01497831617303</v>
      </c>
      <c r="BO88" s="46">
        <v>1182.6374926205754</v>
      </c>
      <c r="BP88" s="46">
        <v>2216.5493436710517</v>
      </c>
      <c r="BQ88" s="46">
        <v>1383.5614296499848</v>
      </c>
      <c r="BR88" s="46">
        <v>506.09008990581412</v>
      </c>
      <c r="BS88" s="46">
        <v>1318.1066533578037</v>
      </c>
    </row>
    <row r="89" spans="1:71" x14ac:dyDescent="0.25">
      <c r="A89" s="39" t="str">
        <f t="shared" si="3"/>
        <v>2005OCUPMUL2</v>
      </c>
      <c r="B89" s="46">
        <v>2005</v>
      </c>
      <c r="C89" s="46" t="s">
        <v>214</v>
      </c>
      <c r="D89" s="46">
        <v>2</v>
      </c>
      <c r="E89" s="46">
        <v>0</v>
      </c>
      <c r="F89" s="46">
        <v>1958</v>
      </c>
      <c r="G89" s="46">
        <v>9.705293209851017E-3</v>
      </c>
      <c r="H89" s="46">
        <v>10.233795427140416</v>
      </c>
      <c r="I89" s="46">
        <v>0.21502248716850242</v>
      </c>
      <c r="J89" s="46">
        <v>0.11134580617202064</v>
      </c>
      <c r="K89" s="46">
        <v>6.8946866104170418E-2</v>
      </c>
      <c r="L89" s="46">
        <v>0.29365975979502684</v>
      </c>
      <c r="M89" s="46">
        <v>0.31102508076027968</v>
      </c>
      <c r="N89" s="46">
        <v>0</v>
      </c>
      <c r="O89" s="46">
        <v>1</v>
      </c>
      <c r="P89" s="46">
        <v>0.57098468821487114</v>
      </c>
      <c r="Q89" s="46">
        <v>0.42594948119894072</v>
      </c>
      <c r="R89" s="46">
        <v>0.15832571079797608</v>
      </c>
      <c r="S89" s="46">
        <v>0.61184781835594726</v>
      </c>
      <c r="T89" s="46">
        <v>0.2298264708460766</v>
      </c>
      <c r="U89" s="46">
        <v>0.44484316874721908</v>
      </c>
      <c r="V89" s="46">
        <v>1.020565131738914E-3</v>
      </c>
      <c r="W89" s="46">
        <v>9.1420801995477752E-2</v>
      </c>
      <c r="X89" s="46">
        <v>0.22012613986539126</v>
      </c>
      <c r="Y89" s="46">
        <v>0.19560528444324615</v>
      </c>
      <c r="Z89" s="46">
        <v>2.9622027004451119E-2</v>
      </c>
      <c r="AA89" s="46">
        <v>2.5538939439301188E-3</v>
      </c>
      <c r="AB89" s="46">
        <v>1.4808118868545586E-2</v>
      </c>
      <c r="AC89" s="46">
        <v>2.5538939439301188E-3</v>
      </c>
      <c r="AD89" s="46">
        <v>4.0863957179270455E-3</v>
      </c>
      <c r="AE89" s="46">
        <v>0.103683297302036</v>
      </c>
      <c r="AF89" s="46">
        <v>3.0650035479938536E-3</v>
      </c>
      <c r="AG89" s="46">
        <v>0.15884591782217686</v>
      </c>
      <c r="AH89" s="46">
        <v>6.1277740928631565E-2</v>
      </c>
      <c r="AI89" s="46">
        <v>4.3409580741257794E-2</v>
      </c>
      <c r="AJ89" s="46">
        <v>4.5960993570605076E-2</v>
      </c>
      <c r="AK89" s="46">
        <v>0.20581589798980096</v>
      </c>
      <c r="AL89" s="46">
        <v>0.15016036270587049</v>
      </c>
      <c r="AM89" s="46">
        <v>0.22114091572977024</v>
      </c>
      <c r="AN89" s="46">
        <v>1213.9043546820669</v>
      </c>
      <c r="AP89" s="46">
        <v>1213.9043546820669</v>
      </c>
      <c r="AQ89" s="46">
        <v>1539.5210666908044</v>
      </c>
      <c r="AR89" s="46">
        <v>795.15161382666975</v>
      </c>
      <c r="AS89" s="46">
        <v>691.16673092630742</v>
      </c>
      <c r="AT89" s="46">
        <v>1301.7225846865226</v>
      </c>
      <c r="AU89" s="46">
        <v>1347.4083611939182</v>
      </c>
      <c r="AV89" s="46">
        <v>481.93889342456828</v>
      </c>
      <c r="AW89" s="46">
        <v>640.88966406596967</v>
      </c>
      <c r="AX89" s="46">
        <v>591.80387486260338</v>
      </c>
      <c r="AY89" s="46">
        <v>999.06505846760024</v>
      </c>
      <c r="AZ89" s="46">
        <v>2309.0978629787191</v>
      </c>
      <c r="BA89" s="46">
        <v>1224.0686714203187</v>
      </c>
      <c r="BB89" s="46">
        <v>2351.7098462746758</v>
      </c>
      <c r="BC89" s="46">
        <v>2390.6379719193915</v>
      </c>
      <c r="BD89" s="46">
        <v>655.39935697218903</v>
      </c>
      <c r="BE89" s="46">
        <v>1087.5638052080462</v>
      </c>
      <c r="BF89" s="46">
        <v>3386.6972954037842</v>
      </c>
      <c r="BG89" s="46">
        <v>0</v>
      </c>
      <c r="BH89" s="46">
        <v>0</v>
      </c>
      <c r="BI89" s="46">
        <v>0</v>
      </c>
      <c r="BJ89" s="46">
        <v>1382.440845550655</v>
      </c>
      <c r="BK89" s="46">
        <v>1034.4970017960197</v>
      </c>
      <c r="BL89" s="46">
        <v>1829.9961551800648</v>
      </c>
      <c r="BM89" s="46">
        <v>935.04350059614342</v>
      </c>
      <c r="BN89" s="46">
        <v>773.59162866410338</v>
      </c>
      <c r="BO89" s="46">
        <v>1206.5553091537161</v>
      </c>
      <c r="BP89" s="46">
        <v>2692.2125388909017</v>
      </c>
      <c r="BQ89" s="46">
        <v>1597.3356619644544</v>
      </c>
      <c r="BR89" s="46">
        <v>502.15366633292388</v>
      </c>
      <c r="BS89" s="46">
        <v>1471.9833560573902</v>
      </c>
    </row>
    <row r="90" spans="1:71" x14ac:dyDescent="0.25">
      <c r="A90" s="39" t="str">
        <f t="shared" si="3"/>
        <v>2005OCUPMUL3</v>
      </c>
      <c r="B90" s="46">
        <v>2005</v>
      </c>
      <c r="C90" s="46" t="s">
        <v>214</v>
      </c>
      <c r="D90" s="46">
        <v>3</v>
      </c>
      <c r="E90" s="46">
        <v>0</v>
      </c>
      <c r="F90" s="46">
        <v>77366</v>
      </c>
      <c r="G90" s="46">
        <v>7.525536658458859E-2</v>
      </c>
      <c r="H90" s="46">
        <v>8.0439242148471415</v>
      </c>
      <c r="I90" s="46">
        <v>0.41366914267993365</v>
      </c>
      <c r="J90" s="46">
        <v>9.3231308474290203E-2</v>
      </c>
      <c r="K90" s="46">
        <v>6.7090077941900084E-2</v>
      </c>
      <c r="L90" s="46">
        <v>0.26156671113856605</v>
      </c>
      <c r="M90" s="46">
        <v>0.16444275976530998</v>
      </c>
      <c r="N90" s="46">
        <v>0</v>
      </c>
      <c r="O90" s="46">
        <v>1</v>
      </c>
      <c r="P90" s="46">
        <v>0.53829752336749925</v>
      </c>
      <c r="Q90" s="46">
        <v>0.45976563224434447</v>
      </c>
      <c r="R90" s="46">
        <v>0.20233838484800795</v>
      </c>
      <c r="S90" s="46">
        <v>0.61766493273390011</v>
      </c>
      <c r="T90" s="46">
        <v>0.17999668241809189</v>
      </c>
      <c r="U90" s="46">
        <v>0.31456083863933776</v>
      </c>
      <c r="V90" s="46">
        <v>1.5816642635464384E-4</v>
      </c>
      <c r="W90" s="46">
        <v>8.7012489136337023E-2</v>
      </c>
      <c r="X90" s="46">
        <v>0.25847901629443115</v>
      </c>
      <c r="Y90" s="46">
        <v>0.16468584342431164</v>
      </c>
      <c r="Z90" s="46">
        <v>2.7169181081843612E-2</v>
      </c>
      <c r="AA90" s="46">
        <v>6.9293993050091235E-2</v>
      </c>
      <c r="AB90" s="46">
        <v>7.8640471947292984E-2</v>
      </c>
      <c r="AC90" s="46">
        <v>0.1494760630794249</v>
      </c>
      <c r="AD90" s="46">
        <v>2.3597931757056594E-3</v>
      </c>
      <c r="AE90" s="46">
        <v>0.12602433176953298</v>
      </c>
      <c r="AF90" s="46">
        <v>4.0862117609696417E-3</v>
      </c>
      <c r="AG90" s="46">
        <v>0.16371126829455024</v>
      </c>
      <c r="AH90" s="46">
        <v>4.3720086824237628E-2</v>
      </c>
      <c r="AI90" s="46">
        <v>1.4609780061332732E-2</v>
      </c>
      <c r="AJ90" s="46">
        <v>4.5727025390843758E-2</v>
      </c>
      <c r="AK90" s="46">
        <v>0.16467112697123204</v>
      </c>
      <c r="AL90" s="46">
        <v>0.17149570486564503</v>
      </c>
      <c r="AM90" s="46">
        <v>0.11411860780652543</v>
      </c>
      <c r="AN90" s="46">
        <v>713.12706655517297</v>
      </c>
      <c r="AP90" s="46">
        <v>713.12706655517297</v>
      </c>
      <c r="AQ90" s="46">
        <v>919.86096556246048</v>
      </c>
      <c r="AR90" s="46">
        <v>472.84111800637714</v>
      </c>
      <c r="AS90" s="46">
        <v>442.75249624972025</v>
      </c>
      <c r="AT90" s="46">
        <v>810.91498403038031</v>
      </c>
      <c r="AU90" s="46">
        <v>682.90429362875523</v>
      </c>
      <c r="AV90" s="46">
        <v>293.71959403572657</v>
      </c>
      <c r="AW90" s="46">
        <v>498.36421822385893</v>
      </c>
      <c r="AX90" s="46">
        <v>455.45761689044133</v>
      </c>
      <c r="AY90" s="46">
        <v>763.3302049389581</v>
      </c>
      <c r="AZ90" s="46">
        <v>1935.5599863742502</v>
      </c>
      <c r="BA90" s="46">
        <v>914.67533714199919</v>
      </c>
      <c r="BB90" s="46">
        <v>3214.4036269763892</v>
      </c>
      <c r="BC90" s="46">
        <v>1505.4849749270613</v>
      </c>
      <c r="BD90" s="46">
        <v>465.6205769621306</v>
      </c>
      <c r="BE90" s="46">
        <v>621.27825068235643</v>
      </c>
      <c r="BF90" s="46">
        <v>2702.9398311914792</v>
      </c>
      <c r="BG90" s="46">
        <v>0</v>
      </c>
      <c r="BH90" s="46">
        <v>0</v>
      </c>
      <c r="BI90" s="46">
        <v>71.832561862301802</v>
      </c>
      <c r="BJ90" s="46">
        <v>1622.9417785290943</v>
      </c>
      <c r="BK90" s="46">
        <v>684.23531540293504</v>
      </c>
      <c r="BL90" s="46">
        <v>1123.7204209598069</v>
      </c>
      <c r="BM90" s="46">
        <v>717.61644303939204</v>
      </c>
      <c r="BN90" s="46">
        <v>591.45704743986403</v>
      </c>
      <c r="BO90" s="46">
        <v>1110.1776583971262</v>
      </c>
      <c r="BP90" s="46">
        <v>1578.0935402916059</v>
      </c>
      <c r="BQ90" s="46">
        <v>1146.7057807255928</v>
      </c>
      <c r="BR90" s="46">
        <v>361.06458259014522</v>
      </c>
      <c r="BS90" s="46">
        <v>1110.2304922379549</v>
      </c>
    </row>
    <row r="91" spans="1:71" x14ac:dyDescent="0.25">
      <c r="A91" s="39" t="str">
        <f t="shared" si="3"/>
        <v>2005OCUPMUL4</v>
      </c>
      <c r="B91" s="46">
        <v>2005</v>
      </c>
      <c r="C91" s="46" t="s">
        <v>214</v>
      </c>
      <c r="D91" s="46">
        <v>4</v>
      </c>
      <c r="E91" s="46">
        <v>0</v>
      </c>
      <c r="F91" s="46">
        <v>1555</v>
      </c>
      <c r="G91" s="46">
        <v>4.7589826683565151E-2</v>
      </c>
      <c r="H91" s="46">
        <v>8.1215100080749103</v>
      </c>
      <c r="I91" s="46">
        <v>0.41222412954079968</v>
      </c>
      <c r="J91" s="46">
        <v>9.5817357312071194E-2</v>
      </c>
      <c r="K91" s="46">
        <v>6.0449521120433801E-2</v>
      </c>
      <c r="L91" s="46">
        <v>0.27716725757891753</v>
      </c>
      <c r="M91" s="46">
        <v>0.1543417344477778</v>
      </c>
      <c r="N91" s="46">
        <v>0</v>
      </c>
      <c r="O91" s="46">
        <v>1</v>
      </c>
      <c r="P91" s="46">
        <v>0.60064893395151842</v>
      </c>
      <c r="Q91" s="46">
        <v>0.39935106604848153</v>
      </c>
      <c r="R91" s="46">
        <v>0.16784982807394691</v>
      </c>
      <c r="S91" s="46">
        <v>0.64436841908245501</v>
      </c>
      <c r="T91" s="46">
        <v>0.1877817528435981</v>
      </c>
      <c r="U91" s="46">
        <v>0.36398322985684417</v>
      </c>
      <c r="V91" s="46">
        <v>0</v>
      </c>
      <c r="W91" s="46">
        <v>0.10996449178872614</v>
      </c>
      <c r="X91" s="46">
        <v>0.2906793619217215</v>
      </c>
      <c r="Y91" s="46">
        <v>0.16977497205867412</v>
      </c>
      <c r="Z91" s="46">
        <v>2.7652554291734181E-2</v>
      </c>
      <c r="AA91" s="46">
        <v>1.9294220824710294E-2</v>
      </c>
      <c r="AB91" s="46">
        <v>1.8651169257589612E-2</v>
      </c>
      <c r="AC91" s="46">
        <v>3.7942716271210007E-2</v>
      </c>
      <c r="AD91" s="46">
        <v>3.215257835603399E-3</v>
      </c>
      <c r="AE91" s="46">
        <v>0.11961293910662624</v>
      </c>
      <c r="AF91" s="46">
        <v>1.2861031342413596E-3</v>
      </c>
      <c r="AG91" s="46">
        <v>0.15819870694495691</v>
      </c>
      <c r="AH91" s="46">
        <v>6.3662105144947301E-2</v>
      </c>
      <c r="AI91" s="46">
        <v>1.6720677650682626E-2</v>
      </c>
      <c r="AJ91" s="46">
        <v>5.2088513842320015E-2</v>
      </c>
      <c r="AK91" s="46">
        <v>0.20385804202161509</v>
      </c>
      <c r="AL91" s="46">
        <v>0.23280338397531539</v>
      </c>
      <c r="AM91" s="46">
        <v>0.11061155407248167</v>
      </c>
      <c r="AN91" s="46">
        <v>741.78656070207705</v>
      </c>
      <c r="AP91" s="46">
        <v>741.78656070207705</v>
      </c>
      <c r="AQ91" s="46">
        <v>875.79452965155986</v>
      </c>
      <c r="AR91" s="46">
        <v>540.98716902240119</v>
      </c>
      <c r="AS91" s="46">
        <v>474.18513011956134</v>
      </c>
      <c r="AT91" s="46">
        <v>809.19874118228904</v>
      </c>
      <c r="AU91" s="46">
        <v>750.25213942672508</v>
      </c>
      <c r="AV91" s="46">
        <v>407.47675655262987</v>
      </c>
      <c r="AW91" s="46">
        <v>565.21775066839666</v>
      </c>
      <c r="AX91" s="46">
        <v>445.682613947677</v>
      </c>
      <c r="AY91" s="46">
        <v>820.94101006591688</v>
      </c>
      <c r="AZ91" s="46">
        <v>1718.8214940972023</v>
      </c>
      <c r="BA91" s="46">
        <v>772.49006108022002</v>
      </c>
      <c r="BB91" s="46"/>
      <c r="BC91" s="46">
        <v>1350.9322290600273</v>
      </c>
      <c r="BD91" s="46">
        <v>426.36020509130617</v>
      </c>
      <c r="BE91" s="46">
        <v>640.78767621701309</v>
      </c>
      <c r="BF91" s="46">
        <v>2922.8422635520737</v>
      </c>
      <c r="BG91" s="46">
        <v>0</v>
      </c>
      <c r="BH91" s="46">
        <v>0</v>
      </c>
      <c r="BI91" s="46">
        <v>207.93435089789119</v>
      </c>
      <c r="BJ91" s="46">
        <v>1180.5245052781422</v>
      </c>
      <c r="BK91" s="46">
        <v>758.07487989216338</v>
      </c>
      <c r="BL91" s="46">
        <v>1353.5020697983744</v>
      </c>
      <c r="BM91" s="46">
        <v>775.23993711650849</v>
      </c>
      <c r="BN91" s="46">
        <v>559.40650696909165</v>
      </c>
      <c r="BO91" s="46">
        <v>838.74392422217113</v>
      </c>
      <c r="BP91" s="46">
        <v>1258.0425607674392</v>
      </c>
      <c r="BQ91" s="46">
        <v>1023.8015655948318</v>
      </c>
      <c r="BR91" s="46">
        <v>365.55360516090207</v>
      </c>
      <c r="BS91" s="46">
        <v>965.02979872122762</v>
      </c>
    </row>
    <row r="92" spans="1:71" x14ac:dyDescent="0.25">
      <c r="A92" s="39" t="str">
        <f t="shared" si="3"/>
        <v>2005OCUPMUL5</v>
      </c>
      <c r="B92" s="46">
        <v>2005</v>
      </c>
      <c r="C92" s="46" t="s">
        <v>214</v>
      </c>
      <c r="D92" s="46">
        <v>5</v>
      </c>
      <c r="E92" s="46">
        <v>0</v>
      </c>
      <c r="F92" s="46">
        <v>1399</v>
      </c>
      <c r="G92" s="46">
        <v>2.1445859275438309E-2</v>
      </c>
      <c r="H92" s="46">
        <v>8.5353536055040671</v>
      </c>
      <c r="I92" s="46">
        <v>0.3588245983820692</v>
      </c>
      <c r="J92" s="46">
        <v>0.13082228804446588</v>
      </c>
      <c r="K92" s="46">
        <v>7.2189947716458147E-2</v>
      </c>
      <c r="L92" s="46">
        <v>0.28163432078273681</v>
      </c>
      <c r="M92" s="46">
        <v>0.15652884507426995</v>
      </c>
      <c r="N92" s="46">
        <v>0</v>
      </c>
      <c r="O92" s="46">
        <v>1</v>
      </c>
      <c r="P92" s="46">
        <v>0.47891238195112407</v>
      </c>
      <c r="Q92" s="46">
        <v>0.52108761804887593</v>
      </c>
      <c r="R92" s="46">
        <v>0.16583269961096969</v>
      </c>
      <c r="S92" s="46">
        <v>0.65690097610606257</v>
      </c>
      <c r="T92" s="46">
        <v>0.17726632428296774</v>
      </c>
      <c r="U92" s="46">
        <v>0.41887485632732713</v>
      </c>
      <c r="V92" s="46">
        <v>0</v>
      </c>
      <c r="W92" s="46">
        <v>7.4333607656986628E-2</v>
      </c>
      <c r="X92" s="46">
        <v>0.27233972611619056</v>
      </c>
      <c r="Y92" s="46">
        <v>0.19156587876746498</v>
      </c>
      <c r="Z92" s="46">
        <v>1.9297569399833091E-2</v>
      </c>
      <c r="AA92" s="46">
        <v>6.4332947891238192E-3</v>
      </c>
      <c r="AB92" s="46">
        <v>1.7155066943073789E-2</v>
      </c>
      <c r="AC92" s="46">
        <v>7.8616297602966869E-3</v>
      </c>
      <c r="AD92" s="46">
        <v>3.5731523954705344E-3</v>
      </c>
      <c r="AE92" s="46">
        <v>0.10936253896379738</v>
      </c>
      <c r="AF92" s="46">
        <v>3.5719949117013505E-3</v>
      </c>
      <c r="AG92" s="46">
        <v>0.16011009985612476</v>
      </c>
      <c r="AH92" s="46">
        <v>4.7180195915702772E-2</v>
      </c>
      <c r="AI92" s="46">
        <v>2.4303686701553227E-2</v>
      </c>
      <c r="AJ92" s="46">
        <v>3.431360633745513E-2</v>
      </c>
      <c r="AK92" s="46">
        <v>0.18727624391886966</v>
      </c>
      <c r="AL92" s="46">
        <v>0.25947197905417374</v>
      </c>
      <c r="AM92" s="46">
        <v>0.16297487218485479</v>
      </c>
      <c r="AN92" s="46">
        <v>794.42055581599175</v>
      </c>
      <c r="AP92" s="46">
        <v>794.42055581599175</v>
      </c>
      <c r="AQ92" s="46">
        <v>963.28617423717856</v>
      </c>
      <c r="AR92" s="46">
        <v>638.69350671436655</v>
      </c>
      <c r="AS92" s="46">
        <v>595.65668070546064</v>
      </c>
      <c r="AT92" s="46">
        <v>838.63702758555041</v>
      </c>
      <c r="AU92" s="46">
        <v>819.87131518414208</v>
      </c>
      <c r="AV92" s="46">
        <v>500.68238674513299</v>
      </c>
      <c r="AW92" s="46">
        <v>548.42025338700785</v>
      </c>
      <c r="AX92" s="46">
        <v>543.43277972383191</v>
      </c>
      <c r="AY92" s="46">
        <v>795.36223596120965</v>
      </c>
      <c r="AZ92" s="46">
        <v>1807.0526878857895</v>
      </c>
      <c r="BA92" s="46">
        <v>834.40398407930081</v>
      </c>
      <c r="BC92" s="46">
        <v>1454.6177424750551</v>
      </c>
      <c r="BD92" s="46">
        <v>516.17649431972177</v>
      </c>
      <c r="BE92" s="46">
        <v>754.80831374485069</v>
      </c>
      <c r="BF92" s="46">
        <v>2727.9212856984673</v>
      </c>
      <c r="BG92" s="46">
        <v>0</v>
      </c>
      <c r="BH92" s="46">
        <v>0</v>
      </c>
      <c r="BI92" s="46">
        <v>0</v>
      </c>
      <c r="BJ92" s="46">
        <v>1786.2544322509161</v>
      </c>
      <c r="BK92" s="46">
        <v>655.52582147930207</v>
      </c>
      <c r="BL92" s="46">
        <v>1678.0180067535971</v>
      </c>
      <c r="BM92" s="46">
        <v>708.81648830796121</v>
      </c>
      <c r="BN92" s="46">
        <v>484.69458108427187</v>
      </c>
      <c r="BO92" s="46">
        <v>1122.8490027543103</v>
      </c>
      <c r="BP92" s="46">
        <v>1358.4334501791179</v>
      </c>
      <c r="BQ92" s="46">
        <v>1059.9583218145144</v>
      </c>
      <c r="BR92" s="46">
        <v>509.32406566586104</v>
      </c>
      <c r="BS92" s="46">
        <v>1038.5331823875617</v>
      </c>
    </row>
    <row r="93" spans="1:71" x14ac:dyDescent="0.25">
      <c r="A93" s="39" t="str">
        <f t="shared" si="3"/>
        <v>2006OCUPTOT0</v>
      </c>
      <c r="B93" s="46">
        <v>2006</v>
      </c>
      <c r="C93" s="46" t="s">
        <v>212</v>
      </c>
      <c r="D93" s="46">
        <v>0</v>
      </c>
      <c r="E93" s="46">
        <v>0</v>
      </c>
      <c r="F93" s="46">
        <v>11924</v>
      </c>
      <c r="G93" s="46">
        <v>2.5609073911950154E-2</v>
      </c>
      <c r="H93" s="46">
        <v>8.9833196638291533</v>
      </c>
      <c r="I93" s="46">
        <v>0.3268996924216036</v>
      </c>
      <c r="J93" s="46">
        <v>0.11653300821450857</v>
      </c>
      <c r="K93" s="46">
        <v>6.7852062009294875E-2</v>
      </c>
      <c r="L93" s="46">
        <v>0.28415915959616656</v>
      </c>
      <c r="M93" s="46">
        <v>0.20455607775842638</v>
      </c>
      <c r="N93" s="46">
        <v>0.56874732236823722</v>
      </c>
      <c r="O93" s="46">
        <v>0.43125267763176278</v>
      </c>
      <c r="P93" s="46">
        <v>0.55514873662348307</v>
      </c>
      <c r="Q93" s="46">
        <v>0.44344070442670741</v>
      </c>
      <c r="R93" s="46">
        <v>0.15604102830373193</v>
      </c>
      <c r="S93" s="46">
        <v>0.62015450517365023</v>
      </c>
      <c r="T93" s="46">
        <v>0.22380446652261785</v>
      </c>
      <c r="U93" s="46">
        <v>0.42781424919205374</v>
      </c>
      <c r="V93" s="46">
        <v>1.2184388708310437E-2</v>
      </c>
      <c r="W93" s="46">
        <v>7.887677422208976E-2</v>
      </c>
      <c r="X93" s="46">
        <v>0.21654459188235184</v>
      </c>
      <c r="Y93" s="46">
        <v>0.20328071010794349</v>
      </c>
      <c r="Z93" s="46">
        <v>4.4621860185711223E-2</v>
      </c>
      <c r="AA93" s="46">
        <v>5.7048108893462852E-3</v>
      </c>
      <c r="AB93" s="46">
        <v>1.0972614812193237E-2</v>
      </c>
      <c r="AC93" s="46">
        <v>2.0922781756712708E-2</v>
      </c>
      <c r="AD93" s="46">
        <v>1.5304993899656331E-2</v>
      </c>
      <c r="AE93" s="46">
        <v>0.11385726825679188</v>
      </c>
      <c r="AF93" s="46">
        <v>7.8780001117620208E-2</v>
      </c>
      <c r="AG93" s="46">
        <v>0.1872432966070913</v>
      </c>
      <c r="AH93" s="46">
        <v>5.1205487282413316E-2</v>
      </c>
      <c r="AI93" s="46">
        <v>6.8851226122509809E-2</v>
      </c>
      <c r="AJ93" s="46">
        <v>6.3226889709511874E-2</v>
      </c>
      <c r="AK93" s="46">
        <v>0.11966962098704492</v>
      </c>
      <c r="AL93" s="46">
        <v>9.885816468133854E-2</v>
      </c>
      <c r="AM93" s="46">
        <v>0.18208026957930912</v>
      </c>
      <c r="AN93" s="46">
        <v>1338.2843648534274</v>
      </c>
      <c r="AO93" s="46">
        <v>1566.1008643339778</v>
      </c>
      <c r="AP93" s="46">
        <v>1040.1388579489139</v>
      </c>
      <c r="AQ93" s="46">
        <v>1675.5237333444395</v>
      </c>
      <c r="AR93" s="46">
        <v>923.69644002187749</v>
      </c>
      <c r="AS93" s="46">
        <v>662.28301665694244</v>
      </c>
      <c r="AT93" s="46">
        <v>1350.7466722602144</v>
      </c>
      <c r="AU93" s="46">
        <v>1786.8765704980872</v>
      </c>
      <c r="AV93" s="46">
        <v>667.50059441993244</v>
      </c>
      <c r="AW93" s="46">
        <v>827.63338526475616</v>
      </c>
      <c r="AX93" s="46">
        <v>769.7858134762198</v>
      </c>
      <c r="AY93" s="46">
        <v>1220.0848454768725</v>
      </c>
      <c r="AZ93" s="46">
        <v>3118.9383660614817</v>
      </c>
      <c r="BA93" s="46">
        <v>1352.1385749001508</v>
      </c>
      <c r="BB93" s="46">
        <v>2209.8316181409709</v>
      </c>
      <c r="BC93" s="46">
        <v>2431.0995269623359</v>
      </c>
      <c r="BD93" s="46">
        <v>689.85963485108198</v>
      </c>
      <c r="BE93" s="46">
        <v>1090.5162020248574</v>
      </c>
      <c r="BF93" s="46">
        <v>4027.8468671704713</v>
      </c>
      <c r="BG93" s="46">
        <v>0</v>
      </c>
      <c r="BH93" s="46">
        <v>0</v>
      </c>
      <c r="BI93" s="46">
        <v>493.36284861085716</v>
      </c>
      <c r="BJ93" s="46">
        <v>3074.8440737765591</v>
      </c>
      <c r="BK93" s="46">
        <v>1306.574162149785</v>
      </c>
      <c r="BL93" s="46">
        <v>998.76744822722378</v>
      </c>
      <c r="BM93" s="46">
        <v>1094.8874613391633</v>
      </c>
      <c r="BN93" s="46">
        <v>950.4822624688212</v>
      </c>
      <c r="BO93" s="46">
        <v>1519.8736104446732</v>
      </c>
      <c r="BP93" s="46">
        <v>2280.590681345202</v>
      </c>
      <c r="BQ93" s="46">
        <v>1669.6815368784739</v>
      </c>
      <c r="BR93" s="46">
        <v>521.40482249070089</v>
      </c>
      <c r="BS93" s="46">
        <v>1661.3122457721768</v>
      </c>
    </row>
    <row r="94" spans="1:71" x14ac:dyDescent="0.25">
      <c r="A94" s="39" t="str">
        <f t="shared" si="3"/>
        <v>2006OCUPTOT1</v>
      </c>
      <c r="B94" s="46">
        <v>2006</v>
      </c>
      <c r="C94" s="46" t="s">
        <v>212</v>
      </c>
      <c r="D94" s="46">
        <v>1</v>
      </c>
      <c r="E94" s="46">
        <v>0</v>
      </c>
      <c r="F94" s="46">
        <v>8018</v>
      </c>
      <c r="G94" s="46">
        <v>2.0827310903706299E-2</v>
      </c>
      <c r="H94" s="46">
        <v>9.4239770465965123</v>
      </c>
      <c r="I94" s="46">
        <v>0.2837305038209692</v>
      </c>
      <c r="J94" s="46">
        <v>0.1208540195044755</v>
      </c>
      <c r="K94" s="46">
        <v>6.6227534088451043E-2</v>
      </c>
      <c r="L94" s="46">
        <v>0.2974562456743462</v>
      </c>
      <c r="M94" s="46">
        <v>0.23173169691175807</v>
      </c>
      <c r="N94" s="46">
        <v>0.56248353202853019</v>
      </c>
      <c r="O94" s="46">
        <v>0.43751646797146976</v>
      </c>
      <c r="P94" s="46">
        <v>0.54265519476287516</v>
      </c>
      <c r="Q94" s="46">
        <v>0.45559855053863013</v>
      </c>
      <c r="R94" s="46">
        <v>0.14766897488152056</v>
      </c>
      <c r="S94" s="46">
        <v>0.62621553121127904</v>
      </c>
      <c r="T94" s="46">
        <v>0.2261154939072004</v>
      </c>
      <c r="U94" s="46">
        <v>0.44150776448611734</v>
      </c>
      <c r="V94" s="46">
        <v>1.5590146125633579E-2</v>
      </c>
      <c r="W94" s="46">
        <v>7.6203276441614717E-2</v>
      </c>
      <c r="X94" s="46">
        <v>0.20753062592885357</v>
      </c>
      <c r="Y94" s="46">
        <v>0.20242000714095224</v>
      </c>
      <c r="Z94" s="46">
        <v>4.4651142892213606E-2</v>
      </c>
      <c r="AA94" s="46">
        <v>3.2428159661456492E-3</v>
      </c>
      <c r="AB94" s="46">
        <v>8.854221018469317E-3</v>
      </c>
      <c r="AC94" s="46">
        <v>6.7351254484585982E-3</v>
      </c>
      <c r="AD94" s="46">
        <v>1.2222383486727864E-2</v>
      </c>
      <c r="AE94" s="46">
        <v>0.10713467492074383</v>
      </c>
      <c r="AF94" s="46">
        <v>6.9468150993156119E-2</v>
      </c>
      <c r="AG94" s="46">
        <v>0.19206802536677345</v>
      </c>
      <c r="AH94" s="46">
        <v>5.2258296159199254E-2</v>
      </c>
      <c r="AI94" s="46">
        <v>7.5830235655422268E-2</v>
      </c>
      <c r="AJ94" s="46">
        <v>5.9491409066610372E-2</v>
      </c>
      <c r="AK94" s="46">
        <v>0.12497006277720669</v>
      </c>
      <c r="AL94" s="46">
        <v>9.1790223932425641E-2</v>
      </c>
      <c r="AM94" s="46">
        <v>0.20803141219327592</v>
      </c>
      <c r="AN94" s="46">
        <v>1451.3115056752704</v>
      </c>
      <c r="AO94" s="46">
        <v>1700.5383817933314</v>
      </c>
      <c r="AP94" s="46">
        <v>1133.4895421936085</v>
      </c>
      <c r="AQ94" s="46">
        <v>1865.5486451554038</v>
      </c>
      <c r="AR94" s="46">
        <v>969.62085747095489</v>
      </c>
      <c r="AS94" s="46">
        <v>713.65944077702875</v>
      </c>
      <c r="AT94" s="46">
        <v>1439.5114296687327</v>
      </c>
      <c r="AU94" s="46">
        <v>1980.7438210557243</v>
      </c>
      <c r="AV94" s="46">
        <v>694.43391289019985</v>
      </c>
      <c r="AW94" s="46">
        <v>824.48476805386247</v>
      </c>
      <c r="AX94" s="46">
        <v>805.51072120281879</v>
      </c>
      <c r="AY94" s="46">
        <v>1224.1340930281719</v>
      </c>
      <c r="AZ94" s="46">
        <v>3245.490633715739</v>
      </c>
      <c r="BA94" s="46">
        <v>1454.7332689667467</v>
      </c>
      <c r="BB94" s="46">
        <v>2233.9333080131823</v>
      </c>
      <c r="BC94" s="46">
        <v>2744.6071718932394</v>
      </c>
      <c r="BD94" s="46">
        <v>746.76446527677683</v>
      </c>
      <c r="BE94" s="46">
        <v>1148.1118234610221</v>
      </c>
      <c r="BF94" s="46">
        <v>4262.8418592053622</v>
      </c>
      <c r="BG94" s="46">
        <v>0</v>
      </c>
      <c r="BH94" s="46">
        <v>0</v>
      </c>
      <c r="BI94" s="46">
        <v>589.81601761067373</v>
      </c>
      <c r="BJ94" s="46">
        <v>3461.2045495281745</v>
      </c>
      <c r="BK94" s="46">
        <v>1403.9242265808875</v>
      </c>
      <c r="BL94" s="46">
        <v>1054.7710075837892</v>
      </c>
      <c r="BM94" s="46">
        <v>1151.592828678027</v>
      </c>
      <c r="BN94" s="46">
        <v>933.67666408184698</v>
      </c>
      <c r="BO94" s="46">
        <v>1573.0456281927572</v>
      </c>
      <c r="BP94" s="46">
        <v>2635.9208813009709</v>
      </c>
      <c r="BQ94" s="46">
        <v>1759.7155879557433</v>
      </c>
      <c r="BR94" s="46">
        <v>555.5380279589175</v>
      </c>
      <c r="BS94" s="46">
        <v>1766.3400587181384</v>
      </c>
    </row>
    <row r="95" spans="1:71" x14ac:dyDescent="0.25">
      <c r="A95" s="39" t="str">
        <f t="shared" si="3"/>
        <v>2006OCUPTOT2</v>
      </c>
      <c r="B95" s="46">
        <v>2006</v>
      </c>
      <c r="C95" s="46" t="s">
        <v>212</v>
      </c>
      <c r="D95" s="46">
        <v>2</v>
      </c>
      <c r="E95" s="46">
        <v>0</v>
      </c>
      <c r="F95" s="46">
        <v>4519</v>
      </c>
      <c r="G95" s="46">
        <v>2.2127547578324133E-2</v>
      </c>
      <c r="H95" s="46">
        <v>10.075969603220152</v>
      </c>
      <c r="I95" s="46">
        <v>0.23832187755165743</v>
      </c>
      <c r="J95" s="46">
        <v>0.10422609449476918</v>
      </c>
      <c r="K95" s="46">
        <v>5.8863611050614245E-2</v>
      </c>
      <c r="L95" s="46">
        <v>0.29785162415766486</v>
      </c>
      <c r="M95" s="46">
        <v>0.3007367927452943</v>
      </c>
      <c r="N95" s="46">
        <v>0.53971983998558481</v>
      </c>
      <c r="O95" s="46">
        <v>0.46028016001441519</v>
      </c>
      <c r="P95" s="46">
        <v>0.58951506892268357</v>
      </c>
      <c r="Q95" s="46">
        <v>0.40871424487256519</v>
      </c>
      <c r="R95" s="46">
        <v>0.13786345710874467</v>
      </c>
      <c r="S95" s="46">
        <v>0.6171696262050208</v>
      </c>
      <c r="T95" s="46">
        <v>0.24496691668623455</v>
      </c>
      <c r="U95" s="46">
        <v>0.4365986508449422</v>
      </c>
      <c r="V95" s="46">
        <v>1.8588658102201793E-2</v>
      </c>
      <c r="W95" s="46">
        <v>8.9400853987200837E-2</v>
      </c>
      <c r="X95" s="46">
        <v>0.19429095580875169</v>
      </c>
      <c r="Y95" s="46">
        <v>0.19783126410394836</v>
      </c>
      <c r="Z95" s="46">
        <v>5.3111718523321486E-2</v>
      </c>
      <c r="AA95" s="46">
        <v>8.8498839760701976E-4</v>
      </c>
      <c r="AB95" s="46">
        <v>9.2929102320265765E-3</v>
      </c>
      <c r="AC95" s="46">
        <v>2.2126483464018393E-3</v>
      </c>
      <c r="AD95" s="46">
        <v>1.3940252109961316E-2</v>
      </c>
      <c r="AE95" s="46">
        <v>9.4711493782380113E-2</v>
      </c>
      <c r="AF95" s="46">
        <v>5.598624596789354E-2</v>
      </c>
      <c r="AG95" s="46">
        <v>0.18189828060410479</v>
      </c>
      <c r="AH95" s="46">
        <v>5.55442838262429E-2</v>
      </c>
      <c r="AI95" s="46">
        <v>7.6785424187885698E-2</v>
      </c>
      <c r="AJ95" s="46">
        <v>6.7715268550527341E-2</v>
      </c>
      <c r="AK95" s="46">
        <v>0.14383774952593709</v>
      </c>
      <c r="AL95" s="46">
        <v>6.9924724554011955E-2</v>
      </c>
      <c r="AM95" s="46">
        <v>0.23744362854465342</v>
      </c>
      <c r="AN95" s="46">
        <v>1768.7869098578087</v>
      </c>
      <c r="AO95" s="46">
        <v>2125.6315767164974</v>
      </c>
      <c r="AP95" s="46">
        <v>1356.4428472196921</v>
      </c>
      <c r="AQ95" s="46">
        <v>2242.9826492565021</v>
      </c>
      <c r="AR95" s="46">
        <v>1105.1663914307139</v>
      </c>
      <c r="AS95" s="46">
        <v>740.00878865949915</v>
      </c>
      <c r="AT95" s="46">
        <v>1713.366387770737</v>
      </c>
      <c r="AU95" s="46">
        <v>2515.0933133653552</v>
      </c>
      <c r="AV95" s="46">
        <v>727.71013833220411</v>
      </c>
      <c r="AW95" s="46">
        <v>837.07939971888379</v>
      </c>
      <c r="AX95" s="46">
        <v>766.61351604418348</v>
      </c>
      <c r="AY95" s="46">
        <v>1347.833469158222</v>
      </c>
      <c r="AZ95" s="46">
        <v>3586.236017020221</v>
      </c>
      <c r="BA95" s="46">
        <v>1769.3594797705466</v>
      </c>
      <c r="BB95" s="46">
        <v>2388.9461161554109</v>
      </c>
      <c r="BC95" s="46">
        <v>3105.6790183589655</v>
      </c>
      <c r="BD95" s="46">
        <v>831.81257589407392</v>
      </c>
      <c r="BE95" s="46">
        <v>1354.5856904669267</v>
      </c>
      <c r="BF95" s="46">
        <v>4940.8348726151116</v>
      </c>
      <c r="BG95" s="46">
        <v>0</v>
      </c>
      <c r="BH95" s="46">
        <v>0</v>
      </c>
      <c r="BI95" s="46">
        <v>1761.8918128854025</v>
      </c>
      <c r="BJ95" s="46">
        <v>4143.1950276508169</v>
      </c>
      <c r="BK95" s="46">
        <v>1685.9796947328377</v>
      </c>
      <c r="BL95" s="46">
        <v>1280.4674263235338</v>
      </c>
      <c r="BM95" s="46">
        <v>1385.6173805209037</v>
      </c>
      <c r="BN95" s="46">
        <v>1053.2395359012728</v>
      </c>
      <c r="BO95" s="46">
        <v>1812.8799491646594</v>
      </c>
      <c r="BP95" s="46">
        <v>3009.9244561089513</v>
      </c>
      <c r="BQ95" s="46">
        <v>1984.7934070229389</v>
      </c>
      <c r="BR95" s="46">
        <v>601.55193184333268</v>
      </c>
      <c r="BS95" s="46">
        <v>2089.8239644949672</v>
      </c>
    </row>
    <row r="96" spans="1:71" x14ac:dyDescent="0.25">
      <c r="A96" s="39" t="str">
        <f t="shared" si="3"/>
        <v>2006OCUPTOT3</v>
      </c>
      <c r="B96" s="46">
        <v>2006</v>
      </c>
      <c r="C96" s="46" t="s">
        <v>212</v>
      </c>
      <c r="D96" s="46">
        <v>3</v>
      </c>
      <c r="E96" s="46">
        <v>0</v>
      </c>
      <c r="F96" s="46">
        <v>184646</v>
      </c>
      <c r="G96" s="46">
        <v>8.2836180767668605E-2</v>
      </c>
      <c r="H96" s="46">
        <v>7.7238938420864001</v>
      </c>
      <c r="I96" s="46">
        <v>0.44398568914821057</v>
      </c>
      <c r="J96" s="46">
        <v>9.9595564415444371E-2</v>
      </c>
      <c r="K96" s="46">
        <v>6.966065141470279E-2</v>
      </c>
      <c r="L96" s="46">
        <v>0.24643139099145592</v>
      </c>
      <c r="M96" s="46">
        <v>0.14032670403018635</v>
      </c>
      <c r="N96" s="46">
        <v>0.57274310003367201</v>
      </c>
      <c r="O96" s="46">
        <v>0.42725689996632793</v>
      </c>
      <c r="P96" s="46">
        <v>0.52189597980968028</v>
      </c>
      <c r="Q96" s="46">
        <v>0.47527955040819508</v>
      </c>
      <c r="R96" s="46">
        <v>0.20754708055401047</v>
      </c>
      <c r="S96" s="46">
        <v>0.59519240459181733</v>
      </c>
      <c r="T96" s="46">
        <v>0.19726051485417223</v>
      </c>
      <c r="U96" s="46">
        <v>0.34814330403800992</v>
      </c>
      <c r="V96" s="46">
        <v>3.1207533945111577E-3</v>
      </c>
      <c r="W96" s="46">
        <v>6.506271058599862E-2</v>
      </c>
      <c r="X96" s="46">
        <v>0.23302225577101085</v>
      </c>
      <c r="Y96" s="46">
        <v>0.21285723869405529</v>
      </c>
      <c r="Z96" s="46">
        <v>4.5715905970187709E-2</v>
      </c>
      <c r="AA96" s="46">
        <v>4.3430890698621827E-2</v>
      </c>
      <c r="AB96" s="46">
        <v>4.8646940847604625E-2</v>
      </c>
      <c r="AC96" s="46">
        <v>0.18054484852657371</v>
      </c>
      <c r="AD96" s="46">
        <v>8.4382129154267089E-3</v>
      </c>
      <c r="AE96" s="46">
        <v>0.14049588232052204</v>
      </c>
      <c r="AF96" s="46">
        <v>6.6794910374082486E-2</v>
      </c>
      <c r="AG96" s="46">
        <v>0.17814667359006608</v>
      </c>
      <c r="AH96" s="46">
        <v>3.8270575206189178E-2</v>
      </c>
      <c r="AI96" s="46">
        <v>4.6491366616008938E-2</v>
      </c>
      <c r="AJ96" s="46">
        <v>5.1418519201311103E-2</v>
      </c>
      <c r="AK96" s="46">
        <v>9.2038483911694849E-2</v>
      </c>
      <c r="AL96" s="46">
        <v>7.7007992723035323E-2</v>
      </c>
      <c r="AM96" s="46">
        <v>0.12035253461508957</v>
      </c>
      <c r="AN96" s="46">
        <v>1019.4624689771429</v>
      </c>
      <c r="AO96" s="46">
        <v>1200.9414985835292</v>
      </c>
      <c r="AP96" s="46">
        <v>777.23004933360437</v>
      </c>
      <c r="AQ96" s="46">
        <v>1329.1221278866999</v>
      </c>
      <c r="AR96" s="46">
        <v>683.78286701997661</v>
      </c>
      <c r="AS96" s="46">
        <v>510.8632265281019</v>
      </c>
      <c r="AT96" s="46">
        <v>1143.8098311973536</v>
      </c>
      <c r="AU96" s="46">
        <v>1183.3065892195468</v>
      </c>
      <c r="AV96" s="46">
        <v>532.69705619828551</v>
      </c>
      <c r="AW96" s="46">
        <v>810.0203270076579</v>
      </c>
      <c r="AX96" s="46">
        <v>674.2004064547034</v>
      </c>
      <c r="AY96" s="46">
        <v>1111.8428676195003</v>
      </c>
      <c r="AZ96" s="46">
        <v>2757.5248909081797</v>
      </c>
      <c r="BA96" s="46">
        <v>1142.0261251051131</v>
      </c>
      <c r="BB96" s="46">
        <v>1888.2531188334649</v>
      </c>
      <c r="BC96" s="46">
        <v>2020.3640662485298</v>
      </c>
      <c r="BD96" s="46">
        <v>588.36317243639655</v>
      </c>
      <c r="BE96" s="46">
        <v>885.85045910261135</v>
      </c>
      <c r="BF96" s="46">
        <v>3579.7405773802498</v>
      </c>
      <c r="BG96" s="46">
        <v>0</v>
      </c>
      <c r="BH96" s="46">
        <v>0</v>
      </c>
      <c r="BI96" s="46">
        <v>370.18055235614281</v>
      </c>
      <c r="BJ96" s="46">
        <v>2009.5410405272141</v>
      </c>
      <c r="BK96" s="46">
        <v>1136.4112529878928</v>
      </c>
      <c r="BL96" s="46">
        <v>871.08204591114111</v>
      </c>
      <c r="BM96" s="46">
        <v>1042.8675437050415</v>
      </c>
      <c r="BN96" s="46">
        <v>827.87498548478004</v>
      </c>
      <c r="BO96" s="46">
        <v>1330.1879098500833</v>
      </c>
      <c r="BP96" s="46">
        <v>1954.971800723893</v>
      </c>
      <c r="BQ96" s="46">
        <v>1443.1161662859513</v>
      </c>
      <c r="BR96" s="46">
        <v>399.03770435171697</v>
      </c>
      <c r="BS96" s="46">
        <v>1465.5961493034806</v>
      </c>
    </row>
    <row r="97" spans="1:71" x14ac:dyDescent="0.25">
      <c r="A97" s="39" t="str">
        <f t="shared" si="3"/>
        <v>2006OCUPTOT4</v>
      </c>
      <c r="B97" s="46">
        <v>2006</v>
      </c>
      <c r="C97" s="46" t="s">
        <v>212</v>
      </c>
      <c r="D97" s="46">
        <v>4</v>
      </c>
      <c r="E97" s="46">
        <v>0</v>
      </c>
      <c r="F97" s="46">
        <v>3906</v>
      </c>
      <c r="G97" s="46">
        <v>3.8402661517642718E-2</v>
      </c>
      <c r="H97" s="46">
        <v>7.804342616909409</v>
      </c>
      <c r="I97" s="46">
        <v>0.44239868207808047</v>
      </c>
      <c r="J97" s="46">
        <v>0.10497215996919143</v>
      </c>
      <c r="K97" s="46">
        <v>7.2198479896876888E-2</v>
      </c>
      <c r="L97" s="46">
        <v>0.24858285952685319</v>
      </c>
      <c r="M97" s="46">
        <v>0.13184781852899802</v>
      </c>
      <c r="N97" s="46">
        <v>0.58550606811046157</v>
      </c>
      <c r="O97" s="46">
        <v>0.41449393188953848</v>
      </c>
      <c r="P97" s="46">
        <v>0.58857515738576494</v>
      </c>
      <c r="Q97" s="46">
        <v>0.41091243628350299</v>
      </c>
      <c r="R97" s="46">
        <v>0.1784404234038115</v>
      </c>
      <c r="S97" s="46">
        <v>0.6039382545022759</v>
      </c>
      <c r="T97" s="46">
        <v>0.21762132209391263</v>
      </c>
      <c r="U97" s="46">
        <v>0.39117730435759329</v>
      </c>
      <c r="V97" s="46">
        <v>3.0722985007568425E-3</v>
      </c>
      <c r="W97" s="46">
        <v>8.6029706730280653E-2</v>
      </c>
      <c r="X97" s="46">
        <v>0.24066142136595334</v>
      </c>
      <c r="Y97" s="46">
        <v>0.20558351741807115</v>
      </c>
      <c r="Z97" s="46">
        <v>4.4543514422794056E-2</v>
      </c>
      <c r="AA97" s="46">
        <v>1.22918683575719E-2</v>
      </c>
      <c r="AB97" s="46">
        <v>1.6640368846978781E-2</v>
      </c>
      <c r="AC97" s="46">
        <v>5.8881798877840834E-2</v>
      </c>
      <c r="AD97" s="46">
        <v>2.3552505602772771E-2</v>
      </c>
      <c r="AE97" s="46">
        <v>0.13184353956172679</v>
      </c>
      <c r="AF97" s="46">
        <v>0.10369381849690577</v>
      </c>
      <c r="AG97" s="46">
        <v>0.17433475430704801</v>
      </c>
      <c r="AH97" s="46">
        <v>4.8388701386920266E-2</v>
      </c>
      <c r="AI97" s="46">
        <v>5.01789143190291E-2</v>
      </c>
      <c r="AJ97" s="46">
        <v>7.322115307470542E-2</v>
      </c>
      <c r="AK97" s="46">
        <v>0.10548831039628585</v>
      </c>
      <c r="AL97" s="46">
        <v>0.11776841159386182</v>
      </c>
      <c r="AM97" s="46">
        <v>0.11264809238290338</v>
      </c>
      <c r="AN97" s="46">
        <v>1043.8415616310094</v>
      </c>
      <c r="AO97" s="46">
        <v>1229.6737802605323</v>
      </c>
      <c r="AP97" s="46">
        <v>783.54070530225863</v>
      </c>
      <c r="AQ97" s="46">
        <v>1222.6580351107148</v>
      </c>
      <c r="AR97" s="46">
        <v>789.947458533911</v>
      </c>
      <c r="AS97" s="46">
        <v>550.73998761849236</v>
      </c>
      <c r="AT97" s="46">
        <v>1110.5221972634151</v>
      </c>
      <c r="AU97" s="46">
        <v>1266.8817892062709</v>
      </c>
      <c r="AV97" s="46">
        <v>622.08494454899528</v>
      </c>
      <c r="AW97" s="46">
        <v>837.10725340749582</v>
      </c>
      <c r="AX97" s="46">
        <v>682.2063320559854</v>
      </c>
      <c r="AY97" s="46">
        <v>1207.490875448108</v>
      </c>
      <c r="AZ97" s="46">
        <v>2544.437342948876</v>
      </c>
      <c r="BA97" s="46">
        <v>1049.3894443813006</v>
      </c>
      <c r="BB97" s="46">
        <v>1890.467443427571</v>
      </c>
      <c r="BC97" s="46">
        <v>1722.8916533545603</v>
      </c>
      <c r="BD97" s="46">
        <v>561.12467157674416</v>
      </c>
      <c r="BE97" s="46">
        <v>942.31371398839485</v>
      </c>
      <c r="BF97" s="46">
        <v>3446.1929070208348</v>
      </c>
      <c r="BG97" s="46">
        <v>0</v>
      </c>
      <c r="BH97" s="46">
        <v>0</v>
      </c>
      <c r="BI97" s="46">
        <v>464.68913485290045</v>
      </c>
      <c r="BJ97" s="46">
        <v>2537.6777146234081</v>
      </c>
      <c r="BK97" s="46">
        <v>1097.8049480751365</v>
      </c>
      <c r="BL97" s="46">
        <v>900.84291163370244</v>
      </c>
      <c r="BM97" s="46">
        <v>933.17890337118786</v>
      </c>
      <c r="BN97" s="46">
        <v>999.7363585897092</v>
      </c>
      <c r="BO97" s="46">
        <v>1309.3932032596231</v>
      </c>
      <c r="BP97" s="46">
        <v>1539.2550855568218</v>
      </c>
      <c r="BQ97" s="46">
        <v>1395.2169418795331</v>
      </c>
      <c r="BR97" s="46">
        <v>451.4138376832837</v>
      </c>
      <c r="BS97" s="46">
        <v>1155.0118781937092</v>
      </c>
    </row>
    <row r="98" spans="1:71" x14ac:dyDescent="0.25">
      <c r="A98" s="39" t="str">
        <f t="shared" si="3"/>
        <v>2006OCUPTOT5</v>
      </c>
      <c r="B98" s="46">
        <v>2006</v>
      </c>
      <c r="C98" s="46" t="s">
        <v>212</v>
      </c>
      <c r="D98" s="46">
        <v>5</v>
      </c>
      <c r="E98" s="46">
        <v>0</v>
      </c>
      <c r="F98" s="46">
        <v>3499</v>
      </c>
      <c r="G98" s="46">
        <v>1.9148027750393058E-2</v>
      </c>
      <c r="H98" s="46">
        <v>8.5819148760724318</v>
      </c>
      <c r="I98" s="46">
        <v>0.34237670462250008</v>
      </c>
      <c r="J98" s="46">
        <v>0.14232933618215868</v>
      </c>
      <c r="K98" s="46">
        <v>7.5738196371046063E-2</v>
      </c>
      <c r="L98" s="46">
        <v>0.29694560600452247</v>
      </c>
      <c r="M98" s="46">
        <v>0.14261015681977271</v>
      </c>
      <c r="N98" s="46">
        <v>0.59188332154466927</v>
      </c>
      <c r="O98" s="46">
        <v>0.40811667845533073</v>
      </c>
      <c r="P98" s="46">
        <v>0.48213467663022563</v>
      </c>
      <c r="Q98" s="46">
        <v>0.51615062247811161</v>
      </c>
      <c r="R98" s="46">
        <v>0.1603330083815569</v>
      </c>
      <c r="S98" s="46">
        <v>0.6378985087645358</v>
      </c>
      <c r="T98" s="46">
        <v>0.2017684828539073</v>
      </c>
      <c r="U98" s="46">
        <v>0.44784798853628771</v>
      </c>
      <c r="V98" s="46">
        <v>1.1717504516951855E-2</v>
      </c>
      <c r="W98" s="46">
        <v>5.9158326034134595E-2</v>
      </c>
      <c r="X98" s="46">
        <v>0.2246299397861915</v>
      </c>
      <c r="Y98" s="46">
        <v>0.20834646578294444</v>
      </c>
      <c r="Z98" s="46">
        <v>3.3724130601295164E-2</v>
      </c>
      <c r="AA98" s="46">
        <v>6.288000117275829E-3</v>
      </c>
      <c r="AB98" s="46">
        <v>8.2876446249189155E-3</v>
      </c>
      <c r="AC98" s="46">
        <v>1.2576000234551658E-2</v>
      </c>
      <c r="AD98" s="46">
        <v>1.0003719842703795E-2</v>
      </c>
      <c r="AE98" s="46">
        <v>0.12317947599693617</v>
      </c>
      <c r="AF98" s="46">
        <v>8.6880316351548956E-2</v>
      </c>
      <c r="AG98" s="46">
        <v>0.2052024657243065</v>
      </c>
      <c r="AH98" s="46">
        <v>4.8014373618802245E-2</v>
      </c>
      <c r="AI98" s="46">
        <v>7.4596589472295416E-2</v>
      </c>
      <c r="AJ98" s="46">
        <v>4.8870120684157865E-2</v>
      </c>
      <c r="AK98" s="46">
        <v>0.10060204646321753</v>
      </c>
      <c r="AL98" s="46">
        <v>0.12002997863380989</v>
      </c>
      <c r="AM98" s="46">
        <v>0.17004491297766994</v>
      </c>
      <c r="AN98" s="46">
        <v>1060.7482333317921</v>
      </c>
      <c r="AO98" s="46">
        <v>1225.7891326537481</v>
      </c>
      <c r="AP98" s="46">
        <v>822.74799549073714</v>
      </c>
      <c r="AQ98" s="46">
        <v>1303.6119682693845</v>
      </c>
      <c r="AR98" s="46">
        <v>835.52601722966608</v>
      </c>
      <c r="AS98" s="46">
        <v>685.00613475596583</v>
      </c>
      <c r="AT98" s="46">
        <v>1114.2476854701733</v>
      </c>
      <c r="AU98" s="46">
        <v>1189.6950189920574</v>
      </c>
      <c r="AV98" s="46">
        <v>665.66574039576778</v>
      </c>
      <c r="AW98" s="46">
        <v>812.94851088347923</v>
      </c>
      <c r="AX98" s="46">
        <v>843.96221335451526</v>
      </c>
      <c r="AY98" s="46">
        <v>1072.3285842568091</v>
      </c>
      <c r="AZ98" s="46">
        <v>2367.5487208209947</v>
      </c>
      <c r="BA98" s="46">
        <v>1074.1640350697953</v>
      </c>
      <c r="BB98" s="46">
        <v>1904.0166112922273</v>
      </c>
      <c r="BC98" s="46">
        <v>2072.9938589500784</v>
      </c>
      <c r="BD98" s="46">
        <v>654.47050380671612</v>
      </c>
      <c r="BE98" s="46">
        <v>914.0318977747703</v>
      </c>
      <c r="BF98" s="46">
        <v>3009.737589851924</v>
      </c>
      <c r="BG98" s="46">
        <v>0</v>
      </c>
      <c r="BH98" s="46">
        <v>0</v>
      </c>
      <c r="BI98" s="46">
        <v>376.76566723835481</v>
      </c>
      <c r="BJ98" s="46">
        <v>2217.8112374536231</v>
      </c>
      <c r="BK98" s="46">
        <v>1141.1158423997474</v>
      </c>
      <c r="BL98" s="46">
        <v>875.71068481582813</v>
      </c>
      <c r="BM98" s="46">
        <v>896.92864077287186</v>
      </c>
      <c r="BN98" s="46">
        <v>761.84957627316828</v>
      </c>
      <c r="BO98" s="46">
        <v>1270.9114107844262</v>
      </c>
      <c r="BP98" s="46">
        <v>1976.8205055695869</v>
      </c>
      <c r="BQ98" s="46">
        <v>1367.2953777080311</v>
      </c>
      <c r="BR98" s="46">
        <v>521.44497632208856</v>
      </c>
      <c r="BS98" s="46">
        <v>1214.4638402475141</v>
      </c>
    </row>
    <row r="99" spans="1:71" x14ac:dyDescent="0.25">
      <c r="A99" s="39" t="str">
        <f t="shared" si="3"/>
        <v>2006OCUPHOM0</v>
      </c>
      <c r="B99" s="46">
        <v>2006</v>
      </c>
      <c r="C99" s="46" t="s">
        <v>213</v>
      </c>
      <c r="D99" s="46">
        <v>0</v>
      </c>
      <c r="E99" s="46">
        <v>0</v>
      </c>
      <c r="F99" s="46">
        <v>6797</v>
      </c>
      <c r="G99" s="46">
        <v>2.9374513533554095E-2</v>
      </c>
      <c r="H99" s="46">
        <v>8.6816220716702919</v>
      </c>
      <c r="I99" s="46">
        <v>0.35177492128262877</v>
      </c>
      <c r="J99" s="46">
        <v>0.12461575227606168</v>
      </c>
      <c r="K99" s="46">
        <v>6.8814053014543977E-2</v>
      </c>
      <c r="L99" s="46">
        <v>0.27750348874161207</v>
      </c>
      <c r="M99" s="46">
        <v>0.17729178468515355</v>
      </c>
      <c r="N99" s="46">
        <v>1</v>
      </c>
      <c r="O99" s="46">
        <v>0</v>
      </c>
      <c r="P99" s="46">
        <v>0.54380027459607616</v>
      </c>
      <c r="Q99" s="46">
        <v>0.45451791399094132</v>
      </c>
      <c r="R99" s="46">
        <v>0.16464122635856229</v>
      </c>
      <c r="S99" s="46">
        <v>0.60729051046929527</v>
      </c>
      <c r="T99" s="46">
        <v>0.22806826317214246</v>
      </c>
      <c r="U99" s="46">
        <v>0.44625930650929846</v>
      </c>
      <c r="V99" s="46">
        <v>2.0305832275324783E-2</v>
      </c>
      <c r="W99" s="46">
        <v>6.6862046431607106E-2</v>
      </c>
      <c r="X99" s="46">
        <v>0.1804819299304094</v>
      </c>
      <c r="Y99" s="46">
        <v>0.21872964261059707</v>
      </c>
      <c r="Z99" s="46">
        <v>5.6188057885221299E-2</v>
      </c>
      <c r="AA99" s="46">
        <v>4.47715443547376E-3</v>
      </c>
      <c r="AB99" s="46">
        <v>6.6960299220681389E-3</v>
      </c>
      <c r="AC99" s="46">
        <v>2.736365762382794E-2</v>
      </c>
      <c r="AD99" s="46">
        <v>2.2322061384453442E-2</v>
      </c>
      <c r="AE99" s="46">
        <v>0.11741643267662602</v>
      </c>
      <c r="AF99" s="46">
        <v>0.13541281267542857</v>
      </c>
      <c r="AG99" s="46">
        <v>0.20608650441651405</v>
      </c>
      <c r="AH99" s="46">
        <v>5.0324618003902477E-2</v>
      </c>
      <c r="AI99" s="46">
        <v>0.10176200001739893</v>
      </c>
      <c r="AJ99" s="46">
        <v>7.8171351840679013E-2</v>
      </c>
      <c r="AK99" s="46">
        <v>5.6220297081636297E-2</v>
      </c>
      <c r="AL99" s="46">
        <v>1.8182395044784336E-2</v>
      </c>
      <c r="AM99" s="46">
        <v>0.18673786923474894</v>
      </c>
      <c r="AN99" s="46">
        <v>1566.1008643339778</v>
      </c>
      <c r="AO99" s="46">
        <v>1566.1008643339778</v>
      </c>
      <c r="AQ99" s="46">
        <v>1986.5203463415226</v>
      </c>
      <c r="AR99" s="46">
        <v>1072.6183055778301</v>
      </c>
      <c r="AS99" s="46">
        <v>702.67953887685985</v>
      </c>
      <c r="AT99" s="46">
        <v>1540.8970159508499</v>
      </c>
      <c r="AU99" s="46">
        <v>2274.3386602474152</v>
      </c>
      <c r="AV99" s="46">
        <v>784.5642038052132</v>
      </c>
      <c r="AW99" s="46">
        <v>982.61637624673915</v>
      </c>
      <c r="AX99" s="46">
        <v>930.73177615991017</v>
      </c>
      <c r="AY99" s="46">
        <v>1488.8758430674168</v>
      </c>
      <c r="AZ99" s="46">
        <v>3991.0477951878588</v>
      </c>
      <c r="BA99" s="46">
        <v>1504.8299178038242</v>
      </c>
      <c r="BB99" s="46">
        <v>2137.1862227497832</v>
      </c>
      <c r="BC99" s="46">
        <v>2752.3359505872004</v>
      </c>
      <c r="BD99" s="46">
        <v>846.21935865460557</v>
      </c>
      <c r="BE99" s="46">
        <v>1285.3420545099714</v>
      </c>
      <c r="BF99" s="46">
        <v>4339.8648801982017</v>
      </c>
      <c r="BG99" s="46">
        <v>0</v>
      </c>
      <c r="BH99" s="46">
        <v>0</v>
      </c>
      <c r="BI99" s="46">
        <v>633.51013948994773</v>
      </c>
      <c r="BJ99" s="46">
        <v>3162.9763511161204</v>
      </c>
      <c r="BK99" s="46">
        <v>1622.638262399917</v>
      </c>
      <c r="BL99" s="46">
        <v>1002.2549542415112</v>
      </c>
      <c r="BM99" s="46">
        <v>1259.7648536394229</v>
      </c>
      <c r="BN99" s="46">
        <v>1103.3473545097295</v>
      </c>
      <c r="BO99" s="46">
        <v>1510.3525118063264</v>
      </c>
      <c r="BP99" s="46">
        <v>2246.8438860292949</v>
      </c>
      <c r="BQ99" s="46">
        <v>2356.3310712038701</v>
      </c>
      <c r="BR99" s="46">
        <v>642.11388941385314</v>
      </c>
      <c r="BS99" s="46">
        <v>1962.093092215126</v>
      </c>
    </row>
    <row r="100" spans="1:71" x14ac:dyDescent="0.25">
      <c r="A100" s="39" t="str">
        <f t="shared" si="3"/>
        <v>2006OCUPHOM1</v>
      </c>
      <c r="B100" s="46">
        <v>2006</v>
      </c>
      <c r="C100" s="46" t="s">
        <v>213</v>
      </c>
      <c r="D100" s="46">
        <v>1</v>
      </c>
      <c r="E100" s="46">
        <v>0</v>
      </c>
      <c r="F100" s="46">
        <v>4510</v>
      </c>
      <c r="G100" s="46">
        <v>2.3281056632421318E-2</v>
      </c>
      <c r="H100" s="46">
        <v>9.2026867186661452</v>
      </c>
      <c r="I100" s="46">
        <v>0.29844456496937394</v>
      </c>
      <c r="J100" s="46">
        <v>0.12971519232532633</v>
      </c>
      <c r="K100" s="46">
        <v>7.0068502547254108E-2</v>
      </c>
      <c r="L100" s="46">
        <v>0.29667104773995617</v>
      </c>
      <c r="M100" s="46">
        <v>0.20510069241808945</v>
      </c>
      <c r="N100" s="46">
        <v>1</v>
      </c>
      <c r="O100" s="46">
        <v>0</v>
      </c>
      <c r="P100" s="46">
        <v>0.53081512842183975</v>
      </c>
      <c r="Q100" s="46">
        <v>0.46718922042722216</v>
      </c>
      <c r="R100" s="46">
        <v>0.15299518271492435</v>
      </c>
      <c r="S100" s="46">
        <v>0.61951444723484139</v>
      </c>
      <c r="T100" s="46">
        <v>0.22749037005023426</v>
      </c>
      <c r="U100" s="46">
        <v>0.45742563489428911</v>
      </c>
      <c r="V100" s="46">
        <v>2.6164532640891549E-2</v>
      </c>
      <c r="W100" s="46">
        <v>6.7183960295960576E-2</v>
      </c>
      <c r="X100" s="46">
        <v>0.16785149938619956</v>
      </c>
      <c r="Y100" s="46">
        <v>0.21485468176561281</v>
      </c>
      <c r="Z100" s="46">
        <v>5.8316018734597234E-2</v>
      </c>
      <c r="AA100" s="46">
        <v>3.3263221944130296E-3</v>
      </c>
      <c r="AB100" s="46">
        <v>4.8773500880361156E-3</v>
      </c>
      <c r="AC100" s="46">
        <v>9.0914971399813343E-3</v>
      </c>
      <c r="AD100" s="46">
        <v>1.7739437265471007E-2</v>
      </c>
      <c r="AE100" s="46">
        <v>0.10798338651515593</v>
      </c>
      <c r="AF100" s="46">
        <v>0.12106405347136676</v>
      </c>
      <c r="AG100" s="46">
        <v>0.21618464198053894</v>
      </c>
      <c r="AH100" s="46">
        <v>5.2552265446126657E-2</v>
      </c>
      <c r="AI100" s="46">
        <v>0.11175255489551175</v>
      </c>
      <c r="AJ100" s="46">
        <v>7.6940082129130533E-2</v>
      </c>
      <c r="AK100" s="46">
        <v>6.141842993611784E-2</v>
      </c>
      <c r="AL100" s="46">
        <v>1.1308215969616344E-2</v>
      </c>
      <c r="AM100" s="46">
        <v>0.21396543525098291</v>
      </c>
      <c r="AN100" s="46">
        <v>1700.5383817933314</v>
      </c>
      <c r="AO100" s="46">
        <v>1700.5383817933314</v>
      </c>
      <c r="AQ100" s="46">
        <v>2222.1449910788288</v>
      </c>
      <c r="AR100" s="46">
        <v>1121.7359671509305</v>
      </c>
      <c r="AS100" s="46">
        <v>766.37012534304949</v>
      </c>
      <c r="AT100" s="46">
        <v>1624.079916611711</v>
      </c>
      <c r="AU100" s="46">
        <v>2559.3383391804441</v>
      </c>
      <c r="AV100" s="46">
        <v>813.40569053281035</v>
      </c>
      <c r="AW100" s="46">
        <v>982.16712688250539</v>
      </c>
      <c r="AX100" s="46">
        <v>969.32415214089133</v>
      </c>
      <c r="AY100" s="46">
        <v>1456.9124983722897</v>
      </c>
      <c r="AZ100" s="46">
        <v>4135.0937688190425</v>
      </c>
      <c r="BA100" s="46">
        <v>1614.5754701957305</v>
      </c>
      <c r="BB100" s="46">
        <v>2156.9388559427134</v>
      </c>
      <c r="BC100" s="46">
        <v>3072.2928272449149</v>
      </c>
      <c r="BD100" s="46">
        <v>931.94871577129607</v>
      </c>
      <c r="BE100" s="46">
        <v>1352.4132695027681</v>
      </c>
      <c r="BF100" s="46">
        <v>4548.8067332539413</v>
      </c>
      <c r="BG100" s="46">
        <v>0</v>
      </c>
      <c r="BH100" s="46">
        <v>0</v>
      </c>
      <c r="BI100" s="46">
        <v>777.96282018968088</v>
      </c>
      <c r="BJ100" s="46">
        <v>3502.9808363719953</v>
      </c>
      <c r="BK100" s="46">
        <v>1783.9067693201807</v>
      </c>
      <c r="BL100" s="46">
        <v>1057.9890465457502</v>
      </c>
      <c r="BM100" s="46">
        <v>1331.4879771596879</v>
      </c>
      <c r="BN100" s="46">
        <v>1028.5620216866471</v>
      </c>
      <c r="BO100" s="46">
        <v>1543.1022761011664</v>
      </c>
      <c r="BP100" s="46">
        <v>2534.5280724504546</v>
      </c>
      <c r="BQ100" s="46">
        <v>2386.5902005739167</v>
      </c>
      <c r="BR100" s="46">
        <v>675.71183258858014</v>
      </c>
      <c r="BS100" s="46">
        <v>2102.1045513236782</v>
      </c>
    </row>
    <row r="101" spans="1:71" x14ac:dyDescent="0.25">
      <c r="A101" s="39" t="str">
        <f t="shared" si="3"/>
        <v>2006OCUPHOM2</v>
      </c>
      <c r="B101" s="46">
        <v>2006</v>
      </c>
      <c r="C101" s="46" t="s">
        <v>213</v>
      </c>
      <c r="D101" s="46">
        <v>2</v>
      </c>
      <c r="E101" s="46">
        <v>0</v>
      </c>
      <c r="F101" s="46">
        <v>2439</v>
      </c>
      <c r="G101" s="46">
        <v>2.6238118615696734E-2</v>
      </c>
      <c r="H101" s="46">
        <v>9.7798558493904117</v>
      </c>
      <c r="I101" s="46">
        <v>0.26158334335565847</v>
      </c>
      <c r="J101" s="46">
        <v>0.10906129916936283</v>
      </c>
      <c r="K101" s="46">
        <v>6.7651680497475358E-2</v>
      </c>
      <c r="L101" s="46">
        <v>0.29273733030231935</v>
      </c>
      <c r="M101" s="46">
        <v>0.26896634667518399</v>
      </c>
      <c r="N101" s="46">
        <v>1</v>
      </c>
      <c r="O101" s="46">
        <v>0</v>
      </c>
      <c r="P101" s="46">
        <v>0.57769405028775578</v>
      </c>
      <c r="Q101" s="46">
        <v>0.41984538674016808</v>
      </c>
      <c r="R101" s="46">
        <v>0.14227298447755427</v>
      </c>
      <c r="S101" s="46">
        <v>0.60270714503060263</v>
      </c>
      <c r="T101" s="46">
        <v>0.25501987049184316</v>
      </c>
      <c r="U101" s="46">
        <v>0.44444050123455331</v>
      </c>
      <c r="V101" s="46">
        <v>3.1981403822153351E-2</v>
      </c>
      <c r="W101" s="46">
        <v>8.0769425402026682E-2</v>
      </c>
      <c r="X101" s="46">
        <v>0.16400598579261477</v>
      </c>
      <c r="Y101" s="46">
        <v>0.20500025302263469</v>
      </c>
      <c r="Z101" s="46">
        <v>6.9292713013841323E-2</v>
      </c>
      <c r="AA101" s="46">
        <v>8.2018765735871976E-4</v>
      </c>
      <c r="AB101" s="46">
        <v>3.6895300548171893E-3</v>
      </c>
      <c r="AC101" s="46">
        <v>3.2800934277863541E-3</v>
      </c>
      <c r="AD101" s="46">
        <v>1.9271123939687291E-2</v>
      </c>
      <c r="AE101" s="46">
        <v>9.1023085522307728E-2</v>
      </c>
      <c r="AF101" s="46">
        <v>0.10086270860401826</v>
      </c>
      <c r="AG101" s="46">
        <v>0.20049119251210729</v>
      </c>
      <c r="AH101" s="46">
        <v>5.9451118327185214E-2</v>
      </c>
      <c r="AI101" s="46">
        <v>0.11028895184880681</v>
      </c>
      <c r="AJ101" s="46">
        <v>8.8559893743637472E-2</v>
      </c>
      <c r="AK101" s="46">
        <v>7.4619989576781856E-2</v>
      </c>
      <c r="AL101" s="46">
        <v>8.6099987973209825E-3</v>
      </c>
      <c r="AM101" s="46">
        <v>0.24354184370036075</v>
      </c>
      <c r="AN101" s="46">
        <v>2125.6315767164974</v>
      </c>
      <c r="AO101" s="46">
        <v>2125.6315767164974</v>
      </c>
      <c r="AQ101" s="46">
        <v>2750.6758980336695</v>
      </c>
      <c r="AR101" s="46">
        <v>1288.1202780688316</v>
      </c>
      <c r="AS101" s="46">
        <v>803.7492159308581</v>
      </c>
      <c r="AT101" s="46">
        <v>1925.239902179582</v>
      </c>
      <c r="AU101" s="46">
        <v>3376.2678766799504</v>
      </c>
      <c r="AV101" s="46">
        <v>844.8398421204738</v>
      </c>
      <c r="AW101" s="46">
        <v>1019.041705345181</v>
      </c>
      <c r="AX101" s="46">
        <v>874.67553428557926</v>
      </c>
      <c r="AY101" s="46">
        <v>1653.598458198697</v>
      </c>
      <c r="AZ101" s="46">
        <v>4737.6039932601116</v>
      </c>
      <c r="BA101" s="46">
        <v>2047.8608932751133</v>
      </c>
      <c r="BB101" s="46">
        <v>2303.1992550541822</v>
      </c>
      <c r="BC101" s="46">
        <v>3429.5202416060392</v>
      </c>
      <c r="BD101" s="46">
        <v>1039.1935375994512</v>
      </c>
      <c r="BE101" s="46">
        <v>1635.3653254954099</v>
      </c>
      <c r="BF101" s="46">
        <v>5429.6864359193642</v>
      </c>
      <c r="BG101" s="46">
        <v>0</v>
      </c>
      <c r="BH101" s="46">
        <v>0</v>
      </c>
      <c r="BI101" s="46">
        <v>2348.875272855506</v>
      </c>
      <c r="BJ101" s="46">
        <v>4453.8102625026431</v>
      </c>
      <c r="BK101" s="46">
        <v>2293.3820756943278</v>
      </c>
      <c r="BL101" s="46">
        <v>1292.5300934496556</v>
      </c>
      <c r="BM101" s="46">
        <v>1689.5164523843441</v>
      </c>
      <c r="BN101" s="46">
        <v>1112.131047400291</v>
      </c>
      <c r="BO101" s="46">
        <v>1800.492604505642</v>
      </c>
      <c r="BP101" s="46">
        <v>2786.3383917233086</v>
      </c>
      <c r="BQ101" s="46">
        <v>2748.7355921336189</v>
      </c>
      <c r="BR101" s="46">
        <v>828.85559971992791</v>
      </c>
      <c r="BS101" s="46">
        <v>2593.2777516882998</v>
      </c>
    </row>
    <row r="102" spans="1:71" x14ac:dyDescent="0.25">
      <c r="A102" s="39" t="str">
        <f t="shared" si="3"/>
        <v>2006OCUPHOM3</v>
      </c>
      <c r="B102" s="46">
        <v>2006</v>
      </c>
      <c r="C102" s="46" t="s">
        <v>213</v>
      </c>
      <c r="D102" s="46">
        <v>3</v>
      </c>
      <c r="E102" s="46">
        <v>0</v>
      </c>
      <c r="F102" s="46">
        <v>105617</v>
      </c>
      <c r="G102" s="46">
        <v>9.4828440840233993E-2</v>
      </c>
      <c r="H102" s="46">
        <v>7.3044992683667376</v>
      </c>
      <c r="I102" s="46">
        <v>0.48374145458518908</v>
      </c>
      <c r="J102" s="46">
        <v>0.10470106628509837</v>
      </c>
      <c r="K102" s="46">
        <v>7.0480606056220932E-2</v>
      </c>
      <c r="L102" s="46">
        <v>0.22604209802358685</v>
      </c>
      <c r="M102" s="46">
        <v>0.11503477504990477</v>
      </c>
      <c r="N102" s="46">
        <v>1</v>
      </c>
      <c r="O102" s="46">
        <v>0</v>
      </c>
      <c r="P102" s="46">
        <v>0.50738359831552704</v>
      </c>
      <c r="Q102" s="46">
        <v>0.48998962381545252</v>
      </c>
      <c r="R102" s="46">
        <v>0.2153938275590393</v>
      </c>
      <c r="S102" s="46">
        <v>0.57890892782594783</v>
      </c>
      <c r="T102" s="46">
        <v>0.2056972446150129</v>
      </c>
      <c r="U102" s="46">
        <v>0.36692105392440233</v>
      </c>
      <c r="V102" s="46">
        <v>5.2739383264187919E-3</v>
      </c>
      <c r="W102" s="46">
        <v>4.7793226627990078E-2</v>
      </c>
      <c r="X102" s="46">
        <v>0.21270791556607641</v>
      </c>
      <c r="Y102" s="46">
        <v>0.25052643772585459</v>
      </c>
      <c r="Z102" s="46">
        <v>5.8590777297601981E-2</v>
      </c>
      <c r="AA102" s="46">
        <v>2.6244629175161037E-2</v>
      </c>
      <c r="AB102" s="46">
        <v>3.19420213564948E-2</v>
      </c>
      <c r="AC102" s="46">
        <v>0.2103469978994959</v>
      </c>
      <c r="AD102" s="46">
        <v>1.2745897497441211E-2</v>
      </c>
      <c r="AE102" s="46">
        <v>0.15355353739938257</v>
      </c>
      <c r="AF102" s="46">
        <v>0.11320068665068538</v>
      </c>
      <c r="AG102" s="46">
        <v>0.19014221724668667</v>
      </c>
      <c r="AH102" s="46">
        <v>3.229661092833952E-2</v>
      </c>
      <c r="AI102" s="46">
        <v>7.0606590422564564E-2</v>
      </c>
      <c r="AJ102" s="46">
        <v>5.5759614955198968E-2</v>
      </c>
      <c r="AK102" s="46">
        <v>3.6284918674868376E-2</v>
      </c>
      <c r="AL102" s="46">
        <v>8.7300440376842578E-3</v>
      </c>
      <c r="AM102" s="46">
        <v>0.11633288428765259</v>
      </c>
      <c r="AN102" s="46">
        <v>1200.9414985835292</v>
      </c>
      <c r="AO102" s="46">
        <v>1200.9414985835292</v>
      </c>
      <c r="AQ102" s="46">
        <v>1596.0838573078179</v>
      </c>
      <c r="AR102" s="46">
        <v>797.01281609676619</v>
      </c>
      <c r="AS102" s="46">
        <v>545.0114031857114</v>
      </c>
      <c r="AT102" s="46">
        <v>1350.9129368668152</v>
      </c>
      <c r="AU102" s="46">
        <v>1472.6350638487822</v>
      </c>
      <c r="AV102" s="46">
        <v>660.63184871411272</v>
      </c>
      <c r="AW102" s="46">
        <v>979.89899405327594</v>
      </c>
      <c r="AX102" s="46">
        <v>820.66457739374755</v>
      </c>
      <c r="AY102" s="46">
        <v>1393.1212195038072</v>
      </c>
      <c r="AZ102" s="46">
        <v>3598.0640308704865</v>
      </c>
      <c r="BA102" s="46">
        <v>1266.6809564953205</v>
      </c>
      <c r="BB102" s="46">
        <v>1823.2253662466524</v>
      </c>
      <c r="BC102" s="46">
        <v>2418.944844169946</v>
      </c>
      <c r="BD102" s="46">
        <v>679.09389366108314</v>
      </c>
      <c r="BE102" s="46">
        <v>997.91543513971749</v>
      </c>
      <c r="BF102" s="46">
        <v>3786.1725889362165</v>
      </c>
      <c r="BG102" s="46">
        <v>0</v>
      </c>
      <c r="BH102" s="46">
        <v>0</v>
      </c>
      <c r="BI102" s="46">
        <v>510.03391171217396</v>
      </c>
      <c r="BJ102" s="46">
        <v>1995.9391981504291</v>
      </c>
      <c r="BK102" s="46">
        <v>1376.4722509270871</v>
      </c>
      <c r="BL102" s="46">
        <v>844.48555471414579</v>
      </c>
      <c r="BM102" s="46">
        <v>1214.7254938855372</v>
      </c>
      <c r="BN102" s="46">
        <v>1029.8528031359308</v>
      </c>
      <c r="BO102" s="46">
        <v>1352.3145998506141</v>
      </c>
      <c r="BP102" s="46">
        <v>2019.775341869667</v>
      </c>
      <c r="BQ102" s="46">
        <v>2243.577767597646</v>
      </c>
      <c r="BR102" s="46">
        <v>519.54203756097456</v>
      </c>
      <c r="BS102" s="46">
        <v>1761.5406982130237</v>
      </c>
    </row>
    <row r="103" spans="1:71" x14ac:dyDescent="0.25">
      <c r="A103" s="39" t="str">
        <f t="shared" si="3"/>
        <v>2006OCUPHOM4</v>
      </c>
      <c r="B103" s="46">
        <v>2006</v>
      </c>
      <c r="C103" s="46" t="s">
        <v>213</v>
      </c>
      <c r="D103" s="46">
        <v>4</v>
      </c>
      <c r="E103" s="46">
        <v>0</v>
      </c>
      <c r="F103" s="46">
        <v>2287</v>
      </c>
      <c r="G103" s="46">
        <v>4.5036485948250979E-2</v>
      </c>
      <c r="H103" s="46">
        <v>7.3423330178647772</v>
      </c>
      <c r="I103" s="46">
        <v>0.48884958727212269</v>
      </c>
      <c r="J103" s="46">
        <v>0.11150869487369687</v>
      </c>
      <c r="K103" s="46">
        <v>6.5589749586175902E-2</v>
      </c>
      <c r="L103" s="46">
        <v>0.22823723722626404</v>
      </c>
      <c r="M103" s="46">
        <v>0.10581473104174051</v>
      </c>
      <c r="N103" s="46">
        <v>1</v>
      </c>
      <c r="O103" s="46">
        <v>0</v>
      </c>
      <c r="P103" s="46">
        <v>0.57717591086977971</v>
      </c>
      <c r="Q103" s="46">
        <v>0.42194893794282834</v>
      </c>
      <c r="R103" s="46">
        <v>0.19457497615715449</v>
      </c>
      <c r="S103" s="46">
        <v>0.57587140575955453</v>
      </c>
      <c r="T103" s="46">
        <v>0.229553618083291</v>
      </c>
      <c r="U103" s="46">
        <v>0.41755856570211242</v>
      </c>
      <c r="V103" s="46">
        <v>5.2472530484128522E-3</v>
      </c>
      <c r="W103" s="46">
        <v>6.6034633331749901E-2</v>
      </c>
      <c r="X103" s="46">
        <v>0.212945842940508</v>
      </c>
      <c r="Y103" s="46">
        <v>0.22868942912371604</v>
      </c>
      <c r="Z103" s="46">
        <v>5.0718574033405565E-2</v>
      </c>
      <c r="AA103" s="46">
        <v>7.4351310168927929E-3</v>
      </c>
      <c r="AB103" s="46">
        <v>1.1370570803202432E-2</v>
      </c>
      <c r="AC103" s="46">
        <v>7.4328472194309145E-2</v>
      </c>
      <c r="AD103" s="46">
        <v>3.4100750181790276E-2</v>
      </c>
      <c r="AE103" s="46">
        <v>0.14166212952237572</v>
      </c>
      <c r="AF103" s="46">
        <v>0.17229333460007965</v>
      </c>
      <c r="AG103" s="46">
        <v>0.18013132748924787</v>
      </c>
      <c r="AH103" s="46">
        <v>4.4598910354554988E-2</v>
      </c>
      <c r="AI103" s="46">
        <v>7.6083342164016854E-2</v>
      </c>
      <c r="AJ103" s="46">
        <v>8.1336076326338214E-2</v>
      </c>
      <c r="AK103" s="46">
        <v>4.2859570207588057E-2</v>
      </c>
      <c r="AL103" s="46">
        <v>3.5851052556574232E-2</v>
      </c>
      <c r="AM103" s="46">
        <v>0.11675503440312497</v>
      </c>
      <c r="AN103" s="46">
        <v>1229.6737802605323</v>
      </c>
      <c r="AO103" s="46">
        <v>1229.6737802605323</v>
      </c>
      <c r="AP103" s="46"/>
      <c r="AQ103" s="46">
        <v>1447.8288368687472</v>
      </c>
      <c r="AR103" s="46">
        <v>935.68256902265762</v>
      </c>
      <c r="AS103" s="46">
        <v>576.92698894008572</v>
      </c>
      <c r="AT103" s="46">
        <v>1316.4063365018533</v>
      </c>
      <c r="AU103" s="46">
        <v>1573.003098717508</v>
      </c>
      <c r="AV103" s="46">
        <v>739.9420314042892</v>
      </c>
      <c r="AW103" s="46">
        <v>983.91469121808791</v>
      </c>
      <c r="AX103" s="46">
        <v>825.71122228769809</v>
      </c>
      <c r="AY103" s="46">
        <v>1592.2142748166495</v>
      </c>
      <c r="AZ103" s="46">
        <v>3289.8365961457284</v>
      </c>
      <c r="BA103" s="46">
        <v>1202.0968144673031</v>
      </c>
      <c r="BB103" s="46">
        <v>1890.467443427571</v>
      </c>
      <c r="BC103" s="46">
        <v>1946.9433627931469</v>
      </c>
      <c r="BD103" s="46">
        <v>677.22129780501871</v>
      </c>
      <c r="BE103" s="46">
        <v>1127.298695700988</v>
      </c>
      <c r="BF103" s="46">
        <v>3765.9754147974286</v>
      </c>
      <c r="BG103" s="46">
        <v>0</v>
      </c>
      <c r="BH103" s="46">
        <v>0</v>
      </c>
      <c r="BI103" s="46">
        <v>589.79778963936189</v>
      </c>
      <c r="BJ103" s="46">
        <v>2713.9704008033132</v>
      </c>
      <c r="BK103" s="46">
        <v>1310.6721338159773</v>
      </c>
      <c r="BL103" s="46">
        <v>903.91654899625723</v>
      </c>
      <c r="BM103" s="46">
        <v>1046.7599740046346</v>
      </c>
      <c r="BN103" s="46">
        <v>1338.9305930288933</v>
      </c>
      <c r="BO103" s="46">
        <v>1389.4116649981761</v>
      </c>
      <c r="BP103" s="46">
        <v>1580.5236993959882</v>
      </c>
      <c r="BQ103" s="46">
        <v>2247.6837108233799</v>
      </c>
      <c r="BR103" s="46">
        <v>615.9435358679691</v>
      </c>
      <c r="BS103" s="46">
        <v>1314.2470334155744</v>
      </c>
    </row>
    <row r="104" spans="1:71" x14ac:dyDescent="0.25">
      <c r="A104" s="39" t="str">
        <f t="shared" si="3"/>
        <v>2006OCUPHOM5</v>
      </c>
      <c r="B104" s="46">
        <v>2006</v>
      </c>
      <c r="C104" s="46" t="s">
        <v>213</v>
      </c>
      <c r="D104" s="46">
        <v>5</v>
      </c>
      <c r="E104" s="46">
        <v>0</v>
      </c>
      <c r="F104" s="46">
        <v>2071</v>
      </c>
      <c r="G104" s="46">
        <v>1.9798531750792367E-2</v>
      </c>
      <c r="H104" s="46">
        <v>8.5229560028327853</v>
      </c>
      <c r="I104" s="46">
        <v>0.34185593820505178</v>
      </c>
      <c r="J104" s="46">
        <v>0.15403923329063518</v>
      </c>
      <c r="K104" s="46">
        <v>7.291478814100455E-2</v>
      </c>
      <c r="L104" s="46">
        <v>0.30130377743292452</v>
      </c>
      <c r="M104" s="46">
        <v>0.12988626293038394</v>
      </c>
      <c r="N104" s="46">
        <v>1</v>
      </c>
      <c r="O104" s="46">
        <v>0</v>
      </c>
      <c r="P104" s="46">
        <v>0.47560593336764667</v>
      </c>
      <c r="Q104" s="46">
        <v>0.5229459410300964</v>
      </c>
      <c r="R104" s="46">
        <v>0.16562269013904637</v>
      </c>
      <c r="S104" s="46">
        <v>0.63930836716291994</v>
      </c>
      <c r="T104" s="46">
        <v>0.19506894269803368</v>
      </c>
      <c r="U104" s="46">
        <v>0.47271819599617654</v>
      </c>
      <c r="V104" s="46">
        <v>1.9314017252121687E-2</v>
      </c>
      <c r="W104" s="46">
        <v>5.1184390274106727E-2</v>
      </c>
      <c r="X104" s="46">
        <v>0.17238035162130472</v>
      </c>
      <c r="Y104" s="46">
        <v>0.22646021911510314</v>
      </c>
      <c r="Z104" s="46">
        <v>4.5388791925790338E-2</v>
      </c>
      <c r="AA104" s="46">
        <v>6.2777908925205975E-3</v>
      </c>
      <c r="AB104" s="46">
        <v>6.2762429228762828E-3</v>
      </c>
      <c r="AC104" s="46">
        <v>1.5935573503403598E-2</v>
      </c>
      <c r="AD104" s="46">
        <v>1.5935573503403598E-2</v>
      </c>
      <c r="AE104" s="46">
        <v>0.1279574927535671</v>
      </c>
      <c r="AF104" s="46">
        <v>0.14485512939091263</v>
      </c>
      <c r="AG104" s="46">
        <v>0.23466678018444059</v>
      </c>
      <c r="AH104" s="46">
        <v>4.4427502776670548E-2</v>
      </c>
      <c r="AI104" s="46">
        <v>0.1134762367309977</v>
      </c>
      <c r="AJ104" s="46">
        <v>6.3255457560477235E-2</v>
      </c>
      <c r="AK104" s="46">
        <v>4.5870984469994547E-2</v>
      </c>
      <c r="AL104" s="46">
        <v>1.4485899931502344E-2</v>
      </c>
      <c r="AM104" s="46">
        <v>0.1791333691946301</v>
      </c>
      <c r="AN104" s="46">
        <v>1225.7891326537481</v>
      </c>
      <c r="AO104" s="46">
        <v>1225.7891326537481</v>
      </c>
      <c r="AP104" s="46"/>
      <c r="AQ104" s="46">
        <v>1509.7151256754455</v>
      </c>
      <c r="AR104" s="46">
        <v>970.9611778703204</v>
      </c>
      <c r="AS104" s="46">
        <v>729.5488729022959</v>
      </c>
      <c r="AT104" s="46">
        <v>1307.4112192202749</v>
      </c>
      <c r="AU104" s="46">
        <v>1378.5959435204611</v>
      </c>
      <c r="AV104" s="46">
        <v>786.33292403533437</v>
      </c>
      <c r="AW104" s="46">
        <v>952.31169273410922</v>
      </c>
      <c r="AX104" s="46">
        <v>1072.2839303749436</v>
      </c>
      <c r="AY104" s="46">
        <v>1245.7198416765586</v>
      </c>
      <c r="AZ104" s="46">
        <v>2762.1425053375247</v>
      </c>
      <c r="BA104" s="46">
        <v>1155.643790789607</v>
      </c>
      <c r="BB104" s="46">
        <v>1860.5496163866605</v>
      </c>
      <c r="BC104" s="46">
        <v>2451.4990806614519</v>
      </c>
      <c r="BD104" s="46">
        <v>815.81491800327376</v>
      </c>
      <c r="BE104" s="46">
        <v>1074.9845232770281</v>
      </c>
      <c r="BF104" s="46">
        <v>3067.3352557543221</v>
      </c>
      <c r="BG104" s="46">
        <v>0</v>
      </c>
      <c r="BH104" s="46">
        <v>0</v>
      </c>
      <c r="BI104" s="46">
        <v>492.37705544500261</v>
      </c>
      <c r="BJ104" s="46">
        <v>2136.2647339717391</v>
      </c>
      <c r="BK104" s="46">
        <v>1383.7345937386444</v>
      </c>
      <c r="BL104" s="46">
        <v>874.15161328864076</v>
      </c>
      <c r="BM104" s="46">
        <v>989.35028161402158</v>
      </c>
      <c r="BN104" s="46">
        <v>901.40391860733951</v>
      </c>
      <c r="BO104" s="46">
        <v>1265.4963874630005</v>
      </c>
      <c r="BP104" s="46">
        <v>2127.6075304804613</v>
      </c>
      <c r="BQ104" s="46">
        <v>1750.8997368963298</v>
      </c>
      <c r="BR104" s="46">
        <v>578.72459857448109</v>
      </c>
      <c r="BS104" s="46">
        <v>1357.2149501665051</v>
      </c>
    </row>
    <row r="105" spans="1:71" x14ac:dyDescent="0.25">
      <c r="A105" s="39" t="str">
        <f t="shared" si="3"/>
        <v>2006OCUPMUL0</v>
      </c>
      <c r="B105" s="46">
        <v>2006</v>
      </c>
      <c r="C105" s="46" t="s">
        <v>214</v>
      </c>
      <c r="D105" s="46">
        <v>0</v>
      </c>
      <c r="E105" s="46">
        <v>0</v>
      </c>
      <c r="F105" s="46">
        <v>5127</v>
      </c>
      <c r="G105" s="46">
        <v>2.0643113551803333E-2</v>
      </c>
      <c r="H105" s="46">
        <v>9.3812063474494991</v>
      </c>
      <c r="I105" s="46">
        <v>0.29409358931356544</v>
      </c>
      <c r="J105" s="46">
        <v>0.10587327372279276</v>
      </c>
      <c r="K105" s="46">
        <v>6.6583363084612643E-2</v>
      </c>
      <c r="L105" s="46">
        <v>0.2929368325786969</v>
      </c>
      <c r="M105" s="46">
        <v>0.24051294130033224</v>
      </c>
      <c r="N105" s="46">
        <v>0</v>
      </c>
      <c r="O105" s="46">
        <v>1</v>
      </c>
      <c r="P105" s="46">
        <v>0.57011538547197227</v>
      </c>
      <c r="Q105" s="46">
        <v>0.42883179042861413</v>
      </c>
      <c r="R105" s="46">
        <v>0.14469886193764178</v>
      </c>
      <c r="S105" s="46">
        <v>0.6371198781963503</v>
      </c>
      <c r="T105" s="46">
        <v>0.21818125986600789</v>
      </c>
      <c r="U105" s="46">
        <v>0.40348842467144802</v>
      </c>
      <c r="V105" s="46">
        <v>1.4736162955574198E-3</v>
      </c>
      <c r="W105" s="46">
        <v>9.4722111803170486E-2</v>
      </c>
      <c r="X105" s="46">
        <v>0.26410497466135846</v>
      </c>
      <c r="Y105" s="46">
        <v>0.18290625343770689</v>
      </c>
      <c r="Z105" s="46">
        <v>2.9368055832071856E-2</v>
      </c>
      <c r="AA105" s="46">
        <v>7.3238763633565922E-3</v>
      </c>
      <c r="AB105" s="46">
        <v>1.661268693533028E-2</v>
      </c>
      <c r="AC105" s="46">
        <v>1.2428386027404471E-2</v>
      </c>
      <c r="AD105" s="46">
        <v>6.0507015790336833E-3</v>
      </c>
      <c r="AE105" s="46">
        <v>0.10916334903346024</v>
      </c>
      <c r="AF105" s="46">
        <v>4.091166468362298E-3</v>
      </c>
      <c r="AG105" s="46">
        <v>0.16239238079297902</v>
      </c>
      <c r="AH105" s="46">
        <v>5.2367200749934707E-2</v>
      </c>
      <c r="AI105" s="46">
        <v>2.5447635836242658E-2</v>
      </c>
      <c r="AJ105" s="46">
        <v>4.3517741773293227E-2</v>
      </c>
      <c r="AK105" s="46">
        <v>0.20334825059103251</v>
      </c>
      <c r="AL105" s="46">
        <v>0.20525548194035481</v>
      </c>
      <c r="AM105" s="46">
        <v>0.17593770520790239</v>
      </c>
      <c r="AN105" s="46">
        <v>1040.1388579489139</v>
      </c>
      <c r="AP105" s="46">
        <v>1040.1388579489139</v>
      </c>
      <c r="AQ105" s="46">
        <v>1288.0509626270143</v>
      </c>
      <c r="AR105" s="46">
        <v>716.86562579525832</v>
      </c>
      <c r="AS105" s="46">
        <v>602.06429143418222</v>
      </c>
      <c r="AT105" s="46">
        <v>1113.6322100902471</v>
      </c>
      <c r="AU105" s="46">
        <v>1119.9296807903404</v>
      </c>
      <c r="AV105" s="46">
        <v>483.93685532615859</v>
      </c>
      <c r="AW105" s="46">
        <v>589.08794046334071</v>
      </c>
      <c r="AX105" s="46">
        <v>551.09166820018947</v>
      </c>
      <c r="AY105" s="46">
        <v>890.04859089668446</v>
      </c>
      <c r="AZ105" s="46">
        <v>2280.3635189401466</v>
      </c>
      <c r="BA105" s="46">
        <v>1129.9838697691778</v>
      </c>
      <c r="BB105" s="46">
        <v>3498.8673505585907</v>
      </c>
      <c r="BC105" s="46">
        <v>2137.5421858093805</v>
      </c>
      <c r="BD105" s="46">
        <v>550.34335657911379</v>
      </c>
      <c r="BE105" s="46">
        <v>784.12784978654327</v>
      </c>
      <c r="BF105" s="46">
        <v>3230.435296172117</v>
      </c>
      <c r="BG105" s="46">
        <v>0</v>
      </c>
      <c r="BH105" s="46">
        <v>0</v>
      </c>
      <c r="BI105" s="46">
        <v>94.811974437580133</v>
      </c>
      <c r="BJ105" s="46">
        <v>2642.989854834881</v>
      </c>
      <c r="BK105" s="46">
        <v>856.97516123691412</v>
      </c>
      <c r="BL105" s="46">
        <v>842.27179424970427</v>
      </c>
      <c r="BM105" s="46">
        <v>821.73017988846266</v>
      </c>
      <c r="BN105" s="46">
        <v>755.9736119504787</v>
      </c>
      <c r="BO105" s="46">
        <v>1570.3435512580909</v>
      </c>
      <c r="BP105" s="46">
        <v>2358.8245550018228</v>
      </c>
      <c r="BQ105" s="46">
        <v>1426.0266798596458</v>
      </c>
      <c r="BR105" s="46">
        <v>507.30004267217771</v>
      </c>
      <c r="BS105" s="46">
        <v>1241.1467614929645</v>
      </c>
    </row>
    <row r="106" spans="1:71" x14ac:dyDescent="0.25">
      <c r="A106" s="39" t="str">
        <f t="shared" si="3"/>
        <v>2006OCUPMUL1</v>
      </c>
      <c r="B106" s="46">
        <v>2006</v>
      </c>
      <c r="C106" s="46" t="s">
        <v>214</v>
      </c>
      <c r="D106" s="46">
        <v>1</v>
      </c>
      <c r="E106" s="46">
        <v>0</v>
      </c>
      <c r="F106" s="46">
        <v>3508</v>
      </c>
      <c r="G106" s="46">
        <v>1.7672706071145926E-2</v>
      </c>
      <c r="H106" s="46">
        <v>9.7084741441232332</v>
      </c>
      <c r="I106" s="46">
        <v>0.26481369110392611</v>
      </c>
      <c r="J106" s="46">
        <v>0.10946184537832943</v>
      </c>
      <c r="K106" s="46">
        <v>6.1289476521990245E-2</v>
      </c>
      <c r="L106" s="46">
        <v>0.29846571832237007</v>
      </c>
      <c r="M106" s="46">
        <v>0.26596926867338416</v>
      </c>
      <c r="N106" s="46">
        <v>0</v>
      </c>
      <c r="O106" s="46">
        <v>1</v>
      </c>
      <c r="P106" s="46">
        <v>0.55787711855887734</v>
      </c>
      <c r="Q106" s="46">
        <v>0.44069725786788855</v>
      </c>
      <c r="R106" s="46">
        <v>0.14082145161378762</v>
      </c>
      <c r="S106" s="46">
        <v>0.63483063409177731</v>
      </c>
      <c r="T106" s="46">
        <v>0.22434791429443512</v>
      </c>
      <c r="U106" s="46">
        <v>0.42104330057445322</v>
      </c>
      <c r="V106" s="46">
        <v>1.9954160718952934E-3</v>
      </c>
      <c r="W106" s="46">
        <v>8.7798764094025358E-2</v>
      </c>
      <c r="X106" s="46">
        <v>0.25854323203485835</v>
      </c>
      <c r="Y106" s="46">
        <v>0.18643363813652722</v>
      </c>
      <c r="Z106" s="46">
        <v>2.7083192446388328E-2</v>
      </c>
      <c r="AA106" s="46">
        <v>3.1354579998501267E-3</v>
      </c>
      <c r="AB106" s="46">
        <v>1.3966998642002161E-2</v>
      </c>
      <c r="AC106" s="46">
        <v>3.7057074291437669E-3</v>
      </c>
      <c r="AD106" s="46">
        <v>5.1295032798480793E-3</v>
      </c>
      <c r="AE106" s="46">
        <v>0.10604354731699471</v>
      </c>
      <c r="AF106" s="46">
        <v>3.1350010692176799E-3</v>
      </c>
      <c r="AG106" s="46">
        <v>0.16106302170054959</v>
      </c>
      <c r="AH106" s="46">
        <v>5.1880360938645183E-2</v>
      </c>
      <c r="AI106" s="46">
        <v>2.964748715567992E-2</v>
      </c>
      <c r="AJ106" s="46">
        <v>3.7058902013967457E-2</v>
      </c>
      <c r="AK106" s="46">
        <v>0.20667383743139187</v>
      </c>
      <c r="AL106" s="46">
        <v>0.19526016716350258</v>
      </c>
      <c r="AM106" s="46">
        <v>0.20040246450105917</v>
      </c>
      <c r="AN106" s="46">
        <v>1133.4895421936085</v>
      </c>
      <c r="AP106" s="46">
        <v>1133.4895421936085</v>
      </c>
      <c r="AQ106" s="46">
        <v>1433.4291852783547</v>
      </c>
      <c r="AR106" s="46">
        <v>763.96102542191784</v>
      </c>
      <c r="AS106" s="46">
        <v>640.78533539684906</v>
      </c>
      <c r="AT106" s="46">
        <v>1209.746875993721</v>
      </c>
      <c r="AU106" s="46">
        <v>1232.4089717772242</v>
      </c>
      <c r="AV106" s="46">
        <v>522.64119831097003</v>
      </c>
      <c r="AW106" s="46">
        <v>587.95007873052987</v>
      </c>
      <c r="AX106" s="46">
        <v>566.74324182961163</v>
      </c>
      <c r="AY106" s="46">
        <v>932.30650694949315</v>
      </c>
      <c r="AZ106" s="46">
        <v>2369.1656454766103</v>
      </c>
      <c r="BA106" s="46">
        <v>1231.8357882140861</v>
      </c>
      <c r="BB106" s="46">
        <v>3498.8673505585907</v>
      </c>
      <c r="BC106" s="46">
        <v>2425.9613081945663</v>
      </c>
      <c r="BD106" s="46">
        <v>594.56070756706117</v>
      </c>
      <c r="BE106" s="46">
        <v>846.7833525503363</v>
      </c>
      <c r="BF106" s="46">
        <v>3449.7926699484606</v>
      </c>
      <c r="BG106" s="46">
        <v>0</v>
      </c>
      <c r="BH106" s="46">
        <v>0</v>
      </c>
      <c r="BI106" s="46">
        <v>25.329211155383394</v>
      </c>
      <c r="BJ106" s="46">
        <v>3280.1032668580688</v>
      </c>
      <c r="BK106" s="46">
        <v>905.13022640158363</v>
      </c>
      <c r="BL106" s="46">
        <v>884.84224868798435</v>
      </c>
      <c r="BM106" s="46">
        <v>845.15056504640449</v>
      </c>
      <c r="BN106" s="46">
        <v>807.87958205359803</v>
      </c>
      <c r="BO106" s="46">
        <v>1718.4790999018589</v>
      </c>
      <c r="BP106" s="46">
        <v>2899.0468931458131</v>
      </c>
      <c r="BQ106" s="46">
        <v>1525.433993680303</v>
      </c>
      <c r="BR106" s="46">
        <v>546.74891810745873</v>
      </c>
      <c r="BS106" s="46">
        <v>1305.247361987954</v>
      </c>
    </row>
    <row r="107" spans="1:71" x14ac:dyDescent="0.25">
      <c r="A107" s="39" t="str">
        <f t="shared" si="3"/>
        <v>2006OCUPMUL2</v>
      </c>
      <c r="B107" s="46">
        <v>2006</v>
      </c>
      <c r="C107" s="46" t="s">
        <v>214</v>
      </c>
      <c r="D107" s="46">
        <v>2</v>
      </c>
      <c r="E107" s="46">
        <v>0</v>
      </c>
      <c r="F107" s="46">
        <v>2080</v>
      </c>
      <c r="G107" s="46">
        <v>1.7307533736166263E-2</v>
      </c>
      <c r="H107" s="46">
        <v>10.423189582959258</v>
      </c>
      <c r="I107" s="46">
        <v>0.2110457190459934</v>
      </c>
      <c r="J107" s="46">
        <v>9.8556382610625576E-2</v>
      </c>
      <c r="K107" s="46">
        <v>4.8558810088753221E-2</v>
      </c>
      <c r="L107" s="46">
        <v>0.30384859318009655</v>
      </c>
      <c r="M107" s="46">
        <v>0.33799049507453127</v>
      </c>
      <c r="N107" s="46">
        <v>0</v>
      </c>
      <c r="O107" s="46">
        <v>1</v>
      </c>
      <c r="P107" s="46">
        <v>0.60337627529297344</v>
      </c>
      <c r="Q107" s="46">
        <v>0.39566198099169031</v>
      </c>
      <c r="R107" s="46">
        <v>0.13269289010922111</v>
      </c>
      <c r="S107" s="46">
        <v>0.63412818471644361</v>
      </c>
      <c r="T107" s="46">
        <v>0.23317892517433531</v>
      </c>
      <c r="U107" s="46">
        <v>0.42740337673766976</v>
      </c>
      <c r="V107" s="46">
        <v>2.8844605180315388E-3</v>
      </c>
      <c r="W107" s="46">
        <v>9.9521979465846927E-2</v>
      </c>
      <c r="X107" s="46">
        <v>0.22980280400695724</v>
      </c>
      <c r="Y107" s="46">
        <v>0.18942498052237788</v>
      </c>
      <c r="Z107" s="46">
        <v>3.4138048754549594E-2</v>
      </c>
      <c r="AA107" s="46">
        <v>9.6097308735915805E-4</v>
      </c>
      <c r="AB107" s="46">
        <v>1.5863376907207915E-2</v>
      </c>
      <c r="AC107" s="46">
        <v>9.6097308735915805E-4</v>
      </c>
      <c r="AD107" s="46">
        <v>7.6893259548273295E-3</v>
      </c>
      <c r="AE107" s="46">
        <v>9.903648384031663E-2</v>
      </c>
      <c r="AF107" s="46">
        <v>3.3645617477226016E-3</v>
      </c>
      <c r="AG107" s="46">
        <v>0.16009642097248628</v>
      </c>
      <c r="AH107" s="46">
        <v>5.0963169377093699E-2</v>
      </c>
      <c r="AI107" s="46">
        <v>3.7499527990364066E-2</v>
      </c>
      <c r="AJ107" s="46">
        <v>4.3273072794289338E-2</v>
      </c>
      <c r="AK107" s="46">
        <v>0.22500179171004661</v>
      </c>
      <c r="AL107" s="46">
        <v>0.14182174912514459</v>
      </c>
      <c r="AM107" s="46">
        <v>0.23029292340034971</v>
      </c>
      <c r="AN107" s="46">
        <v>1356.4428472196921</v>
      </c>
      <c r="AP107" s="46">
        <v>1356.4428472196921</v>
      </c>
      <c r="AQ107" s="46">
        <v>1680.0547202374905</v>
      </c>
      <c r="AR107" s="46">
        <v>882.01157942795282</v>
      </c>
      <c r="AS107" s="46">
        <v>661.22924200204955</v>
      </c>
      <c r="AT107" s="46">
        <v>1480.5595942463087</v>
      </c>
      <c r="AU107" s="46">
        <v>1425.7076906015718</v>
      </c>
      <c r="AV107" s="46">
        <v>559.41567266364882</v>
      </c>
      <c r="AW107" s="46">
        <v>604.05157360543353</v>
      </c>
      <c r="AX107" s="46">
        <v>589.08532994309746</v>
      </c>
      <c r="AY107" s="46">
        <v>1012.9357503242576</v>
      </c>
      <c r="AZ107" s="46">
        <v>2528.7611932461814</v>
      </c>
      <c r="BA107" s="46">
        <v>1432.7851257080597</v>
      </c>
      <c r="BB107" s="46">
        <v>3489.4519832251253</v>
      </c>
      <c r="BC107" s="46">
        <v>2805.3414239930921</v>
      </c>
      <c r="BD107" s="46">
        <v>661.68263735984317</v>
      </c>
      <c r="BE107" s="46">
        <v>1004.0055716936639</v>
      </c>
      <c r="BF107" s="46">
        <v>3714.6822214532108</v>
      </c>
      <c r="BG107" s="46">
        <v>0</v>
      </c>
      <c r="BH107" s="46">
        <v>0</v>
      </c>
      <c r="BI107" s="46">
        <v>0</v>
      </c>
      <c r="BJ107" s="46">
        <v>3249.7948848353644</v>
      </c>
      <c r="BK107" s="46">
        <v>1034.035016238355</v>
      </c>
      <c r="BL107" s="46">
        <v>814.01314441924649</v>
      </c>
      <c r="BM107" s="46">
        <v>946.76428058038186</v>
      </c>
      <c r="BN107" s="46">
        <v>970.79481798889117</v>
      </c>
      <c r="BO107" s="46">
        <v>1854.7921607168034</v>
      </c>
      <c r="BP107" s="46">
        <v>3528.9932495913963</v>
      </c>
      <c r="BQ107" s="46">
        <v>1698.31647912225</v>
      </c>
      <c r="BR107" s="46">
        <v>586.50398037166781</v>
      </c>
      <c r="BS107" s="46">
        <v>1466.7291564476382</v>
      </c>
    </row>
    <row r="108" spans="1:71" x14ac:dyDescent="0.25">
      <c r="A108" s="39" t="str">
        <f t="shared" si="3"/>
        <v>2006OCUPMUL3</v>
      </c>
      <c r="B108" s="46">
        <v>2006</v>
      </c>
      <c r="C108" s="46" t="s">
        <v>214</v>
      </c>
      <c r="D108" s="46">
        <v>3</v>
      </c>
      <c r="E108" s="46">
        <v>0</v>
      </c>
      <c r="F108" s="46">
        <v>79029</v>
      </c>
      <c r="G108" s="46">
        <v>6.6760322832429733E-2</v>
      </c>
      <c r="H108" s="46">
        <v>8.2860838330816211</v>
      </c>
      <c r="I108" s="46">
        <v>0.39069388516802178</v>
      </c>
      <c r="J108" s="46">
        <v>9.2751741843611443E-2</v>
      </c>
      <c r="K108" s="46">
        <v>6.8561518709090566E-2</v>
      </c>
      <c r="L108" s="46">
        <v>0.27376282813510211</v>
      </c>
      <c r="M108" s="46">
        <v>0.17423002614417407</v>
      </c>
      <c r="N108" s="46">
        <v>0</v>
      </c>
      <c r="O108" s="46">
        <v>1</v>
      </c>
      <c r="P108" s="46">
        <v>0.54135031201447792</v>
      </c>
      <c r="Q108" s="46">
        <v>0.45556020558963156</v>
      </c>
      <c r="R108" s="46">
        <v>0.19702842022296765</v>
      </c>
      <c r="S108" s="46">
        <v>0.61702060435394013</v>
      </c>
      <c r="T108" s="46">
        <v>0.18595097542309216</v>
      </c>
      <c r="U108" s="46">
        <v>0.32297150065124913</v>
      </c>
      <c r="V108" s="46">
        <v>2.3438265844168805E-4</v>
      </c>
      <c r="W108" s="46">
        <v>8.8212665048690936E-2</v>
      </c>
      <c r="X108" s="46">
        <v>0.26025387727327276</v>
      </c>
      <c r="Y108" s="46">
        <v>0.16236121667320919</v>
      </c>
      <c r="Z108" s="46">
        <v>2.8456983487767814E-2</v>
      </c>
      <c r="AA108" s="46">
        <v>6.6469284469938578E-2</v>
      </c>
      <c r="AB108" s="46">
        <v>7.1040089737429882E-2</v>
      </c>
      <c r="AC108" s="46">
        <v>0.14059470279256869</v>
      </c>
      <c r="AD108" s="46">
        <v>2.6637090474618428E-3</v>
      </c>
      <c r="AE108" s="46">
        <v>0.12299193598372471</v>
      </c>
      <c r="AF108" s="46">
        <v>4.5873997025749728E-3</v>
      </c>
      <c r="AG108" s="46">
        <v>0.16206650060509245</v>
      </c>
      <c r="AH108" s="46">
        <v>4.6278747386101729E-2</v>
      </c>
      <c r="AI108" s="46">
        <v>1.416461415850389E-2</v>
      </c>
      <c r="AJ108" s="46">
        <v>4.5599227248809708E-2</v>
      </c>
      <c r="AK108" s="46">
        <v>0.16677682001389976</v>
      </c>
      <c r="AL108" s="46">
        <v>0.1685354180193146</v>
      </c>
      <c r="AM108" s="46">
        <v>0.12574092504194764</v>
      </c>
      <c r="AN108" s="46">
        <v>777.23004933360437</v>
      </c>
      <c r="AO108" s="46"/>
      <c r="AP108" s="46">
        <v>777.23004933360437</v>
      </c>
      <c r="AQ108" s="46">
        <v>995.42913239865106</v>
      </c>
      <c r="AR108" s="46">
        <v>521.16194604673058</v>
      </c>
      <c r="AS108" s="46">
        <v>460.86804533017516</v>
      </c>
      <c r="AT108" s="46">
        <v>884.20219999416429</v>
      </c>
      <c r="AU108" s="46">
        <v>758.86939392322063</v>
      </c>
      <c r="AV108" s="46">
        <v>321.44118013527117</v>
      </c>
      <c r="AW108" s="46">
        <v>553.98845810330499</v>
      </c>
      <c r="AX108" s="46">
        <v>472.34714320699931</v>
      </c>
      <c r="AY108" s="46">
        <v>802.66754326468481</v>
      </c>
      <c r="AZ108" s="46">
        <v>2022.6186653869208</v>
      </c>
      <c r="BA108" s="46">
        <v>952.19204639372754</v>
      </c>
      <c r="BB108" s="46">
        <v>3814.4801888361226</v>
      </c>
      <c r="BC108" s="46">
        <v>1733.0450471327517</v>
      </c>
      <c r="BD108" s="46">
        <v>489.25712732301793</v>
      </c>
      <c r="BE108" s="46">
        <v>654.61103479133862</v>
      </c>
      <c r="BF108" s="46">
        <v>3010.259869304768</v>
      </c>
      <c r="BG108" s="46">
        <v>0</v>
      </c>
      <c r="BH108" s="46">
        <v>0</v>
      </c>
      <c r="BI108" s="46">
        <v>91.758270841089796</v>
      </c>
      <c r="BJ108" s="46">
        <v>2098.2389523058632</v>
      </c>
      <c r="BK108" s="46">
        <v>735.46878510257534</v>
      </c>
      <c r="BL108" s="46">
        <v>1751.0619264246297</v>
      </c>
      <c r="BM108" s="46">
        <v>773.29218639178339</v>
      </c>
      <c r="BN108" s="46">
        <v>640.12512201669949</v>
      </c>
      <c r="BO108" s="46">
        <v>1181.4005799695615</v>
      </c>
      <c r="BP108" s="46">
        <v>1849.3642830240449</v>
      </c>
      <c r="BQ108" s="46">
        <v>1211.6701123239025</v>
      </c>
      <c r="BR108" s="46">
        <v>390.69115913502566</v>
      </c>
      <c r="BS108" s="46">
        <v>1099.6260800530524</v>
      </c>
    </row>
    <row r="109" spans="1:71" x14ac:dyDescent="0.25">
      <c r="A109" s="39" t="str">
        <f t="shared" si="3"/>
        <v>2006OCUPMUL4</v>
      </c>
      <c r="B109" s="46">
        <v>2006</v>
      </c>
      <c r="C109" s="46" t="s">
        <v>214</v>
      </c>
      <c r="D109" s="46">
        <v>4</v>
      </c>
      <c r="E109" s="46">
        <v>0</v>
      </c>
      <c r="F109" s="46">
        <v>1619</v>
      </c>
      <c r="G109" s="46">
        <v>2.9031850125557784E-2</v>
      </c>
      <c r="H109" s="46">
        <v>8.4569683924732431</v>
      </c>
      <c r="I109" s="46">
        <v>0.37678303666596985</v>
      </c>
      <c r="J109" s="46">
        <v>9.5738777869827679E-2</v>
      </c>
      <c r="K109" s="46">
        <v>8.153384382315064E-2</v>
      </c>
      <c r="L109" s="46">
        <v>0.27732268995615156</v>
      </c>
      <c r="M109" s="46">
        <v>0.16862165168490029</v>
      </c>
      <c r="N109" s="46">
        <v>0</v>
      </c>
      <c r="O109" s="46">
        <v>1</v>
      </c>
      <c r="P109" s="46">
        <v>0.60467751134923642</v>
      </c>
      <c r="Q109" s="46">
        <v>0.39532248865076353</v>
      </c>
      <c r="R109" s="46">
        <v>0.15564906793024511</v>
      </c>
      <c r="S109" s="46">
        <v>0.6435849392599704</v>
      </c>
      <c r="T109" s="46">
        <v>0.20076599280978447</v>
      </c>
      <c r="U109" s="46">
        <v>0.35391164758136739</v>
      </c>
      <c r="V109" s="46">
        <v>0</v>
      </c>
      <c r="W109" s="46">
        <v>0.11427435859715952</v>
      </c>
      <c r="X109" s="46">
        <v>0.2798119085041203</v>
      </c>
      <c r="Y109" s="46">
        <v>0.1729445558506314</v>
      </c>
      <c r="Z109" s="46">
        <v>3.5820745294486554E-2</v>
      </c>
      <c r="AA109" s="46">
        <v>1.9152401082919754E-2</v>
      </c>
      <c r="AB109" s="46">
        <v>2.408438308931507E-2</v>
      </c>
      <c r="AC109" s="46">
        <v>3.706212852058606E-2</v>
      </c>
      <c r="AD109" s="46">
        <v>8.6522604272319739E-3</v>
      </c>
      <c r="AE109" s="46">
        <v>0.11797399031153299</v>
      </c>
      <c r="AF109" s="46">
        <v>6.7914760072366707E-3</v>
      </c>
      <c r="AG109" s="46">
        <v>0.16614662774762498</v>
      </c>
      <c r="AH109" s="46">
        <v>5.3742086504538406E-2</v>
      </c>
      <c r="AI109" s="46">
        <v>1.3586823271935189E-2</v>
      </c>
      <c r="AJ109" s="46">
        <v>6.1758170288873232E-2</v>
      </c>
      <c r="AK109" s="46">
        <v>0.19395645093439251</v>
      </c>
      <c r="AL109" s="46">
        <v>0.23348328003902227</v>
      </c>
      <c r="AM109" s="46">
        <v>0.10684670594702571</v>
      </c>
      <c r="AN109" s="46">
        <v>783.54070530225863</v>
      </c>
      <c r="AO109" s="46"/>
      <c r="AP109" s="46">
        <v>783.54070530225863</v>
      </c>
      <c r="AQ109" s="46">
        <v>922.81575012108442</v>
      </c>
      <c r="AR109" s="46">
        <v>570.89605616624522</v>
      </c>
      <c r="AS109" s="46">
        <v>504.57178333016822</v>
      </c>
      <c r="AT109" s="46">
        <v>852.6082290557307</v>
      </c>
      <c r="AU109" s="46">
        <v>778.50775656258588</v>
      </c>
      <c r="AV109" s="46">
        <v>408.93780058335483</v>
      </c>
      <c r="AW109" s="46">
        <v>592.73691459107863</v>
      </c>
      <c r="AX109" s="46">
        <v>517.5662697225149</v>
      </c>
      <c r="AY109" s="46">
        <v>764.59338474340609</v>
      </c>
      <c r="AZ109" s="46">
        <v>1902.3499596415086</v>
      </c>
      <c r="BA109" s="46">
        <v>797.03957140484908</v>
      </c>
      <c r="BB109" s="46"/>
      <c r="BC109" s="46">
        <v>1545.1038059423611</v>
      </c>
      <c r="BD109" s="46">
        <v>436.49913890093598</v>
      </c>
      <c r="BE109" s="46">
        <v>597.59159862963531</v>
      </c>
      <c r="BF109" s="46">
        <v>2806.5920962539076</v>
      </c>
      <c r="BG109" s="46">
        <v>0</v>
      </c>
      <c r="BH109" s="46">
        <v>0</v>
      </c>
      <c r="BI109" s="46">
        <v>114.43194624283119</v>
      </c>
      <c r="BJ109" s="46">
        <v>1494.2209561242641</v>
      </c>
      <c r="BK109" s="46">
        <v>736.53746821869242</v>
      </c>
      <c r="BL109" s="46">
        <v>791.81492653433475</v>
      </c>
      <c r="BM109" s="46">
        <v>759.1783876319007</v>
      </c>
      <c r="BN109" s="46">
        <v>616.70171325530328</v>
      </c>
      <c r="BO109" s="46">
        <v>669.13404084728313</v>
      </c>
      <c r="BP109" s="46">
        <v>1462.5395884224095</v>
      </c>
      <c r="BQ109" s="46">
        <v>1139.1742185254955</v>
      </c>
      <c r="BR109" s="46">
        <v>415.44167067813015</v>
      </c>
      <c r="BS109" s="46">
        <v>913.31059296700414</v>
      </c>
    </row>
    <row r="110" spans="1:71" x14ac:dyDescent="0.25">
      <c r="A110" s="39" t="str">
        <f t="shared" si="3"/>
        <v>2006OCUPMUL5</v>
      </c>
      <c r="B110" s="46">
        <v>2006</v>
      </c>
      <c r="C110" s="46" t="s">
        <v>214</v>
      </c>
      <c r="D110" s="46">
        <v>5</v>
      </c>
      <c r="E110" s="46">
        <v>0</v>
      </c>
      <c r="F110" s="46">
        <v>1428</v>
      </c>
      <c r="G110" s="46">
        <v>1.8204615023690245E-2</v>
      </c>
      <c r="H110" s="46">
        <v>8.6674217312680923</v>
      </c>
      <c r="I110" s="46">
        <v>0.34313196157027992</v>
      </c>
      <c r="J110" s="46">
        <v>0.12534671047388349</v>
      </c>
      <c r="K110" s="46">
        <v>7.9832927925753722E-2</v>
      </c>
      <c r="L110" s="46">
        <v>0.29062503858574679</v>
      </c>
      <c r="M110" s="46">
        <v>0.16106336144433606</v>
      </c>
      <c r="N110" s="46">
        <v>0</v>
      </c>
      <c r="O110" s="46">
        <v>1</v>
      </c>
      <c r="P110" s="46">
        <v>0.49160318025128164</v>
      </c>
      <c r="Q110" s="46">
        <v>0.50629551013444118</v>
      </c>
      <c r="R110" s="46">
        <v>0.15266149047058336</v>
      </c>
      <c r="S110" s="46">
        <v>0.63585381979249567</v>
      </c>
      <c r="T110" s="46">
        <v>0.21148468973692097</v>
      </c>
      <c r="U110" s="46">
        <v>0.41177923228114444</v>
      </c>
      <c r="V110" s="46">
        <v>7.004365380924105E-4</v>
      </c>
      <c r="W110" s="46">
        <v>7.07227629527441E-2</v>
      </c>
      <c r="X110" s="46">
        <v>0.30040645524109499</v>
      </c>
      <c r="Y110" s="46">
        <v>0.18207645758710839</v>
      </c>
      <c r="Z110" s="46">
        <v>1.6807109430861639E-2</v>
      </c>
      <c r="AA110" s="46">
        <v>6.3028063483796231E-3</v>
      </c>
      <c r="AB110" s="46">
        <v>1.1204739620574425E-2</v>
      </c>
      <c r="AC110" s="46">
        <v>7.7036794245644441E-3</v>
      </c>
      <c r="AD110" s="46">
        <v>1.400873076184821E-3</v>
      </c>
      <c r="AE110" s="46">
        <v>0.11625001543429872</v>
      </c>
      <c r="AF110" s="46">
        <v>2.8006236579175706E-3</v>
      </c>
      <c r="AG110" s="46">
        <v>0.1624709694872333</v>
      </c>
      <c r="AH110" s="46">
        <v>5.3216339478242128E-2</v>
      </c>
      <c r="AI110" s="46">
        <v>1.8210227495950602E-2</v>
      </c>
      <c r="AJ110" s="46">
        <v>2.800735907362778E-2</v>
      </c>
      <c r="AK110" s="46">
        <v>0.17997739296173529</v>
      </c>
      <c r="AL110" s="46">
        <v>0.27309841021110753</v>
      </c>
      <c r="AM110" s="46">
        <v>0.1568641096991378</v>
      </c>
      <c r="AN110" s="46">
        <v>822.74799549073714</v>
      </c>
      <c r="AO110" s="46"/>
      <c r="AP110" s="46">
        <v>822.74799549073714</v>
      </c>
      <c r="AQ110" s="46">
        <v>1018.1117433354514</v>
      </c>
      <c r="AR110" s="46">
        <v>632.46304526774816</v>
      </c>
      <c r="AS110" s="46">
        <v>615.27788411073948</v>
      </c>
      <c r="AT110" s="46">
        <v>834.70796819336749</v>
      </c>
      <c r="AU110" s="46">
        <v>937.19303842501415</v>
      </c>
      <c r="AV110" s="46">
        <v>490.67414613800719</v>
      </c>
      <c r="AW110" s="46">
        <v>570.22007723716831</v>
      </c>
      <c r="AX110" s="46">
        <v>547.5366043068201</v>
      </c>
      <c r="AY110" s="46">
        <v>814.99387590742072</v>
      </c>
      <c r="AZ110" s="46">
        <v>1901.8700475429885</v>
      </c>
      <c r="BA110" s="46">
        <v>938.41678811031841</v>
      </c>
      <c r="BB110" s="46">
        <v>3555.3444658296803</v>
      </c>
      <c r="BC110" s="46">
        <v>1671.0443449451661</v>
      </c>
      <c r="BD110" s="46">
        <v>521.59236877672254</v>
      </c>
      <c r="BE110" s="46">
        <v>625.32964446331687</v>
      </c>
      <c r="BF110" s="46">
        <v>2798.5461482097985</v>
      </c>
      <c r="BG110" s="46">
        <v>0</v>
      </c>
      <c r="BH110" s="46">
        <v>0</v>
      </c>
      <c r="BI110" s="46">
        <v>29.931502618411674</v>
      </c>
      <c r="BJ110" s="46">
        <v>3522.4246096645911</v>
      </c>
      <c r="BK110" s="46">
        <v>755.00923713509269</v>
      </c>
      <c r="BL110" s="46">
        <v>991.10009930036358</v>
      </c>
      <c r="BM110" s="46">
        <v>706.87153006211588</v>
      </c>
      <c r="BN110" s="46">
        <v>590.63257109376036</v>
      </c>
      <c r="BO110" s="46">
        <v>1320.5068314465643</v>
      </c>
      <c r="BP110" s="46">
        <v>1493.4752012443344</v>
      </c>
      <c r="BQ110" s="46">
        <v>1224.7773734283064</v>
      </c>
      <c r="BR110" s="46">
        <v>516.9580789719422</v>
      </c>
      <c r="BS110" s="46">
        <v>979.3580684625307</v>
      </c>
    </row>
    <row r="111" spans="1:71" x14ac:dyDescent="0.25">
      <c r="A111" s="39" t="str">
        <f t="shared" si="3"/>
        <v>2007OCUPTOT0</v>
      </c>
      <c r="B111" s="46">
        <v>2007</v>
      </c>
      <c r="C111" s="46" t="s">
        <v>212</v>
      </c>
      <c r="D111" s="46">
        <v>0</v>
      </c>
      <c r="E111" s="46">
        <v>0</v>
      </c>
      <c r="F111" s="46">
        <v>12110</v>
      </c>
      <c r="G111" s="46">
        <v>2.3194968315775204E-2</v>
      </c>
      <c r="H111" s="46">
        <v>9.1167206558928715</v>
      </c>
      <c r="I111" s="46">
        <v>0.30857659262491283</v>
      </c>
      <c r="J111" s="46">
        <v>0.12547431142085069</v>
      </c>
      <c r="K111" s="46">
        <v>6.2051607773818712E-2</v>
      </c>
      <c r="L111" s="46">
        <v>0.29413384833171646</v>
      </c>
      <c r="M111" s="46">
        <v>0.20976363984870133</v>
      </c>
      <c r="N111" s="46">
        <v>0.56998322132519319</v>
      </c>
      <c r="O111" s="46">
        <v>0.43001677867480675</v>
      </c>
      <c r="P111" s="46">
        <v>0.54830381897017288</v>
      </c>
      <c r="Q111" s="46">
        <v>0.44867730867493766</v>
      </c>
      <c r="R111" s="46">
        <v>0.15229170415421436</v>
      </c>
      <c r="S111" s="46">
        <v>0.63081762005642139</v>
      </c>
      <c r="T111" s="46">
        <v>0.21689067578936427</v>
      </c>
      <c r="U111" s="46">
        <v>0.42428073653243298</v>
      </c>
      <c r="V111" s="46">
        <v>1.2491029829280097E-2</v>
      </c>
      <c r="W111" s="46">
        <v>8.0133238796716647E-2</v>
      </c>
      <c r="X111" s="46">
        <v>0.21185349458382774</v>
      </c>
      <c r="Y111" s="46">
        <v>0.21450192272647955</v>
      </c>
      <c r="Z111" s="46">
        <v>3.8054710132324067E-2</v>
      </c>
      <c r="AA111" s="46">
        <v>6.7076048581285099E-3</v>
      </c>
      <c r="AB111" s="46">
        <v>1.197726254081043E-2</v>
      </c>
      <c r="AC111" s="46">
        <v>2.1127015613286261E-2</v>
      </c>
      <c r="AD111" s="46">
        <v>1.1184924301278635E-2</v>
      </c>
      <c r="AE111" s="46">
        <v>0.11552105436671418</v>
      </c>
      <c r="AF111" s="46">
        <v>8.2297818113782631E-2</v>
      </c>
      <c r="AG111" s="46">
        <v>0.19360137126765387</v>
      </c>
      <c r="AH111" s="46">
        <v>5.2555000942646306E-2</v>
      </c>
      <c r="AI111" s="46">
        <v>6.949042559085028E-2</v>
      </c>
      <c r="AJ111" s="46">
        <v>6.1862792211408155E-2</v>
      </c>
      <c r="AK111" s="46">
        <v>0.12072343129554244</v>
      </c>
      <c r="AL111" s="46">
        <v>9.1166709826554518E-2</v>
      </c>
      <c r="AM111" s="46">
        <v>0.18046945647028273</v>
      </c>
      <c r="AN111" s="46">
        <v>1342.6100220946948</v>
      </c>
      <c r="AO111" s="46">
        <v>1572.729189670509</v>
      </c>
      <c r="AP111" s="46">
        <v>1042.4295107703817</v>
      </c>
      <c r="AQ111" s="46">
        <v>1658.3899425711161</v>
      </c>
      <c r="AR111" s="46">
        <v>966.10204769915379</v>
      </c>
      <c r="AS111" s="46">
        <v>683.45630430667768</v>
      </c>
      <c r="AT111" s="46">
        <v>1355.1619411647218</v>
      </c>
      <c r="AU111" s="46">
        <v>1779.7244222443364</v>
      </c>
      <c r="AV111" s="46">
        <v>686.51126935941681</v>
      </c>
      <c r="AW111" s="46">
        <v>907.71214826697894</v>
      </c>
      <c r="AX111" s="46">
        <v>787.37592671135576</v>
      </c>
      <c r="AY111" s="46">
        <v>1157.0053553174744</v>
      </c>
      <c r="AZ111" s="46">
        <v>3114.5314040445473</v>
      </c>
      <c r="BA111" s="46">
        <v>1322.4611409813303</v>
      </c>
      <c r="BB111" s="46">
        <v>2136.9780166517198</v>
      </c>
      <c r="BC111" s="46">
        <v>2480.2242165772195</v>
      </c>
      <c r="BD111" s="46">
        <v>784.42400455776726</v>
      </c>
      <c r="BE111" s="46">
        <v>1157.6026747499211</v>
      </c>
      <c r="BF111" s="46">
        <v>4100.8652867010733</v>
      </c>
      <c r="BG111" s="46">
        <v>0</v>
      </c>
      <c r="BH111" s="46">
        <v>0</v>
      </c>
      <c r="BI111" s="46">
        <v>394.18805215816286</v>
      </c>
      <c r="BJ111" s="46">
        <v>2675.2793919667834</v>
      </c>
      <c r="BK111" s="46">
        <v>1362.6335227613201</v>
      </c>
      <c r="BL111" s="46">
        <v>951.03892929456651</v>
      </c>
      <c r="BM111" s="46">
        <v>1201.7837689057242</v>
      </c>
      <c r="BN111" s="46">
        <v>955.11337604872347</v>
      </c>
      <c r="BO111" s="46">
        <v>1479.1168605708122</v>
      </c>
      <c r="BP111" s="46">
        <v>2441.6245622960091</v>
      </c>
      <c r="BQ111" s="46">
        <v>1556.8305340273541</v>
      </c>
      <c r="BR111" s="46">
        <v>535.48713339425785</v>
      </c>
      <c r="BS111" s="46">
        <v>1696.8012392190042</v>
      </c>
    </row>
    <row r="112" spans="1:71" x14ac:dyDescent="0.25">
      <c r="A112" s="39" t="str">
        <f t="shared" si="3"/>
        <v>2007OCUPTOT1</v>
      </c>
      <c r="B112" s="46">
        <v>2007</v>
      </c>
      <c r="C112" s="46" t="s">
        <v>212</v>
      </c>
      <c r="D112" s="46">
        <v>1</v>
      </c>
      <c r="E112" s="46">
        <v>0</v>
      </c>
      <c r="F112" s="46">
        <v>8046</v>
      </c>
      <c r="G112" s="46">
        <v>1.7772236954456528E-2</v>
      </c>
      <c r="H112" s="46">
        <v>9.5796908386732333</v>
      </c>
      <c r="I112" s="46">
        <v>0.26124672084990586</v>
      </c>
      <c r="J112" s="46">
        <v>0.12988114459274255</v>
      </c>
      <c r="K112" s="46">
        <v>5.9531940202622452E-2</v>
      </c>
      <c r="L112" s="46">
        <v>0.31219961521474215</v>
      </c>
      <c r="M112" s="46">
        <v>0.23714057913998696</v>
      </c>
      <c r="N112" s="46">
        <v>0.56636022696277766</v>
      </c>
      <c r="O112" s="46">
        <v>0.43363977303722234</v>
      </c>
      <c r="P112" s="46">
        <v>0.5390341375592288</v>
      </c>
      <c r="Q112" s="46">
        <v>0.45773392290114845</v>
      </c>
      <c r="R112" s="46">
        <v>0.14317417575473115</v>
      </c>
      <c r="S112" s="46">
        <v>0.63510395076394333</v>
      </c>
      <c r="T112" s="46">
        <v>0.22172187348132552</v>
      </c>
      <c r="U112" s="46">
        <v>0.43811047375819528</v>
      </c>
      <c r="V112" s="46">
        <v>1.5286580361948151E-2</v>
      </c>
      <c r="W112" s="46">
        <v>8.0664471567051504E-2</v>
      </c>
      <c r="X112" s="46">
        <v>0.19785980754407753</v>
      </c>
      <c r="Y112" s="46">
        <v>0.2193602326987561</v>
      </c>
      <c r="Z112" s="46">
        <v>3.4923405897416576E-2</v>
      </c>
      <c r="AA112" s="46">
        <v>4.1020157612820267E-3</v>
      </c>
      <c r="AB112" s="46">
        <v>9.6930124112728187E-3</v>
      </c>
      <c r="AC112" s="46">
        <v>6.4622719973290122E-3</v>
      </c>
      <c r="AD112" s="46">
        <v>9.818214975373862E-3</v>
      </c>
      <c r="AE112" s="46">
        <v>0.10974271763142858</v>
      </c>
      <c r="AF112" s="46">
        <v>7.370059814387693E-2</v>
      </c>
      <c r="AG112" s="46">
        <v>0.19686906561108838</v>
      </c>
      <c r="AH112" s="46">
        <v>5.1577522638819082E-2</v>
      </c>
      <c r="AI112" s="46">
        <v>7.8920931910573325E-2</v>
      </c>
      <c r="AJ112" s="46">
        <v>6.1149486125558192E-2</v>
      </c>
      <c r="AK112" s="46">
        <v>0.12453659722374687</v>
      </c>
      <c r="AL112" s="46">
        <v>8.4640691387151454E-2</v>
      </c>
      <c r="AM112" s="46">
        <v>0.2025819023550543</v>
      </c>
      <c r="AN112" s="46">
        <v>1467.3726980871911</v>
      </c>
      <c r="AO112" s="46">
        <v>1716.5831121619201</v>
      </c>
      <c r="AP112" s="46">
        <v>1147.7283663057017</v>
      </c>
      <c r="AQ112" s="46">
        <v>1857.7648510287677</v>
      </c>
      <c r="AR112" s="46">
        <v>1023.0696486549848</v>
      </c>
      <c r="AS112" s="46">
        <v>726.320943538341</v>
      </c>
      <c r="AT112" s="46">
        <v>1438.137878896312</v>
      </c>
      <c r="AU112" s="46">
        <v>2042.6340973582992</v>
      </c>
      <c r="AV112" s="46">
        <v>708.8714566830638</v>
      </c>
      <c r="AW112" s="46">
        <v>904.36433427272993</v>
      </c>
      <c r="AX112" s="46">
        <v>788.94614021447944</v>
      </c>
      <c r="AY112" s="46">
        <v>1184.6234174234316</v>
      </c>
      <c r="AZ112" s="46">
        <v>3279.3944948275393</v>
      </c>
      <c r="BA112" s="46">
        <v>1416.1818626051966</v>
      </c>
      <c r="BB112" s="46">
        <v>2080.2294996110772</v>
      </c>
      <c r="BC112" s="46">
        <v>2773.225981625329</v>
      </c>
      <c r="BD112" s="46">
        <v>871.99976200774984</v>
      </c>
      <c r="BE112" s="46">
        <v>1218.0832403717177</v>
      </c>
      <c r="BF112" s="46">
        <v>4900.8232430923636</v>
      </c>
      <c r="BG112" s="46">
        <v>0</v>
      </c>
      <c r="BH112" s="46">
        <v>0</v>
      </c>
      <c r="BI112" s="46">
        <v>311.0047958141177</v>
      </c>
      <c r="BJ112" s="46">
        <v>2931.7547432842507</v>
      </c>
      <c r="BK112" s="46">
        <v>1466.3083671555034</v>
      </c>
      <c r="BL112" s="46">
        <v>994.12171420131756</v>
      </c>
      <c r="BM112" s="46">
        <v>1299.3950017485834</v>
      </c>
      <c r="BN112" s="46">
        <v>987.18498920795025</v>
      </c>
      <c r="BO112" s="46">
        <v>1543.0560936623954</v>
      </c>
      <c r="BP112" s="46">
        <v>2747.5495495375653</v>
      </c>
      <c r="BQ112" s="46">
        <v>1632.6111315693195</v>
      </c>
      <c r="BR112" s="46">
        <v>561.57033333203412</v>
      </c>
      <c r="BS112" s="46">
        <v>1816.5615831875425</v>
      </c>
    </row>
    <row r="113" spans="1:71" x14ac:dyDescent="0.25">
      <c r="A113" s="39" t="str">
        <f t="shared" si="3"/>
        <v>2007OCUPTOT2</v>
      </c>
      <c r="B113" s="46">
        <v>2007</v>
      </c>
      <c r="C113" s="46" t="s">
        <v>212</v>
      </c>
      <c r="D113" s="46">
        <v>2</v>
      </c>
      <c r="E113" s="46">
        <v>0</v>
      </c>
      <c r="F113" s="46">
        <v>4453</v>
      </c>
      <c r="G113" s="46">
        <v>1.527025834140721E-2</v>
      </c>
      <c r="H113" s="46">
        <v>10.358631637896744</v>
      </c>
      <c r="I113" s="46">
        <v>0.19874494258464348</v>
      </c>
      <c r="J113" s="46">
        <v>0.11655186930934675</v>
      </c>
      <c r="K113" s="46">
        <v>5.7037245378055761E-2</v>
      </c>
      <c r="L113" s="46">
        <v>0.31371574975903455</v>
      </c>
      <c r="M113" s="46">
        <v>0.31395019296891946</v>
      </c>
      <c r="N113" s="46">
        <v>0.5517495860612075</v>
      </c>
      <c r="O113" s="46">
        <v>0.44825041393879245</v>
      </c>
      <c r="P113" s="46">
        <v>0.56864085535861264</v>
      </c>
      <c r="Q113" s="46">
        <v>0.42753986431936936</v>
      </c>
      <c r="R113" s="46">
        <v>0.14215299635219231</v>
      </c>
      <c r="S113" s="46">
        <v>0.62429939541527724</v>
      </c>
      <c r="T113" s="46">
        <v>0.23354760823253048</v>
      </c>
      <c r="U113" s="46">
        <v>0.45632834057450739</v>
      </c>
      <c r="V113" s="46">
        <v>1.5941780889233089E-2</v>
      </c>
      <c r="W113" s="46">
        <v>9.1404618602711318E-2</v>
      </c>
      <c r="X113" s="46">
        <v>0.17493573361247325</v>
      </c>
      <c r="Y113" s="46">
        <v>0.20749474915112617</v>
      </c>
      <c r="Z113" s="46">
        <v>4.0195574241124125E-2</v>
      </c>
      <c r="AA113" s="46">
        <v>3.3697637591539173E-3</v>
      </c>
      <c r="AB113" s="46">
        <v>1.0329439169670768E-2</v>
      </c>
      <c r="AC113" s="46">
        <v>2.4705882773391695E-3</v>
      </c>
      <c r="AD113" s="46">
        <v>8.9817480957743393E-3</v>
      </c>
      <c r="AE113" s="46">
        <v>9.072630577898938E-2</v>
      </c>
      <c r="AF113" s="46">
        <v>5.9284826699650732E-2</v>
      </c>
      <c r="AG113" s="46">
        <v>0.18234714106154884</v>
      </c>
      <c r="AH113" s="46">
        <v>4.9630841290166719E-2</v>
      </c>
      <c r="AI113" s="46">
        <v>8.2865667971948304E-2</v>
      </c>
      <c r="AJ113" s="46">
        <v>6.8045354754390358E-2</v>
      </c>
      <c r="AK113" s="46">
        <v>0.14125739469979653</v>
      </c>
      <c r="AL113" s="46">
        <v>6.6247003790760858E-2</v>
      </c>
      <c r="AM113" s="46">
        <v>0.24814312757963475</v>
      </c>
      <c r="AN113" s="46">
        <v>1792.4212953028361</v>
      </c>
      <c r="AO113" s="46">
        <v>2152.101410194985</v>
      </c>
      <c r="AP113" s="46">
        <v>1363.8884505263427</v>
      </c>
      <c r="AQ113" s="46">
        <v>2284.3259929455298</v>
      </c>
      <c r="AR113" s="46">
        <v>1172.1028419686631</v>
      </c>
      <c r="AS113" s="46">
        <v>796.2409609584912</v>
      </c>
      <c r="AT113" s="46">
        <v>1719.8793131930113</v>
      </c>
      <c r="AU113" s="46">
        <v>2617.7491893325359</v>
      </c>
      <c r="AV113" s="46">
        <v>694.35320532008507</v>
      </c>
      <c r="AW113" s="46">
        <v>899.78799526247667</v>
      </c>
      <c r="AX113" s="46">
        <v>779.97628882289814</v>
      </c>
      <c r="AY113" s="46">
        <v>1284.441336859373</v>
      </c>
      <c r="AZ113" s="46">
        <v>3601.2342318709816</v>
      </c>
      <c r="BA113" s="46">
        <v>1645.2273834634743</v>
      </c>
      <c r="BB113" s="46">
        <v>2299.9254161779986</v>
      </c>
      <c r="BC113" s="46">
        <v>3191.9780390041064</v>
      </c>
      <c r="BD113" s="46">
        <v>1065.6073395610551</v>
      </c>
      <c r="BE113" s="46">
        <v>1399.2115023272211</v>
      </c>
      <c r="BF113" s="46">
        <v>6605.0470000869509</v>
      </c>
      <c r="BG113" s="46">
        <v>0</v>
      </c>
      <c r="BH113" s="46">
        <v>0</v>
      </c>
      <c r="BI113" s="46">
        <v>223.45357892518027</v>
      </c>
      <c r="BJ113" s="46">
        <v>3484.694109831752</v>
      </c>
      <c r="BK113" s="46">
        <v>1926.7831093128036</v>
      </c>
      <c r="BL113" s="46">
        <v>1089.244634206708</v>
      </c>
      <c r="BM113" s="46">
        <v>1687.5597180834827</v>
      </c>
      <c r="BN113" s="46">
        <v>1088.8273487382896</v>
      </c>
      <c r="BO113" s="46">
        <v>1696.747562250571</v>
      </c>
      <c r="BP113" s="46">
        <v>3140.6231697622425</v>
      </c>
      <c r="BQ113" s="46">
        <v>1816.9332664979627</v>
      </c>
      <c r="BR113" s="46">
        <v>587.99780731698331</v>
      </c>
      <c r="BS113" s="46">
        <v>2123.5638580242776</v>
      </c>
    </row>
    <row r="114" spans="1:71" x14ac:dyDescent="0.25">
      <c r="A114" s="39" t="str">
        <f t="shared" si="3"/>
        <v>2007OCUPTOT3</v>
      </c>
      <c r="B114" s="46">
        <v>2007</v>
      </c>
      <c r="C114" s="46" t="s">
        <v>212</v>
      </c>
      <c r="D114" s="46">
        <v>3</v>
      </c>
      <c r="E114" s="46">
        <v>0</v>
      </c>
      <c r="F114" s="46">
        <v>180971</v>
      </c>
      <c r="G114" s="46">
        <v>7.7465920386808537E-2</v>
      </c>
      <c r="H114" s="46">
        <v>7.8758900978889432</v>
      </c>
      <c r="I114" s="46">
        <v>0.42341102650525719</v>
      </c>
      <c r="J114" s="46">
        <v>0.10774227972497653</v>
      </c>
      <c r="K114" s="46">
        <v>6.6821900716048599E-2</v>
      </c>
      <c r="L114" s="46">
        <v>0.2533214955006865</v>
      </c>
      <c r="M114" s="46">
        <v>0.14870329755303122</v>
      </c>
      <c r="N114" s="46">
        <v>0.57377131788871016</v>
      </c>
      <c r="O114" s="46">
        <v>0.42622868211128984</v>
      </c>
      <c r="P114" s="46">
        <v>0.51646769938774795</v>
      </c>
      <c r="Q114" s="46">
        <v>0.48040431877452444</v>
      </c>
      <c r="R114" s="46">
        <v>0.2017033662242004</v>
      </c>
      <c r="S114" s="46">
        <v>0.60029187384578153</v>
      </c>
      <c r="T114" s="46">
        <v>0.19800475993001804</v>
      </c>
      <c r="U114" s="46">
        <v>0.36222627424103537</v>
      </c>
      <c r="V114" s="46">
        <v>2.7549236898998576E-3</v>
      </c>
      <c r="W114" s="46">
        <v>6.7427034340634115E-2</v>
      </c>
      <c r="X114" s="46">
        <v>0.22697235747985198</v>
      </c>
      <c r="Y114" s="46">
        <v>0.21244678172155351</v>
      </c>
      <c r="Z114" s="46">
        <v>3.856927830760961E-2</v>
      </c>
      <c r="AA114" s="46">
        <v>4.2208411186368228E-2</v>
      </c>
      <c r="AB114" s="46">
        <v>4.7394939033047312E-2</v>
      </c>
      <c r="AC114" s="46">
        <v>0.17041301230723008</v>
      </c>
      <c r="AD114" s="46">
        <v>8.2873841402230381E-3</v>
      </c>
      <c r="AE114" s="46">
        <v>0.14541313623425173</v>
      </c>
      <c r="AF114" s="46">
        <v>6.8473949020571523E-2</v>
      </c>
      <c r="AG114" s="46">
        <v>0.18144853737169264</v>
      </c>
      <c r="AH114" s="46">
        <v>3.7216988958385468E-2</v>
      </c>
      <c r="AI114" s="46">
        <v>4.898050005714509E-2</v>
      </c>
      <c r="AJ114" s="46">
        <v>5.1017548308919594E-2</v>
      </c>
      <c r="AK114" s="46">
        <v>9.4577047127938407E-2</v>
      </c>
      <c r="AL114" s="46">
        <v>7.4964223799883503E-2</v>
      </c>
      <c r="AM114" s="46">
        <v>0.11920767267375894</v>
      </c>
      <c r="AN114" s="46">
        <v>1054.6180681955479</v>
      </c>
      <c r="AO114" s="46">
        <v>1239.6340644726158</v>
      </c>
      <c r="AP114" s="46">
        <v>806.23808720585885</v>
      </c>
      <c r="AQ114" s="46">
        <v>1361.493532100887</v>
      </c>
      <c r="AR114" s="46">
        <v>728.74841777738163</v>
      </c>
      <c r="AS114" s="46">
        <v>552.36994208000635</v>
      </c>
      <c r="AT114" s="46">
        <v>1157.2119704439037</v>
      </c>
      <c r="AU114" s="46">
        <v>1259.4723857350848</v>
      </c>
      <c r="AV114" s="46">
        <v>568.14034830033086</v>
      </c>
      <c r="AW114" s="46">
        <v>837.81678310179871</v>
      </c>
      <c r="AX114" s="46">
        <v>696.78399431464959</v>
      </c>
      <c r="AY114" s="46">
        <v>1111.6992994306459</v>
      </c>
      <c r="AZ114" s="46">
        <v>2702.4854288996344</v>
      </c>
      <c r="BA114" s="46">
        <v>1164.6317936422017</v>
      </c>
      <c r="BB114" s="46">
        <v>1991.6964558047382</v>
      </c>
      <c r="BC114" s="46">
        <v>2067.9774609760138</v>
      </c>
      <c r="BD114" s="46">
        <v>618.61885226364575</v>
      </c>
      <c r="BE114" s="46">
        <v>1000.7356688117369</v>
      </c>
      <c r="BF114" s="46">
        <v>3591.5113701711357</v>
      </c>
      <c r="BG114" s="46">
        <v>0</v>
      </c>
      <c r="BH114" s="46">
        <v>0</v>
      </c>
      <c r="BI114" s="46">
        <v>392.78800708847024</v>
      </c>
      <c r="BJ114" s="46">
        <v>1970.7127395867815</v>
      </c>
      <c r="BK114" s="46">
        <v>1140.2331609535981</v>
      </c>
      <c r="BL114" s="46">
        <v>921.83008292845921</v>
      </c>
      <c r="BM114" s="46">
        <v>1075.4735001309646</v>
      </c>
      <c r="BN114" s="46">
        <v>864.34161775212431</v>
      </c>
      <c r="BO114" s="46">
        <v>1406.9241093374205</v>
      </c>
      <c r="BP114" s="46">
        <v>2028.1680364411977</v>
      </c>
      <c r="BQ114" s="46">
        <v>1425.2090300570378</v>
      </c>
      <c r="BR114" s="46">
        <v>419.10691454645115</v>
      </c>
      <c r="BS114" s="46">
        <v>1499.4458877715279</v>
      </c>
    </row>
    <row r="115" spans="1:71" x14ac:dyDescent="0.25">
      <c r="A115" s="39" t="str">
        <f t="shared" si="3"/>
        <v>2007OCUPTOT4</v>
      </c>
      <c r="B115" s="46">
        <v>2007</v>
      </c>
      <c r="C115" s="46" t="s">
        <v>212</v>
      </c>
      <c r="D115" s="46">
        <v>4</v>
      </c>
      <c r="E115" s="46">
        <v>0</v>
      </c>
      <c r="F115" s="46">
        <v>4064</v>
      </c>
      <c r="G115" s="46">
        <v>3.7401429958659915E-2</v>
      </c>
      <c r="H115" s="46">
        <v>7.9038322228820332</v>
      </c>
      <c r="I115" s="46">
        <v>0.43257130361697255</v>
      </c>
      <c r="J115" s="46">
        <v>0.11392929798543511</v>
      </c>
      <c r="K115" s="46">
        <v>6.8652628240802635E-2</v>
      </c>
      <c r="L115" s="46">
        <v>0.24680518549148481</v>
      </c>
      <c r="M115" s="46">
        <v>0.13804158466530489</v>
      </c>
      <c r="N115" s="46">
        <v>0.5794747352897589</v>
      </c>
      <c r="O115" s="46">
        <v>0.42052526471024115</v>
      </c>
      <c r="P115" s="46">
        <v>0.57258247549286312</v>
      </c>
      <c r="Q115" s="46">
        <v>0.42495670639004357</v>
      </c>
      <c r="R115" s="46">
        <v>0.1761777882794793</v>
      </c>
      <c r="S115" s="46">
        <v>0.61958829875544474</v>
      </c>
      <c r="T115" s="46">
        <v>0.20423391296507598</v>
      </c>
      <c r="U115" s="46">
        <v>0.3880496163942615</v>
      </c>
      <c r="V115" s="46">
        <v>5.1672516874403454E-3</v>
      </c>
      <c r="W115" s="46">
        <v>7.874151616242954E-2</v>
      </c>
      <c r="X115" s="46">
        <v>0.24851413014302695</v>
      </c>
      <c r="Y115" s="46">
        <v>0.20177413120010612</v>
      </c>
      <c r="Z115" s="46">
        <v>4.6258095205524173E-2</v>
      </c>
      <c r="AA115" s="46">
        <v>1.353372237992047E-2</v>
      </c>
      <c r="AB115" s="46">
        <v>1.7961536827290882E-2</v>
      </c>
      <c r="AC115" s="46">
        <v>5.9545683956129143E-2</v>
      </c>
      <c r="AD115" s="46">
        <v>1.4765426878621403E-2</v>
      </c>
      <c r="AE115" s="46">
        <v>0.13065913031402507</v>
      </c>
      <c r="AF115" s="46">
        <v>0.10482079917257646</v>
      </c>
      <c r="AG115" s="46">
        <v>0.18504067163908416</v>
      </c>
      <c r="AH115" s="46">
        <v>5.5115796804511862E-2</v>
      </c>
      <c r="AI115" s="46">
        <v>4.4784402486001476E-2</v>
      </c>
      <c r="AJ115" s="46">
        <v>6.3731510182677795E-2</v>
      </c>
      <c r="AK115" s="46">
        <v>0.11073370621282734</v>
      </c>
      <c r="AL115" s="46">
        <v>0.10826356092662316</v>
      </c>
      <c r="AM115" s="46">
        <v>0.12253931142692215</v>
      </c>
      <c r="AN115" s="46">
        <v>1039.39842032964</v>
      </c>
      <c r="AO115" s="46">
        <v>1231.7578368349612</v>
      </c>
      <c r="AP115" s="46">
        <v>777.92650724491546</v>
      </c>
      <c r="AQ115" s="46">
        <v>1206.2826315780885</v>
      </c>
      <c r="AR115" s="46">
        <v>815.60541639406858</v>
      </c>
      <c r="AS115" s="46">
        <v>597.0740600193169</v>
      </c>
      <c r="AT115" s="46">
        <v>1149.3388815915632</v>
      </c>
      <c r="AU115" s="46">
        <v>1086.5418934939316</v>
      </c>
      <c r="AV115" s="46">
        <v>652.15440747724267</v>
      </c>
      <c r="AW115" s="46">
        <v>917.05795764877371</v>
      </c>
      <c r="AX115" s="46">
        <v>783.98149475772425</v>
      </c>
      <c r="AY115" s="46">
        <v>1073.4641504455396</v>
      </c>
      <c r="AZ115" s="46">
        <v>2447.5246830770102</v>
      </c>
      <c r="BA115" s="46">
        <v>1064.565729710343</v>
      </c>
      <c r="BB115" s="46">
        <v>2516.0241933992156</v>
      </c>
      <c r="BC115" s="46">
        <v>1774.5932282154067</v>
      </c>
      <c r="BD115" s="46">
        <v>611.69597229771239</v>
      </c>
      <c r="BE115" s="46">
        <v>998.04752880433512</v>
      </c>
      <c r="BF115" s="46">
        <v>2701.4528280082918</v>
      </c>
      <c r="BG115" s="46">
        <v>0</v>
      </c>
      <c r="BH115" s="46">
        <v>0</v>
      </c>
      <c r="BI115" s="46">
        <v>417.87317981311719</v>
      </c>
      <c r="BJ115" s="46">
        <v>2238.9868043016745</v>
      </c>
      <c r="BK115" s="46">
        <v>1146.9000329523706</v>
      </c>
      <c r="BL115" s="46">
        <v>875.6992328504665</v>
      </c>
      <c r="BM115" s="46">
        <v>946.66233492836636</v>
      </c>
      <c r="BN115" s="46">
        <v>882.82872801494091</v>
      </c>
      <c r="BO115" s="46">
        <v>1203.4211389286779</v>
      </c>
      <c r="BP115" s="46">
        <v>1760.5107717508984</v>
      </c>
      <c r="BQ115" s="46">
        <v>1353.5676754209753</v>
      </c>
      <c r="BR115" s="46">
        <v>483.55462363417087</v>
      </c>
      <c r="BS115" s="46">
        <v>1224.6702711199771</v>
      </c>
    </row>
    <row r="116" spans="1:71" x14ac:dyDescent="0.25">
      <c r="A116" s="39" t="str">
        <f t="shared" si="3"/>
        <v>2007OCUPTOT5</v>
      </c>
      <c r="B116" s="46">
        <v>2007</v>
      </c>
      <c r="C116" s="46" t="s">
        <v>212</v>
      </c>
      <c r="D116" s="46">
        <v>5</v>
      </c>
      <c r="E116" s="46">
        <v>0</v>
      </c>
      <c r="F116" s="46">
        <v>3593</v>
      </c>
      <c r="G116" s="46">
        <v>2.0873123301359622E-2</v>
      </c>
      <c r="H116" s="46">
        <v>8.6142921431127775</v>
      </c>
      <c r="I116" s="46">
        <v>0.33870977743603192</v>
      </c>
      <c r="J116" s="46">
        <v>0.14640109705149693</v>
      </c>
      <c r="K116" s="46">
        <v>6.2623799214063233E-2</v>
      </c>
      <c r="L116" s="46">
        <v>0.31032055802218905</v>
      </c>
      <c r="M116" s="46">
        <v>0.14194476827621885</v>
      </c>
      <c r="N116" s="46">
        <v>0.58446827019499592</v>
      </c>
      <c r="O116" s="46">
        <v>0.41553172980500408</v>
      </c>
      <c r="P116" s="46">
        <v>0.50235683584268509</v>
      </c>
      <c r="Q116" s="46">
        <v>0.49513883229215022</v>
      </c>
      <c r="R116" s="46">
        <v>0.14443979859041639</v>
      </c>
      <c r="S116" s="46">
        <v>0.64849483188111023</v>
      </c>
      <c r="T116" s="46">
        <v>0.20706536952847338</v>
      </c>
      <c r="U116" s="46">
        <v>0.41553172980500408</v>
      </c>
      <c r="V116" s="46">
        <v>1.4474542097933816E-2</v>
      </c>
      <c r="W116" s="46">
        <v>6.7353416415377149E-2</v>
      </c>
      <c r="X116" s="46">
        <v>0.22627130055171485</v>
      </c>
      <c r="Y116" s="46">
        <v>0.23406600026221516</v>
      </c>
      <c r="Z116" s="46">
        <v>2.8389219413842835E-2</v>
      </c>
      <c r="AA116" s="46">
        <v>5.009549592326309E-3</v>
      </c>
      <c r="AB116" s="46">
        <v>8.9042418615858342E-3</v>
      </c>
      <c r="AC116" s="46">
        <v>1.1409459588747426E-2</v>
      </c>
      <c r="AD116" s="46">
        <v>1.0854909978703878E-2</v>
      </c>
      <c r="AE116" s="46">
        <v>0.13331115725467824</v>
      </c>
      <c r="AF116" s="46">
        <v>9.1567125306951186E-2</v>
      </c>
      <c r="AG116" s="46">
        <v>0.21486715613494867</v>
      </c>
      <c r="AH116" s="46">
        <v>5.3990188192522617E-2</v>
      </c>
      <c r="AI116" s="46">
        <v>7.4031930009815353E-2</v>
      </c>
      <c r="AJ116" s="46">
        <v>5.2602928305416866E-2</v>
      </c>
      <c r="AK116" s="46">
        <v>0.10381328155174674</v>
      </c>
      <c r="AL116" s="46">
        <v>0.10743734298096105</v>
      </c>
      <c r="AM116" s="46">
        <v>0.14611452069550798</v>
      </c>
      <c r="AN116" s="46">
        <v>1110.6804027803596</v>
      </c>
      <c r="AO116" s="46">
        <v>1270.0717929720579</v>
      </c>
      <c r="AP116" s="46">
        <v>888.82976735130592</v>
      </c>
      <c r="AQ116" s="46">
        <v>1339.0338455004633</v>
      </c>
      <c r="AR116" s="46">
        <v>878.38371030030351</v>
      </c>
      <c r="AS116" s="46">
        <v>648.46901014241269</v>
      </c>
      <c r="AT116" s="46">
        <v>1141.7447677007287</v>
      </c>
      <c r="AU116" s="46">
        <v>1336.4942037901824</v>
      </c>
      <c r="AV116" s="46">
        <v>718.74954857543821</v>
      </c>
      <c r="AW116" s="46">
        <v>908.40334516492271</v>
      </c>
      <c r="AX116" s="46">
        <v>798.07779152062426</v>
      </c>
      <c r="AY116" s="46">
        <v>1075.984575354659</v>
      </c>
      <c r="AZ116" s="46">
        <v>2505.6157517357678</v>
      </c>
      <c r="BA116" s="46">
        <v>1144.0813810154782</v>
      </c>
      <c r="BB116" s="46">
        <v>1804.5367464609151</v>
      </c>
      <c r="BC116" s="46">
        <v>2156.9289980226531</v>
      </c>
      <c r="BD116" s="46">
        <v>699.57276021931284</v>
      </c>
      <c r="BE116" s="46">
        <v>1043.4390586594463</v>
      </c>
      <c r="BF116" s="46">
        <v>2317.2202607920444</v>
      </c>
      <c r="BG116" s="46">
        <v>0</v>
      </c>
      <c r="BH116" s="46">
        <v>0</v>
      </c>
      <c r="BI116" s="46">
        <v>332.36662655859425</v>
      </c>
      <c r="BJ116" s="46">
        <v>2437.0548652561806</v>
      </c>
      <c r="BK116" s="46">
        <v>1118.1919059290321</v>
      </c>
      <c r="BL116" s="46">
        <v>925.63332358783782</v>
      </c>
      <c r="BM116" s="46">
        <v>938.43963708044305</v>
      </c>
      <c r="BN116" s="46">
        <v>881.64072003116576</v>
      </c>
      <c r="BO116" s="46">
        <v>1358.975022537762</v>
      </c>
      <c r="BP116" s="46">
        <v>2204.3115517731185</v>
      </c>
      <c r="BQ116" s="46">
        <v>1358.4096505736638</v>
      </c>
      <c r="BR116" s="46">
        <v>541.68040850355646</v>
      </c>
      <c r="BS116" s="46">
        <v>1255.7170676457224</v>
      </c>
    </row>
    <row r="117" spans="1:71" x14ac:dyDescent="0.25">
      <c r="A117" s="39" t="str">
        <f t="shared" si="3"/>
        <v>2007OCUPHOM0</v>
      </c>
      <c r="B117" s="46">
        <v>2007</v>
      </c>
      <c r="C117" s="46" t="s">
        <v>213</v>
      </c>
      <c r="D117" s="46">
        <v>0</v>
      </c>
      <c r="E117" s="46">
        <v>0</v>
      </c>
      <c r="F117" s="46">
        <v>6912</v>
      </c>
      <c r="G117" s="46">
        <v>2.2613930464461831E-2</v>
      </c>
      <c r="H117" s="46">
        <v>8.8902108518838041</v>
      </c>
      <c r="I117" s="46">
        <v>0.32733138190800171</v>
      </c>
      <c r="J117" s="46">
        <v>0.13127341176706964</v>
      </c>
      <c r="K117" s="46">
        <v>6.7726011846683767E-2</v>
      </c>
      <c r="L117" s="46">
        <v>0.28803891800120801</v>
      </c>
      <c r="M117" s="46">
        <v>0.18563027647703684</v>
      </c>
      <c r="N117" s="46">
        <v>1</v>
      </c>
      <c r="O117" s="46">
        <v>0</v>
      </c>
      <c r="P117" s="46">
        <v>0.53395166141138029</v>
      </c>
      <c r="Q117" s="46">
        <v>0.46316565390956888</v>
      </c>
      <c r="R117" s="46">
        <v>0.15731627531421841</v>
      </c>
      <c r="S117" s="46">
        <v>0.62268952622055129</v>
      </c>
      <c r="T117" s="46">
        <v>0.21999419846523036</v>
      </c>
      <c r="U117" s="46">
        <v>0.44485892350136436</v>
      </c>
      <c r="V117" s="46">
        <v>2.1125623319658286E-2</v>
      </c>
      <c r="W117" s="46">
        <v>6.3807087667217932E-2</v>
      </c>
      <c r="X117" s="46">
        <v>0.17237665773833069</v>
      </c>
      <c r="Y117" s="46">
        <v>0.23890142539439763</v>
      </c>
      <c r="Z117" s="46">
        <v>4.6309307193777537E-2</v>
      </c>
      <c r="AA117" s="46">
        <v>4.9453688809191036E-3</v>
      </c>
      <c r="AB117" s="46">
        <v>7.6756063043344498E-3</v>
      </c>
      <c r="AC117" s="46">
        <v>2.7342306876074446E-2</v>
      </c>
      <c r="AD117" s="46">
        <v>1.6224958905795381E-2</v>
      </c>
      <c r="AE117" s="46">
        <v>0.12750517680239998</v>
      </c>
      <c r="AF117" s="46">
        <v>0.14019923625682967</v>
      </c>
      <c r="AG117" s="46">
        <v>0.21252202260087072</v>
      </c>
      <c r="AH117" s="46">
        <v>4.9888678342569326E-2</v>
      </c>
      <c r="AI117" s="46">
        <v>0.10414357668385779</v>
      </c>
      <c r="AJ117" s="46">
        <v>7.6927597599520808E-2</v>
      </c>
      <c r="AK117" s="46">
        <v>5.2686223615260298E-2</v>
      </c>
      <c r="AL117" s="46">
        <v>1.42602226935446E-2</v>
      </c>
      <c r="AM117" s="46">
        <v>0.17829999962327697</v>
      </c>
      <c r="AN117" s="46">
        <v>1572.729189670509</v>
      </c>
      <c r="AO117" s="46">
        <v>1572.729189670509</v>
      </c>
      <c r="AQ117" s="46">
        <v>1979.6907340985028</v>
      </c>
      <c r="AR117" s="46">
        <v>1117.7567330110901</v>
      </c>
      <c r="AS117" s="46">
        <v>730.02911023820104</v>
      </c>
      <c r="AT117" s="46">
        <v>1559.8523365016879</v>
      </c>
      <c r="AU117" s="46">
        <v>2232.634082515513</v>
      </c>
      <c r="AV117" s="46">
        <v>811.21835231772786</v>
      </c>
      <c r="AW117" s="46">
        <v>1106.1087046342082</v>
      </c>
      <c r="AX117" s="46">
        <v>931.48373798914031</v>
      </c>
      <c r="AY117" s="46">
        <v>1384.2591212660145</v>
      </c>
      <c r="AZ117" s="46">
        <v>3941.5462937346729</v>
      </c>
      <c r="BA117" s="46">
        <v>1473.8478881658616</v>
      </c>
      <c r="BB117" s="46">
        <v>2065.6080053361816</v>
      </c>
      <c r="BC117" s="46">
        <v>2856.5482687636509</v>
      </c>
      <c r="BD117" s="46">
        <v>983.16898408845429</v>
      </c>
      <c r="BE117" s="46">
        <v>1350.3094285671384</v>
      </c>
      <c r="BF117" s="46">
        <v>4623.8567188832831</v>
      </c>
      <c r="BG117" s="46">
        <v>0</v>
      </c>
      <c r="BH117" s="46">
        <v>0</v>
      </c>
      <c r="BI117" s="46">
        <v>481.71345904807924</v>
      </c>
      <c r="BJ117" s="46">
        <v>2462.866744484636</v>
      </c>
      <c r="BK117" s="46">
        <v>1665.106219561419</v>
      </c>
      <c r="BL117" s="46">
        <v>927.01910384117298</v>
      </c>
      <c r="BM117" s="46">
        <v>1440.0206079938393</v>
      </c>
      <c r="BN117" s="46">
        <v>1136.1922134933798</v>
      </c>
      <c r="BO117" s="46">
        <v>1497.0687220059494</v>
      </c>
      <c r="BP117" s="46">
        <v>2413.4788202847485</v>
      </c>
      <c r="BQ117" s="46">
        <v>2205.9459950990063</v>
      </c>
      <c r="BR117" s="46">
        <v>721.25734493173002</v>
      </c>
      <c r="BS117" s="46">
        <v>1994.9979035683846</v>
      </c>
    </row>
    <row r="118" spans="1:71" x14ac:dyDescent="0.25">
      <c r="A118" s="39" t="str">
        <f t="shared" si="3"/>
        <v>2007OCUPHOM1</v>
      </c>
      <c r="B118" s="46">
        <v>2007</v>
      </c>
      <c r="C118" s="46" t="s">
        <v>213</v>
      </c>
      <c r="D118" s="46">
        <v>1</v>
      </c>
      <c r="E118" s="46">
        <v>0</v>
      </c>
      <c r="F118" s="46">
        <v>4557</v>
      </c>
      <c r="G118" s="46">
        <v>1.5359669317121415E-2</v>
      </c>
      <c r="H118" s="46">
        <v>9.4516349049803594</v>
      </c>
      <c r="I118" s="46">
        <v>0.26794051004956332</v>
      </c>
      <c r="J118" s="46">
        <v>0.13627397842012037</v>
      </c>
      <c r="K118" s="46">
        <v>6.7806962891770919E-2</v>
      </c>
      <c r="L118" s="46">
        <v>0.31379740505020592</v>
      </c>
      <c r="M118" s="46">
        <v>0.21418114358833948</v>
      </c>
      <c r="N118" s="46">
        <v>1</v>
      </c>
      <c r="O118" s="46">
        <v>0</v>
      </c>
      <c r="P118" s="46">
        <v>0.52490912926135569</v>
      </c>
      <c r="Q118" s="46">
        <v>0.47158001933360527</v>
      </c>
      <c r="R118" s="46">
        <v>0.14943836156076953</v>
      </c>
      <c r="S118" s="46">
        <v>0.62541419176030799</v>
      </c>
      <c r="T118" s="46">
        <v>0.22514744667892245</v>
      </c>
      <c r="U118" s="46">
        <v>0.45491281717449977</v>
      </c>
      <c r="V118" s="46">
        <v>2.5893620469035501E-2</v>
      </c>
      <c r="W118" s="46">
        <v>6.5176880137235077E-2</v>
      </c>
      <c r="X118" s="46">
        <v>0.15777632806781289</v>
      </c>
      <c r="Y118" s="46">
        <v>0.24182128428781369</v>
      </c>
      <c r="Z118" s="46">
        <v>4.3666498102959833E-2</v>
      </c>
      <c r="AA118" s="46">
        <v>4.3898738845459676E-3</v>
      </c>
      <c r="AB118" s="46">
        <v>6.3626978760972942E-3</v>
      </c>
      <c r="AC118" s="46">
        <v>8.3379665070433557E-3</v>
      </c>
      <c r="AD118" s="46">
        <v>1.3605465934299269E-2</v>
      </c>
      <c r="AE118" s="46">
        <v>0.12091570603979594</v>
      </c>
      <c r="AF118" s="46">
        <v>0.12530313528494716</v>
      </c>
      <c r="AG118" s="46">
        <v>0.21724741985773596</v>
      </c>
      <c r="AH118" s="46">
        <v>5.1129283706687977E-2</v>
      </c>
      <c r="AI118" s="46">
        <v>0.11761858596469661</v>
      </c>
      <c r="AJ118" s="46">
        <v>7.8779901432139601E-2</v>
      </c>
      <c r="AK118" s="46">
        <v>5.6179908696210951E-2</v>
      </c>
      <c r="AL118" s="46">
        <v>9.2169889865502917E-3</v>
      </c>
      <c r="AM118" s="46">
        <v>0.20166563758989289</v>
      </c>
      <c r="AN118" s="46">
        <v>1716.5831121619201</v>
      </c>
      <c r="AO118" s="46">
        <v>1716.5831121619201</v>
      </c>
      <c r="AP118" s="46"/>
      <c r="AQ118" s="46">
        <v>2215.880325218302</v>
      </c>
      <c r="AR118" s="46">
        <v>1182.569919452674</v>
      </c>
      <c r="AS118" s="46">
        <v>771.9652775673095</v>
      </c>
      <c r="AT118" s="46">
        <v>1644.7775455213057</v>
      </c>
      <c r="AU118" s="46">
        <v>2570.2434578744364</v>
      </c>
      <c r="AV118" s="46">
        <v>840.80264968205859</v>
      </c>
      <c r="AW118" s="46">
        <v>1096.2530074924646</v>
      </c>
      <c r="AX118" s="46">
        <v>909.9865175917929</v>
      </c>
      <c r="AY118" s="46">
        <v>1400.9841319800037</v>
      </c>
      <c r="AZ118" s="46">
        <v>4078.4282298307949</v>
      </c>
      <c r="BA118" s="46">
        <v>1573.0659096980796</v>
      </c>
      <c r="BB118" s="46">
        <v>1995.5293660563118</v>
      </c>
      <c r="BC118" s="46">
        <v>3146.3258142655891</v>
      </c>
      <c r="BD118" s="46">
        <v>1107.6883126198891</v>
      </c>
      <c r="BE118" s="46">
        <v>1438.6016509136489</v>
      </c>
      <c r="BF118" s="46">
        <v>5530.2284106039469</v>
      </c>
      <c r="BG118" s="46">
        <v>0</v>
      </c>
      <c r="BH118" s="46">
        <v>0</v>
      </c>
      <c r="BI118" s="46">
        <v>406.64069902376997</v>
      </c>
      <c r="BJ118" s="46">
        <v>2554.067153190058</v>
      </c>
      <c r="BK118" s="46">
        <v>1805.2503959019241</v>
      </c>
      <c r="BL118" s="46">
        <v>960.80376104601055</v>
      </c>
      <c r="BM118" s="46">
        <v>1574.0890421405477</v>
      </c>
      <c r="BN118" s="46">
        <v>1195.5521350403465</v>
      </c>
      <c r="BO118" s="46">
        <v>1558.401517030637</v>
      </c>
      <c r="BP118" s="46">
        <v>2600.5795849019355</v>
      </c>
      <c r="BQ118" s="46">
        <v>2261.3031926879594</v>
      </c>
      <c r="BR118" s="46">
        <v>751.14886830465457</v>
      </c>
      <c r="BS118" s="46">
        <v>2095.9140153292992</v>
      </c>
    </row>
    <row r="119" spans="1:71" x14ac:dyDescent="0.25">
      <c r="A119" s="39" t="str">
        <f t="shared" si="3"/>
        <v>2007OCUPHOM2</v>
      </c>
      <c r="B119" s="46">
        <v>2007</v>
      </c>
      <c r="C119" s="46" t="s">
        <v>213</v>
      </c>
      <c r="D119" s="46">
        <v>2</v>
      </c>
      <c r="E119" s="46">
        <v>0</v>
      </c>
      <c r="F119" s="46">
        <v>2457</v>
      </c>
      <c r="G119" s="46">
        <v>1.3430613248213407E-2</v>
      </c>
      <c r="H119" s="46">
        <v>10.302799280505175</v>
      </c>
      <c r="I119" s="46">
        <v>0.19821473565301539</v>
      </c>
      <c r="J119" s="46">
        <v>0.12128423478538547</v>
      </c>
      <c r="K119" s="46">
        <v>6.3081456167362215E-2</v>
      </c>
      <c r="L119" s="46">
        <v>0.31948860681110541</v>
      </c>
      <c r="M119" s="46">
        <v>0.29793096658313151</v>
      </c>
      <c r="N119" s="46">
        <v>1</v>
      </c>
      <c r="O119" s="46">
        <v>0</v>
      </c>
      <c r="P119" s="46">
        <v>0.55475071913857532</v>
      </c>
      <c r="Q119" s="46">
        <v>0.44077219386978489</v>
      </c>
      <c r="R119" s="46">
        <v>0.14733580289935427</v>
      </c>
      <c r="S119" s="46">
        <v>0.6166008468378954</v>
      </c>
      <c r="T119" s="46">
        <v>0.23606335026275033</v>
      </c>
      <c r="U119" s="46">
        <v>0.4595148138336288</v>
      </c>
      <c r="V119" s="46">
        <v>2.7672180332296754E-2</v>
      </c>
      <c r="W119" s="46">
        <v>7.4077912454553876E-2</v>
      </c>
      <c r="X119" s="46">
        <v>0.14977578940072972</v>
      </c>
      <c r="Y119" s="46">
        <v>0.22669074482741647</v>
      </c>
      <c r="Z119" s="46">
        <v>5.0464387661842615E-2</v>
      </c>
      <c r="AA119" s="46">
        <v>4.0716100737048216E-3</v>
      </c>
      <c r="AB119" s="46">
        <v>7.732561415826943E-3</v>
      </c>
      <c r="AC119" s="46">
        <v>2.8487020528402494E-3</v>
      </c>
      <c r="AD119" s="46">
        <v>1.2208352954054801E-2</v>
      </c>
      <c r="AE119" s="46">
        <v>9.8091732351552371E-2</v>
      </c>
      <c r="AF119" s="46">
        <v>0.10053107112622185</v>
      </c>
      <c r="AG119" s="46">
        <v>0.20186856200137188</v>
      </c>
      <c r="AH119" s="46">
        <v>5.2503431332224855E-2</v>
      </c>
      <c r="AI119" s="46">
        <v>0.12250325644601424</v>
      </c>
      <c r="AJ119" s="46">
        <v>8.4249164918344333E-2</v>
      </c>
      <c r="AK119" s="46">
        <v>6.5530510842621195E-2</v>
      </c>
      <c r="AL119" s="46">
        <v>5.2899840076276296E-3</v>
      </c>
      <c r="AM119" s="46">
        <v>0.25437523196712658</v>
      </c>
      <c r="AN119" s="46">
        <v>2152.101410194985</v>
      </c>
      <c r="AO119" s="46">
        <v>2152.101410194985</v>
      </c>
      <c r="AP119" s="46"/>
      <c r="AQ119" s="46">
        <v>2803.019004990862</v>
      </c>
      <c r="AR119" s="46">
        <v>1375.9886765851495</v>
      </c>
      <c r="AS119" s="46">
        <v>850.23825909356106</v>
      </c>
      <c r="AT119" s="46">
        <v>2000.5143729324552</v>
      </c>
      <c r="AU119" s="46">
        <v>3433.6261473323179</v>
      </c>
      <c r="AV119" s="46">
        <v>824.94097597276777</v>
      </c>
      <c r="AW119" s="46">
        <v>1104.8040232938392</v>
      </c>
      <c r="AX119" s="46">
        <v>926.86326976064424</v>
      </c>
      <c r="AY119" s="46">
        <v>1523.5633031164687</v>
      </c>
      <c r="AZ119" s="46">
        <v>4465.0137872366022</v>
      </c>
      <c r="BA119" s="46">
        <v>1862.7837976467495</v>
      </c>
      <c r="BB119" s="46">
        <v>2182.2264668300054</v>
      </c>
      <c r="BC119" s="46">
        <v>3745.2914208491129</v>
      </c>
      <c r="BD119" s="46">
        <v>1391.2261045925395</v>
      </c>
      <c r="BE119" s="46">
        <v>1700.2583179843</v>
      </c>
      <c r="BF119" s="46">
        <v>7751.0279689927956</v>
      </c>
      <c r="BG119" s="46">
        <v>0</v>
      </c>
      <c r="BH119" s="46">
        <v>0</v>
      </c>
      <c r="BI119" s="46">
        <v>372.5214173858775</v>
      </c>
      <c r="BJ119" s="46">
        <v>3272.0162974236337</v>
      </c>
      <c r="BK119" s="46">
        <v>2419.4524203305505</v>
      </c>
      <c r="BL119" s="46">
        <v>1056.9958713587398</v>
      </c>
      <c r="BM119" s="46">
        <v>2191.7853615224722</v>
      </c>
      <c r="BN119" s="46">
        <v>1298.191291390785</v>
      </c>
      <c r="BO119" s="46">
        <v>1730.9140332393322</v>
      </c>
      <c r="BP119" s="46">
        <v>3041.317222362828</v>
      </c>
      <c r="BQ119" s="46">
        <v>2480.1638972169144</v>
      </c>
      <c r="BR119" s="46">
        <v>928.89093851616371</v>
      </c>
      <c r="BS119" s="46">
        <v>2465.3408219210874</v>
      </c>
    </row>
    <row r="120" spans="1:71" x14ac:dyDescent="0.25">
      <c r="A120" s="39" t="str">
        <f t="shared" si="3"/>
        <v>2007OCUPHOM3</v>
      </c>
      <c r="B120" s="46">
        <v>2007</v>
      </c>
      <c r="C120" s="46" t="s">
        <v>213</v>
      </c>
      <c r="D120" s="46">
        <v>3</v>
      </c>
      <c r="E120" s="46">
        <v>0</v>
      </c>
      <c r="F120" s="46">
        <v>103662</v>
      </c>
      <c r="G120" s="46">
        <v>8.9070311522017886E-2</v>
      </c>
      <c r="H120" s="46">
        <v>7.4443852659676359</v>
      </c>
      <c r="I120" s="46">
        <v>0.46197234982504365</v>
      </c>
      <c r="J120" s="46">
        <v>0.11418638251760882</v>
      </c>
      <c r="K120" s="46">
        <v>6.929240675452801E-2</v>
      </c>
      <c r="L120" s="46">
        <v>0.23516246314429715</v>
      </c>
      <c r="M120" s="46">
        <v>0.11938639775852239</v>
      </c>
      <c r="N120" s="46">
        <v>1</v>
      </c>
      <c r="O120" s="46">
        <v>0</v>
      </c>
      <c r="P120" s="46">
        <v>0.50104700261845836</v>
      </c>
      <c r="Q120" s="46">
        <v>0.49584328467788363</v>
      </c>
      <c r="R120" s="46">
        <v>0.2103034818720933</v>
      </c>
      <c r="S120" s="46">
        <v>0.58319095994716907</v>
      </c>
      <c r="T120" s="46">
        <v>0.20650555818073757</v>
      </c>
      <c r="U120" s="46">
        <v>0.38453898330862191</v>
      </c>
      <c r="V120" s="46">
        <v>4.661609024811917E-3</v>
      </c>
      <c r="W120" s="46">
        <v>4.8054229941564143E-2</v>
      </c>
      <c r="X120" s="46">
        <v>0.20557942296225684</v>
      </c>
      <c r="Y120" s="46">
        <v>0.24829107631621641</v>
      </c>
      <c r="Z120" s="46">
        <v>4.939544241907131E-2</v>
      </c>
      <c r="AA120" s="46">
        <v>2.7998130168679535E-2</v>
      </c>
      <c r="AB120" s="46">
        <v>3.1481105858777954E-2</v>
      </c>
      <c r="AC120" s="46">
        <v>0.20037501750046763</v>
      </c>
      <c r="AD120" s="46">
        <v>1.2451008759980906E-2</v>
      </c>
      <c r="AE120" s="46">
        <v>0.16063975265253924</v>
      </c>
      <c r="AF120" s="46">
        <v>0.11574046029170078</v>
      </c>
      <c r="AG120" s="46">
        <v>0.19258090532637709</v>
      </c>
      <c r="AH120" s="46">
        <v>3.1087013049991969E-2</v>
      </c>
      <c r="AI120" s="46">
        <v>7.3792121349893838E-2</v>
      </c>
      <c r="AJ120" s="46">
        <v>5.4851721699629305E-2</v>
      </c>
      <c r="AK120" s="46">
        <v>3.7189238819476854E-2</v>
      </c>
      <c r="AL120" s="46">
        <v>7.9944713827681327E-3</v>
      </c>
      <c r="AM120" s="46">
        <v>0.1132982891671743</v>
      </c>
      <c r="AN120" s="46">
        <v>1239.6340644726158</v>
      </c>
      <c r="AO120" s="46">
        <v>1239.6340644726158</v>
      </c>
      <c r="AP120" s="46"/>
      <c r="AQ120" s="46">
        <v>1637.9469220414164</v>
      </c>
      <c r="AR120" s="46">
        <v>842.52686637418685</v>
      </c>
      <c r="AS120" s="46">
        <v>580.50911336316653</v>
      </c>
      <c r="AT120" s="46">
        <v>1358.7905786359638</v>
      </c>
      <c r="AU120" s="46">
        <v>1581.8056349257349</v>
      </c>
      <c r="AV120" s="46">
        <v>701.6887662128596</v>
      </c>
      <c r="AW120" s="46">
        <v>1018.7056129885808</v>
      </c>
      <c r="AX120" s="46">
        <v>832.50075138268801</v>
      </c>
      <c r="AY120" s="46">
        <v>1378.7834524623795</v>
      </c>
      <c r="AZ120" s="46">
        <v>3569.4753310118476</v>
      </c>
      <c r="BA120" s="46">
        <v>1287.38843090762</v>
      </c>
      <c r="BB120" s="46">
        <v>1944.1459583682492</v>
      </c>
      <c r="BC120" s="46">
        <v>2556.3791404608628</v>
      </c>
      <c r="BD120" s="46">
        <v>717.14894096674777</v>
      </c>
      <c r="BE120" s="46">
        <v>1129.2990583328885</v>
      </c>
      <c r="BF120" s="46">
        <v>3823.6834020686438</v>
      </c>
      <c r="BG120" s="46">
        <v>0</v>
      </c>
      <c r="BH120" s="46">
        <v>0</v>
      </c>
      <c r="BI120" s="46">
        <v>538.53178212908608</v>
      </c>
      <c r="BJ120" s="46">
        <v>1946.7820798350585</v>
      </c>
      <c r="BK120" s="46">
        <v>1361.0266468466443</v>
      </c>
      <c r="BL120" s="46">
        <v>911.6701876556524</v>
      </c>
      <c r="BM120" s="46">
        <v>1260.077089396699</v>
      </c>
      <c r="BN120" s="46">
        <v>1058.1338681591924</v>
      </c>
      <c r="BO120" s="46">
        <v>1426.9920593421989</v>
      </c>
      <c r="BP120" s="46">
        <v>2151.4807566438594</v>
      </c>
      <c r="BQ120" s="46">
        <v>2128.4470891037818</v>
      </c>
      <c r="BR120" s="46">
        <v>567.18390727393103</v>
      </c>
      <c r="BS120" s="46">
        <v>1792.5226805341647</v>
      </c>
    </row>
    <row r="121" spans="1:71" x14ac:dyDescent="0.25">
      <c r="A121" s="39" t="str">
        <f t="shared" si="3"/>
        <v>2007OCUPHOM4</v>
      </c>
      <c r="B121" s="46">
        <v>2007</v>
      </c>
      <c r="C121" s="46" t="s">
        <v>213</v>
      </c>
      <c r="D121" s="46">
        <v>4</v>
      </c>
      <c r="E121" s="46">
        <v>0</v>
      </c>
      <c r="F121" s="46">
        <v>2355</v>
      </c>
      <c r="G121" s="46">
        <v>4.118852147506432E-2</v>
      </c>
      <c r="H121" s="46">
        <v>7.4526802808198536</v>
      </c>
      <c r="I121" s="46">
        <v>0.47940216239514188</v>
      </c>
      <c r="J121" s="46">
        <v>0.11846942270255575</v>
      </c>
      <c r="K121" s="46">
        <v>6.7518736078161709E-2</v>
      </c>
      <c r="L121" s="46">
        <v>0.22208411540047054</v>
      </c>
      <c r="M121" s="46">
        <v>0.11252556342367009</v>
      </c>
      <c r="N121" s="46">
        <v>1</v>
      </c>
      <c r="O121" s="46">
        <v>0</v>
      </c>
      <c r="P121" s="46">
        <v>0.5571051339670946</v>
      </c>
      <c r="Q121" s="46">
        <v>0.44162060704803824</v>
      </c>
      <c r="R121" s="46">
        <v>0.17748773358061409</v>
      </c>
      <c r="S121" s="46">
        <v>0.61571299931950096</v>
      </c>
      <c r="T121" s="46">
        <v>0.20679926709988491</v>
      </c>
      <c r="U121" s="46">
        <v>0.41911585205003682</v>
      </c>
      <c r="V121" s="46">
        <v>8.9171302435757226E-3</v>
      </c>
      <c r="W121" s="46">
        <v>6.029972359757739E-2</v>
      </c>
      <c r="X121" s="46">
        <v>0.20976091324576565</v>
      </c>
      <c r="Y121" s="46">
        <v>0.23142510442217049</v>
      </c>
      <c r="Z121" s="46">
        <v>5.3076240032835641E-2</v>
      </c>
      <c r="AA121" s="46">
        <v>6.3677180570098999E-3</v>
      </c>
      <c r="AB121" s="46">
        <v>1.1037318351028395E-2</v>
      </c>
      <c r="AC121" s="46">
        <v>7.6003065375298329E-2</v>
      </c>
      <c r="AD121" s="46">
        <v>2.2932190643451606E-2</v>
      </c>
      <c r="AE121" s="46">
        <v>0.14437756696119189</v>
      </c>
      <c r="AF121" s="46">
        <v>0.17834081643785149</v>
      </c>
      <c r="AG121" s="46">
        <v>0.20042260687456015</v>
      </c>
      <c r="AH121" s="46">
        <v>4.6712098843151688E-2</v>
      </c>
      <c r="AI121" s="46">
        <v>6.9640712619277345E-2</v>
      </c>
      <c r="AJ121" s="46">
        <v>7.2184759504854257E-2</v>
      </c>
      <c r="AK121" s="46">
        <v>4.37406163121246E-2</v>
      </c>
      <c r="AL121" s="46">
        <v>2.7173461075188435E-2</v>
      </c>
      <c r="AM121" s="46">
        <v>0.11847210535305022</v>
      </c>
      <c r="AN121" s="46">
        <v>1231.7578368349612</v>
      </c>
      <c r="AO121" s="46">
        <v>1231.7578368349612</v>
      </c>
      <c r="AP121" s="46"/>
      <c r="AQ121" s="46">
        <v>1456.8099257786462</v>
      </c>
      <c r="AR121" s="46">
        <v>952.31065877533672</v>
      </c>
      <c r="AS121" s="46">
        <v>644.60144113105594</v>
      </c>
      <c r="AT121" s="46">
        <v>1355.8858716518471</v>
      </c>
      <c r="AU121" s="46">
        <v>1366.8576937154869</v>
      </c>
      <c r="AV121" s="46">
        <v>770.36871306672651</v>
      </c>
      <c r="AW121" s="46">
        <v>1132.8607623257444</v>
      </c>
      <c r="AX121" s="46">
        <v>984.67929786396462</v>
      </c>
      <c r="AY121" s="46">
        <v>1329.2401854469829</v>
      </c>
      <c r="AZ121" s="46">
        <v>3332.9282083773778</v>
      </c>
      <c r="BA121" s="46">
        <v>1215.7878605051267</v>
      </c>
      <c r="BB121" s="46">
        <v>2516.0241933992156</v>
      </c>
      <c r="BC121" s="46">
        <v>2123.7719050457204</v>
      </c>
      <c r="BD121" s="46">
        <v>759.96092364417143</v>
      </c>
      <c r="BE121" s="46">
        <v>1133.6936360643235</v>
      </c>
      <c r="BF121" s="46">
        <v>2932.5262904744391</v>
      </c>
      <c r="BG121" s="46">
        <v>0</v>
      </c>
      <c r="BH121" s="46">
        <v>0</v>
      </c>
      <c r="BI121" s="46">
        <v>502.71612409754204</v>
      </c>
      <c r="BJ121" s="46">
        <v>2327.9978328990842</v>
      </c>
      <c r="BK121" s="46">
        <v>1380.4520969055795</v>
      </c>
      <c r="BL121" s="46">
        <v>869.2327060824789</v>
      </c>
      <c r="BM121" s="46">
        <v>1093.0424656302305</v>
      </c>
      <c r="BN121" s="46">
        <v>990.74258198642019</v>
      </c>
      <c r="BO121" s="46">
        <v>1248.9267693864572</v>
      </c>
      <c r="BP121" s="46">
        <v>1945.4866540232265</v>
      </c>
      <c r="BQ121" s="46">
        <v>2038.6310623726658</v>
      </c>
      <c r="BR121" s="46">
        <v>696.53299847989229</v>
      </c>
      <c r="BS121" s="46">
        <v>1588.863923135586</v>
      </c>
    </row>
    <row r="122" spans="1:71" x14ac:dyDescent="0.25">
      <c r="A122" s="39" t="str">
        <f t="shared" si="3"/>
        <v>2007OCUPHOM5</v>
      </c>
      <c r="B122" s="46">
        <v>2007</v>
      </c>
      <c r="C122" s="46" t="s">
        <v>213</v>
      </c>
      <c r="D122" s="46">
        <v>5</v>
      </c>
      <c r="E122" s="46">
        <v>0</v>
      </c>
      <c r="F122" s="46">
        <v>2100</v>
      </c>
      <c r="G122" s="46">
        <v>1.7616651775192546E-2</v>
      </c>
      <c r="H122" s="46">
        <v>8.4557783845516674</v>
      </c>
      <c r="I122" s="46">
        <v>0.34951919105571838</v>
      </c>
      <c r="J122" s="46">
        <v>0.15381187634847412</v>
      </c>
      <c r="K122" s="46">
        <v>7.3335773564715767E-2</v>
      </c>
      <c r="L122" s="46">
        <v>0.30713873776379319</v>
      </c>
      <c r="M122" s="46">
        <v>0.11619442126729855</v>
      </c>
      <c r="N122" s="46">
        <v>1</v>
      </c>
      <c r="O122" s="46">
        <v>0</v>
      </c>
      <c r="P122" s="46">
        <v>0.48999467241409361</v>
      </c>
      <c r="Q122" s="46">
        <v>0.50762496523428113</v>
      </c>
      <c r="R122" s="46">
        <v>0.1518983408700107</v>
      </c>
      <c r="S122" s="46">
        <v>0.63572574527470416</v>
      </c>
      <c r="T122" s="46">
        <v>0.21237591385528518</v>
      </c>
      <c r="U122" s="46">
        <v>0.44952851243646491</v>
      </c>
      <c r="V122" s="46">
        <v>2.3812717546248828E-2</v>
      </c>
      <c r="W122" s="46">
        <v>5.4762732968208029E-2</v>
      </c>
      <c r="X122" s="46">
        <v>0.16713690380107718</v>
      </c>
      <c r="Y122" s="46">
        <v>0.2595239123729583</v>
      </c>
      <c r="Z122" s="46">
        <v>3.5713013632708804E-2</v>
      </c>
      <c r="AA122" s="46">
        <v>4.7622403749165432E-3</v>
      </c>
      <c r="AB122" s="46">
        <v>4.7599668674173793E-3</v>
      </c>
      <c r="AC122" s="46">
        <v>1.4760368520408898E-2</v>
      </c>
      <c r="AD122" s="46">
        <v>1.5240078602732604E-2</v>
      </c>
      <c r="AE122" s="46">
        <v>0.14761959975658312</v>
      </c>
      <c r="AF122" s="46">
        <v>0.15428628157996646</v>
      </c>
      <c r="AG122" s="46">
        <v>0.23524057877438243</v>
      </c>
      <c r="AH122" s="46">
        <v>4.9521540346800834E-2</v>
      </c>
      <c r="AI122" s="46">
        <v>0.11190355478054211</v>
      </c>
      <c r="AJ122" s="46">
        <v>7.2380900415066687E-2</v>
      </c>
      <c r="AK122" s="46">
        <v>4.5239767890041055E-2</v>
      </c>
      <c r="AL122" s="46">
        <v>1.3811558057424253E-2</v>
      </c>
      <c r="AM122" s="46">
        <v>0.13999577127605156</v>
      </c>
      <c r="AN122" s="46">
        <v>1270.0717929720579</v>
      </c>
      <c r="AO122" s="46">
        <v>1270.0717929720579</v>
      </c>
      <c r="AP122" s="46"/>
      <c r="AQ122" s="46">
        <v>1545.5942226750101</v>
      </c>
      <c r="AR122" s="46">
        <v>1006.8622028334332</v>
      </c>
      <c r="AS122" s="46">
        <v>689.83662498449416</v>
      </c>
      <c r="AT122" s="46">
        <v>1291.5440144631052</v>
      </c>
      <c r="AU122" s="46">
        <v>1616.6498975171069</v>
      </c>
      <c r="AV122" s="46">
        <v>850.4261691978478</v>
      </c>
      <c r="AW122" s="46">
        <v>1089.505340481544</v>
      </c>
      <c r="AX122" s="46">
        <v>894.67586968438059</v>
      </c>
      <c r="AY122" s="46">
        <v>1271.3608804667831</v>
      </c>
      <c r="AZ122" s="46">
        <v>3059.2243963872102</v>
      </c>
      <c r="BA122" s="46">
        <v>1270.4426688810124</v>
      </c>
      <c r="BB122" s="46">
        <v>1759.1313080757327</v>
      </c>
      <c r="BC122" s="46">
        <v>2314.4163898322622</v>
      </c>
      <c r="BD122" s="46">
        <v>843.32069345250238</v>
      </c>
      <c r="BE122" s="46">
        <v>1207.6450248202323</v>
      </c>
      <c r="BF122" s="46">
        <v>2282.1151888566296</v>
      </c>
      <c r="BG122" s="46">
        <v>0</v>
      </c>
      <c r="BH122" s="46">
        <v>0</v>
      </c>
      <c r="BI122" s="46">
        <v>413.24488302412186</v>
      </c>
      <c r="BJ122" s="46">
        <v>1952.0232529693474</v>
      </c>
      <c r="BK122" s="46">
        <v>1382.0521540872439</v>
      </c>
      <c r="BL122" s="46">
        <v>894.97118675051775</v>
      </c>
      <c r="BM122" s="46">
        <v>1029.8552477610051</v>
      </c>
      <c r="BN122" s="46">
        <v>1077.4543115376816</v>
      </c>
      <c r="BO122" s="46">
        <v>1371.5800963592058</v>
      </c>
      <c r="BP122" s="46">
        <v>2072.3411004553</v>
      </c>
      <c r="BQ122" s="46">
        <v>1931.8286596867308</v>
      </c>
      <c r="BR122" s="46">
        <v>674.99534095045078</v>
      </c>
      <c r="BS122" s="46">
        <v>1416.651426773441</v>
      </c>
    </row>
    <row r="123" spans="1:71" x14ac:dyDescent="0.25">
      <c r="A123" s="39" t="str">
        <f t="shared" si="3"/>
        <v>2007OCUPMUL0</v>
      </c>
      <c r="B123" s="46">
        <v>2007</v>
      </c>
      <c r="C123" s="46" t="s">
        <v>214</v>
      </c>
      <c r="D123" s="46">
        <v>0</v>
      </c>
      <c r="E123" s="46">
        <v>0</v>
      </c>
      <c r="F123" s="46">
        <v>5198</v>
      </c>
      <c r="G123" s="46">
        <v>2.3965128557485015E-2</v>
      </c>
      <c r="H123" s="46">
        <v>9.416957284213975</v>
      </c>
      <c r="I123" s="46">
        <v>0.28371729470683249</v>
      </c>
      <c r="J123" s="46">
        <v>0.11778765810859576</v>
      </c>
      <c r="K123" s="46">
        <v>5.4530238206520219E-2</v>
      </c>
      <c r="L123" s="46">
        <v>0.30221262152340855</v>
      </c>
      <c r="M123" s="46">
        <v>0.24175218745464302</v>
      </c>
      <c r="N123" s="46">
        <v>0</v>
      </c>
      <c r="O123" s="46">
        <v>1</v>
      </c>
      <c r="P123" s="46">
        <v>0.56733543344952908</v>
      </c>
      <c r="Q123" s="46">
        <v>0.42946510313582048</v>
      </c>
      <c r="R123" s="46">
        <v>0.14563168203976901</v>
      </c>
      <c r="S123" s="46">
        <v>0.64159133247313205</v>
      </c>
      <c r="T123" s="46">
        <v>0.21277698548709897</v>
      </c>
      <c r="U123" s="46">
        <v>0.39700454202269814</v>
      </c>
      <c r="V123" s="46">
        <v>1.0459568541133202E-3</v>
      </c>
      <c r="W123" s="46">
        <v>0.1017733995395393</v>
      </c>
      <c r="X123" s="46">
        <v>0.26417967288381822</v>
      </c>
      <c r="Y123" s="46">
        <v>0.18216060997061201</v>
      </c>
      <c r="Z123" s="46">
        <v>2.711331887236397E-2</v>
      </c>
      <c r="AA123" s="46">
        <v>9.0434321765889419E-3</v>
      </c>
      <c r="AB123" s="46">
        <v>1.7679067680266104E-2</v>
      </c>
      <c r="AC123" s="46">
        <v>1.2888705130714646E-2</v>
      </c>
      <c r="AD123" s="46">
        <v>4.5044055356484201E-3</v>
      </c>
      <c r="AE123" s="46">
        <v>9.9636212078238376E-2</v>
      </c>
      <c r="AF123" s="46">
        <v>5.5500294945185465E-3</v>
      </c>
      <c r="AG123" s="46">
        <v>0.16852222475222606</v>
      </c>
      <c r="AH123" s="46">
        <v>5.6089186630394403E-2</v>
      </c>
      <c r="AI123" s="46">
        <v>2.355799767505962E-2</v>
      </c>
      <c r="AJ123" s="46">
        <v>4.1894533460632474E-2</v>
      </c>
      <c r="AK123" s="46">
        <v>0.21090611422035269</v>
      </c>
      <c r="AL123" s="46">
        <v>0.19310553977632103</v>
      </c>
      <c r="AM123" s="46">
        <v>0.18334505124589373</v>
      </c>
      <c r="AN123" s="46">
        <v>1042.4295107703817</v>
      </c>
      <c r="AO123" s="46"/>
      <c r="AP123" s="46">
        <v>1042.4295107703817</v>
      </c>
      <c r="AQ123" s="46">
        <v>1265.3443770870028</v>
      </c>
      <c r="AR123" s="46">
        <v>751.94659086715569</v>
      </c>
      <c r="AS123" s="46">
        <v>617.57260867279274</v>
      </c>
      <c r="AT123" s="46">
        <v>1094.7463875205676</v>
      </c>
      <c r="AU123" s="46">
        <v>1179.7497150015759</v>
      </c>
      <c r="AV123" s="46">
        <v>498.89762383012896</v>
      </c>
      <c r="AW123" s="46">
        <v>626.35191592868671</v>
      </c>
      <c r="AX123" s="46">
        <v>552.33678211830693</v>
      </c>
      <c r="AY123" s="46">
        <v>876.2905052716643</v>
      </c>
      <c r="AZ123" s="46">
        <v>2288.5142985379252</v>
      </c>
      <c r="BA123" s="46">
        <v>1095.9449772133357</v>
      </c>
      <c r="BB123" s="46">
        <v>4239.6112259140145</v>
      </c>
      <c r="BC123" s="46">
        <v>2173.0129272613403</v>
      </c>
      <c r="BD123" s="46">
        <v>617.13141385800941</v>
      </c>
      <c r="BE123" s="46">
        <v>832.20319323984609</v>
      </c>
      <c r="BF123" s="46">
        <v>2941.9019484412493</v>
      </c>
      <c r="BG123" s="46">
        <v>0</v>
      </c>
      <c r="BH123" s="46">
        <v>0</v>
      </c>
      <c r="BI123" s="46">
        <v>150.80049869632728</v>
      </c>
      <c r="BJ123" s="46">
        <v>3756.101335935391</v>
      </c>
      <c r="BK123" s="46">
        <v>856.11400851456142</v>
      </c>
      <c r="BL123" s="46">
        <v>1787.3324317702011</v>
      </c>
      <c r="BM123" s="46">
        <v>812.4410703479881</v>
      </c>
      <c r="BN123" s="46">
        <v>756.58956389841512</v>
      </c>
      <c r="BO123" s="46">
        <v>1376.0574275253834</v>
      </c>
      <c r="BP123" s="46">
        <v>2509.2790506923766</v>
      </c>
      <c r="BQ123" s="46">
        <v>1338.6861101670727</v>
      </c>
      <c r="BR123" s="46">
        <v>517.28164544998572</v>
      </c>
      <c r="BS123" s="46">
        <v>1315.6751827421381</v>
      </c>
    </row>
    <row r="124" spans="1:71" x14ac:dyDescent="0.25">
      <c r="A124" s="39" t="str">
        <f t="shared" si="3"/>
        <v>2007OCUPMUL1</v>
      </c>
      <c r="B124" s="46">
        <v>2007</v>
      </c>
      <c r="C124" s="46" t="s">
        <v>214</v>
      </c>
      <c r="D124" s="46">
        <v>1</v>
      </c>
      <c r="E124" s="46">
        <v>0</v>
      </c>
      <c r="F124" s="46">
        <v>3489</v>
      </c>
      <c r="G124" s="46">
        <v>2.0923198742564653E-2</v>
      </c>
      <c r="H124" s="46">
        <v>9.7469397678068628</v>
      </c>
      <c r="I124" s="46">
        <v>0.25250422026282626</v>
      </c>
      <c r="J124" s="46">
        <v>0.12153171024069979</v>
      </c>
      <c r="K124" s="46">
        <v>4.8724251379425002E-2</v>
      </c>
      <c r="L124" s="46">
        <v>0.31011280337201397</v>
      </c>
      <c r="M124" s="46">
        <v>0.26712701474503503</v>
      </c>
      <c r="N124" s="46">
        <v>0</v>
      </c>
      <c r="O124" s="46">
        <v>1</v>
      </c>
      <c r="P124" s="46">
        <v>0.55749285076001465</v>
      </c>
      <c r="Q124" s="46">
        <v>0.43963969473452658</v>
      </c>
      <c r="R124" s="46">
        <v>0.1349927636347216</v>
      </c>
      <c r="S124" s="46">
        <v>0.64775937226754798</v>
      </c>
      <c r="T124" s="46">
        <v>0.21724786409773039</v>
      </c>
      <c r="U124" s="46">
        <v>0.41616557934937937</v>
      </c>
      <c r="V124" s="46">
        <v>1.4331332937115918E-3</v>
      </c>
      <c r="W124" s="46">
        <v>0.100892218980213</v>
      </c>
      <c r="X124" s="46">
        <v>0.25021129821715848</v>
      </c>
      <c r="Y124" s="46">
        <v>0.19002471721616365</v>
      </c>
      <c r="Z124" s="46">
        <v>2.3504389483848514E-2</v>
      </c>
      <c r="AA124" s="46">
        <v>3.7260553393793738E-3</v>
      </c>
      <c r="AB124" s="46">
        <v>1.4042608120146013E-2</v>
      </c>
      <c r="AC124" s="46">
        <v>4.0124995495801627E-3</v>
      </c>
      <c r="AD124" s="46">
        <v>4.8718321801825308E-3</v>
      </c>
      <c r="AE124" s="46">
        <v>9.5150107256936345E-2</v>
      </c>
      <c r="AF124" s="46">
        <v>6.3045093525402997E-3</v>
      </c>
      <c r="AG124" s="46">
        <v>0.1702536810133557</v>
      </c>
      <c r="AH124" s="46">
        <v>5.2162950265895944E-2</v>
      </c>
      <c r="AI124" s="46">
        <v>2.8379414513507804E-2</v>
      </c>
      <c r="AJ124" s="46">
        <v>3.8123078873872868E-2</v>
      </c>
      <c r="AK124" s="46">
        <v>0.21381463866750533</v>
      </c>
      <c r="AL124" s="46">
        <v>0.18314868780728324</v>
      </c>
      <c r="AM124" s="46">
        <v>0.20377860051933977</v>
      </c>
      <c r="AN124" s="46">
        <v>1147.7283663057017</v>
      </c>
      <c r="AO124" s="46"/>
      <c r="AP124" s="46">
        <v>1147.7283663057017</v>
      </c>
      <c r="AQ124" s="46">
        <v>1426.8106847301842</v>
      </c>
      <c r="AR124" s="46">
        <v>802.92659594486827</v>
      </c>
      <c r="AS124" s="46">
        <v>661.19113494105147</v>
      </c>
      <c r="AT124" s="46">
        <v>1180.7552025862776</v>
      </c>
      <c r="AU124" s="46">
        <v>1356.0519999476435</v>
      </c>
      <c r="AV124" s="46">
        <v>530.27746472702836</v>
      </c>
      <c r="AW124" s="46">
        <v>637.08409741789887</v>
      </c>
      <c r="AX124" s="46">
        <v>568.32577951098142</v>
      </c>
      <c r="AY124" s="46">
        <v>904.86029957562937</v>
      </c>
      <c r="AZ124" s="46">
        <v>2451.7967384274075</v>
      </c>
      <c r="BA124" s="46">
        <v>1190.1597919460867</v>
      </c>
      <c r="BB124" s="46">
        <v>4239.6112259140145</v>
      </c>
      <c r="BC124" s="46">
        <v>2460.7123910601886</v>
      </c>
      <c r="BD124" s="46">
        <v>685.2169125422746</v>
      </c>
      <c r="BE124" s="46">
        <v>865.34874210417581</v>
      </c>
      <c r="BF124" s="46">
        <v>3395.9700669870308</v>
      </c>
      <c r="BG124" s="46">
        <v>0</v>
      </c>
      <c r="BH124" s="46">
        <v>0</v>
      </c>
      <c r="BI124" s="46">
        <v>58.276838338297893</v>
      </c>
      <c r="BJ124" s="46">
        <v>4367.2000334374434</v>
      </c>
      <c r="BK124" s="46">
        <v>910.52687685319063</v>
      </c>
      <c r="BL124" s="46">
        <v>1892.2029651575203</v>
      </c>
      <c r="BM124" s="46">
        <v>853.68299521190249</v>
      </c>
      <c r="BN124" s="46">
        <v>746.30162765898262</v>
      </c>
      <c r="BO124" s="46">
        <v>1461.7443945868956</v>
      </c>
      <c r="BP124" s="46">
        <v>3147.1514508157798</v>
      </c>
      <c r="BQ124" s="46">
        <v>1412.3339805814744</v>
      </c>
      <c r="BR124" s="46">
        <v>549.31976007746448</v>
      </c>
      <c r="BS124" s="46">
        <v>1456.1281261548268</v>
      </c>
    </row>
    <row r="125" spans="1:71" x14ac:dyDescent="0.25">
      <c r="A125" s="39" t="str">
        <f t="shared" si="3"/>
        <v>2007OCUPMUL2</v>
      </c>
      <c r="B125" s="46">
        <v>2007</v>
      </c>
      <c r="C125" s="46" t="s">
        <v>214</v>
      </c>
      <c r="D125" s="46">
        <v>2</v>
      </c>
      <c r="E125" s="46">
        <v>0</v>
      </c>
      <c r="F125" s="46">
        <v>1996</v>
      </c>
      <c r="G125" s="46">
        <v>1.7534669900451102E-2</v>
      </c>
      <c r="H125" s="46">
        <v>10.427355456373409</v>
      </c>
      <c r="I125" s="46">
        <v>0.19939757211036327</v>
      </c>
      <c r="J125" s="46">
        <v>0.11072682015980763</v>
      </c>
      <c r="K125" s="46">
        <v>4.9597451242088947E-2</v>
      </c>
      <c r="L125" s="46">
        <v>0.3066099638192461</v>
      </c>
      <c r="M125" s="46">
        <v>0.33366819266849407</v>
      </c>
      <c r="N125" s="46">
        <v>0</v>
      </c>
      <c r="O125" s="46">
        <v>1</v>
      </c>
      <c r="P125" s="46">
        <v>0.58575531863103059</v>
      </c>
      <c r="Q125" s="46">
        <v>0.41123590483966094</v>
      </c>
      <c r="R125" s="46">
        <v>0.13577350114569731</v>
      </c>
      <c r="S125" s="46">
        <v>0.63377550711257169</v>
      </c>
      <c r="T125" s="46">
        <v>0.23045099174173098</v>
      </c>
      <c r="U125" s="46">
        <v>0.45240612377995598</v>
      </c>
      <c r="V125" s="46">
        <v>1.5028805875665135E-3</v>
      </c>
      <c r="W125" s="46">
        <v>0.11273198975011521</v>
      </c>
      <c r="X125" s="46">
        <v>0.20590500519031971</v>
      </c>
      <c r="Y125" s="46">
        <v>0.18386647723195707</v>
      </c>
      <c r="Z125" s="46">
        <v>2.7555734147200975E-2</v>
      </c>
      <c r="AA125" s="46">
        <v>2.5058640247859689E-3</v>
      </c>
      <c r="AB125" s="46">
        <v>1.3525925288098621E-2</v>
      </c>
      <c r="AC125" s="46">
        <v>2.0051695903075765E-3</v>
      </c>
      <c r="AD125" s="46">
        <v>5.0101334813092684E-3</v>
      </c>
      <c r="AE125" s="46">
        <v>8.1660232583726788E-2</v>
      </c>
      <c r="AF125" s="46">
        <v>8.5149945226580172E-3</v>
      </c>
      <c r="AG125" s="46">
        <v>0.15831830452745768</v>
      </c>
      <c r="AH125" s="46">
        <v>4.6094982053134205E-2</v>
      </c>
      <c r="AI125" s="46">
        <v>3.4075923773258771E-2</v>
      </c>
      <c r="AJ125" s="46">
        <v>4.810015164344178E-2</v>
      </c>
      <c r="AK125" s="46">
        <v>0.23446930376365946</v>
      </c>
      <c r="AL125" s="46">
        <v>0.1412787480725656</v>
      </c>
      <c r="AM125" s="46">
        <v>0.24047205598848084</v>
      </c>
      <c r="AN125" s="46">
        <v>1363.8884505263427</v>
      </c>
      <c r="AO125" s="46"/>
      <c r="AP125" s="46">
        <v>1363.8884505263427</v>
      </c>
      <c r="AQ125" s="46">
        <v>1698.1484059199163</v>
      </c>
      <c r="AR125" s="46">
        <v>912.25460445265844</v>
      </c>
      <c r="AS125" s="46">
        <v>724.24921779812701</v>
      </c>
      <c r="AT125" s="46">
        <v>1391.6856147748992</v>
      </c>
      <c r="AU125" s="46">
        <v>1665.847653525085</v>
      </c>
      <c r="AV125" s="46">
        <v>543.27480359841445</v>
      </c>
      <c r="AW125" s="46">
        <v>651.5938646036002</v>
      </c>
      <c r="AX125" s="46">
        <v>551.31955664717145</v>
      </c>
      <c r="AY125" s="46">
        <v>984.86035870587409</v>
      </c>
      <c r="AZ125" s="46">
        <v>2656.8385746617</v>
      </c>
      <c r="BA125" s="46">
        <v>1373.4277690217305</v>
      </c>
      <c r="BB125" s="46">
        <v>5653.081402734073</v>
      </c>
      <c r="BC125" s="46">
        <v>2748.1926456024266</v>
      </c>
      <c r="BD125" s="46">
        <v>796.1027276507773</v>
      </c>
      <c r="BE125" s="46">
        <v>970.12148236521409</v>
      </c>
      <c r="BF125" s="46">
        <v>3993.6354450362151</v>
      </c>
      <c r="BG125" s="46">
        <v>0</v>
      </c>
      <c r="BH125" s="46">
        <v>0</v>
      </c>
      <c r="BI125" s="46">
        <v>0</v>
      </c>
      <c r="BJ125" s="46">
        <v>4175.8229627259298</v>
      </c>
      <c r="BK125" s="46">
        <v>1221.9212790409067</v>
      </c>
      <c r="BL125" s="46">
        <v>1560.203883044378</v>
      </c>
      <c r="BM125" s="46">
        <v>926.71908194052537</v>
      </c>
      <c r="BN125" s="46">
        <v>818.95016223171035</v>
      </c>
      <c r="BO125" s="46">
        <v>1557.8904688603943</v>
      </c>
      <c r="BP125" s="46">
        <v>3358.5417611189814</v>
      </c>
      <c r="BQ125" s="46">
        <v>1583.0546973692835</v>
      </c>
      <c r="BR125" s="46">
        <v>572.90567863945273</v>
      </c>
      <c r="BS125" s="46">
        <v>1680.2724231481768</v>
      </c>
    </row>
    <row r="126" spans="1:71" x14ac:dyDescent="0.25">
      <c r="A126" s="39" t="str">
        <f t="shared" si="3"/>
        <v>2007OCUPMUL3</v>
      </c>
      <c r="B126" s="46">
        <v>2007</v>
      </c>
      <c r="C126" s="46" t="s">
        <v>214</v>
      </c>
      <c r="D126" s="46">
        <v>3</v>
      </c>
      <c r="E126" s="46">
        <v>0</v>
      </c>
      <c r="F126" s="46">
        <v>77309</v>
      </c>
      <c r="G126" s="46">
        <v>6.1844571861026688E-2</v>
      </c>
      <c r="H126" s="46">
        <v>8.4567639491287085</v>
      </c>
      <c r="I126" s="46">
        <v>0.37150137746162593</v>
      </c>
      <c r="J126" s="46">
        <v>9.906749666339569E-2</v>
      </c>
      <c r="K126" s="46">
        <v>6.3496208276654684E-2</v>
      </c>
      <c r="L126" s="46">
        <v>0.2777664293214207</v>
      </c>
      <c r="M126" s="46">
        <v>0.18816848827690302</v>
      </c>
      <c r="N126" s="46">
        <v>0</v>
      </c>
      <c r="O126" s="46">
        <v>1</v>
      </c>
      <c r="P126" s="46">
        <v>0.53722600560090095</v>
      </c>
      <c r="Q126" s="46">
        <v>0.45962141988018834</v>
      </c>
      <c r="R126" s="46">
        <v>0.19012624836145084</v>
      </c>
      <c r="S126" s="46">
        <v>0.62331241262347525</v>
      </c>
      <c r="T126" s="46">
        <v>0.18656133901507393</v>
      </c>
      <c r="U126" s="46">
        <v>0.33218983365247423</v>
      </c>
      <c r="V126" s="46">
        <v>1.8822322292865197E-4</v>
      </c>
      <c r="W126" s="46">
        <v>9.3505897584174047E-2</v>
      </c>
      <c r="X126" s="46">
        <v>0.25577063583799986</v>
      </c>
      <c r="Y126" s="46">
        <v>0.1641946837010807</v>
      </c>
      <c r="Z126" s="46">
        <v>2.3995546621737442E-2</v>
      </c>
      <c r="AA126" s="46">
        <v>6.1337700249461509E-2</v>
      </c>
      <c r="AB126" s="46">
        <v>6.8817479130143577E-2</v>
      </c>
      <c r="AC126" s="46">
        <v>0.13007940753629735</v>
      </c>
      <c r="AD126" s="46">
        <v>2.682485911791327E-3</v>
      </c>
      <c r="AE126" s="46">
        <v>0.12491569874123584</v>
      </c>
      <c r="AF126" s="46">
        <v>4.8457381509984E-3</v>
      </c>
      <c r="AG126" s="46">
        <v>0.1664626068122059</v>
      </c>
      <c r="AH126" s="46">
        <v>4.5468907478187534E-2</v>
      </c>
      <c r="AI126" s="46">
        <v>1.5580127802565307E-2</v>
      </c>
      <c r="AJ126" s="46">
        <v>4.5856143617653597E-2</v>
      </c>
      <c r="AK126" s="46">
        <v>0.17183012695538458</v>
      </c>
      <c r="AL126" s="46">
        <v>0.165116118113312</v>
      </c>
      <c r="AM126" s="46">
        <v>0.12716263888036813</v>
      </c>
      <c r="AN126" s="46">
        <v>806.23808720585885</v>
      </c>
      <c r="AO126" s="46"/>
      <c r="AP126" s="46">
        <v>806.23808720585885</v>
      </c>
      <c r="AQ126" s="46">
        <v>1015.7192357830572</v>
      </c>
      <c r="AR126" s="46">
        <v>563.82315920456358</v>
      </c>
      <c r="AS126" s="46">
        <v>510.44180008637693</v>
      </c>
      <c r="AT126" s="46">
        <v>904.06264633047897</v>
      </c>
      <c r="AU126" s="46">
        <v>781.89415774332429</v>
      </c>
      <c r="AV126" s="46">
        <v>345.16379688324918</v>
      </c>
      <c r="AW126" s="46">
        <v>558.63607774727939</v>
      </c>
      <c r="AX126" s="46">
        <v>497.54003787778288</v>
      </c>
      <c r="AY126" s="46">
        <v>808.69270043616939</v>
      </c>
      <c r="AZ126" s="46">
        <v>1971.6600930722082</v>
      </c>
      <c r="BA126" s="46">
        <v>972.92524210608349</v>
      </c>
      <c r="BB126" s="46">
        <v>3648.0576076007346</v>
      </c>
      <c r="BC126" s="46">
        <v>1732.7884281846893</v>
      </c>
      <c r="BD126" s="46">
        <v>512.09056877700664</v>
      </c>
      <c r="BE126" s="46">
        <v>739.40188921467154</v>
      </c>
      <c r="BF126" s="46">
        <v>2950.0478883734322</v>
      </c>
      <c r="BG126" s="46">
        <v>0</v>
      </c>
      <c r="BH126" s="46">
        <v>0</v>
      </c>
      <c r="BI126" s="46">
        <v>91.937838141445908</v>
      </c>
      <c r="BJ126" s="46">
        <v>2122.5237768470683</v>
      </c>
      <c r="BK126" s="46">
        <v>758.11054009726934</v>
      </c>
      <c r="BL126" s="46">
        <v>1253.0979734578823</v>
      </c>
      <c r="BM126" s="46">
        <v>788.90699342571895</v>
      </c>
      <c r="BN126" s="46">
        <v>687.95520465627112</v>
      </c>
      <c r="BO126" s="46">
        <v>1278.4501894568832</v>
      </c>
      <c r="BP126" s="46">
        <v>1830.6279507690281</v>
      </c>
      <c r="BQ126" s="46">
        <v>1220.9204581746696</v>
      </c>
      <c r="BR126" s="46">
        <v>409.51708843977298</v>
      </c>
      <c r="BS126" s="46">
        <v>1149.7988203656423</v>
      </c>
    </row>
    <row r="127" spans="1:71" x14ac:dyDescent="0.25">
      <c r="A127" s="39" t="str">
        <f t="shared" si="3"/>
        <v>2007OCUPMUL4</v>
      </c>
      <c r="B127" s="46">
        <v>2007</v>
      </c>
      <c r="C127" s="46" t="s">
        <v>214</v>
      </c>
      <c r="D127" s="46">
        <v>4</v>
      </c>
      <c r="E127" s="46">
        <v>0</v>
      </c>
      <c r="F127" s="46">
        <v>1709</v>
      </c>
      <c r="G127" s="46">
        <v>3.2182899615426794E-2</v>
      </c>
      <c r="H127" s="46">
        <v>8.5255098583080002</v>
      </c>
      <c r="I127" s="46">
        <v>0.3680393913368139</v>
      </c>
      <c r="J127" s="46">
        <v>0.10767310415021152</v>
      </c>
      <c r="K127" s="46">
        <v>7.0215107159271956E-2</v>
      </c>
      <c r="L127" s="46">
        <v>0.2808702863289832</v>
      </c>
      <c r="M127" s="46">
        <v>0.17320211102471939</v>
      </c>
      <c r="N127" s="46">
        <v>0</v>
      </c>
      <c r="O127" s="46">
        <v>1</v>
      </c>
      <c r="P127" s="46">
        <v>0.59390991794703707</v>
      </c>
      <c r="Q127" s="46">
        <v>0.40199421107043443</v>
      </c>
      <c r="R127" s="46">
        <v>0.17437271193729523</v>
      </c>
      <c r="S127" s="46">
        <v>0.62492837770732268</v>
      </c>
      <c r="T127" s="46">
        <v>0.20069891035538212</v>
      </c>
      <c r="U127" s="46">
        <v>0.34524101440578447</v>
      </c>
      <c r="V127" s="46">
        <v>0</v>
      </c>
      <c r="W127" s="46">
        <v>0.1041539081435625</v>
      </c>
      <c r="X127" s="46">
        <v>0.30191522631412276</v>
      </c>
      <c r="Y127" s="46">
        <v>0.16091573028862088</v>
      </c>
      <c r="Z127" s="46">
        <v>3.6862838842756263E-2</v>
      </c>
      <c r="AA127" s="46">
        <v>2.3408321617055777E-2</v>
      </c>
      <c r="AB127" s="46">
        <v>2.7502960388097328E-2</v>
      </c>
      <c r="AC127" s="46">
        <v>3.6867767688703951E-2</v>
      </c>
      <c r="AD127" s="46">
        <v>3.5118027377274816E-3</v>
      </c>
      <c r="AE127" s="46">
        <v>0.11175542080638384</v>
      </c>
      <c r="AF127" s="46">
        <v>3.5118027377274816E-3</v>
      </c>
      <c r="AG127" s="46">
        <v>0.16384469699303431</v>
      </c>
      <c r="AH127" s="46">
        <v>6.6695911152622953E-2</v>
      </c>
      <c r="AI127" s="46">
        <v>1.0532943790208601E-2</v>
      </c>
      <c r="AJ127" s="46">
        <v>5.208311512921586E-2</v>
      </c>
      <c r="AK127" s="46">
        <v>0.20304873766094222</v>
      </c>
      <c r="AL127" s="46">
        <v>0.22000396772098788</v>
      </c>
      <c r="AM127" s="46">
        <v>0.12814383358244541</v>
      </c>
      <c r="AN127" s="46">
        <v>777.92650724491546</v>
      </c>
      <c r="AO127" s="46"/>
      <c r="AP127" s="46">
        <v>777.92650724491546</v>
      </c>
      <c r="AQ127" s="46">
        <v>888.16789514246591</v>
      </c>
      <c r="AR127" s="46">
        <v>610.44868795011496</v>
      </c>
      <c r="AS127" s="46">
        <v>530.99645719632235</v>
      </c>
      <c r="AT127" s="46">
        <v>872.31043207561049</v>
      </c>
      <c r="AU127" s="46">
        <v>697.24962116010624</v>
      </c>
      <c r="AV127" s="46">
        <v>441.99412753381046</v>
      </c>
      <c r="AW127" s="46">
        <v>595.15527335063121</v>
      </c>
      <c r="AX127" s="46">
        <v>524.24427102015704</v>
      </c>
      <c r="AY127" s="46">
        <v>798.01586880068908</v>
      </c>
      <c r="AZ127" s="46">
        <v>1684.2721644149653</v>
      </c>
      <c r="BA127" s="46">
        <v>813.05976909340461</v>
      </c>
      <c r="BB127" s="46"/>
      <c r="BC127" s="46">
        <v>1506.7388902443654</v>
      </c>
      <c r="BD127" s="46">
        <v>471.25035941575186</v>
      </c>
      <c r="BE127" s="46">
        <v>732.7877447423183</v>
      </c>
      <c r="BF127" s="46">
        <v>2250.8871505981715</v>
      </c>
      <c r="BG127" s="46">
        <v>0</v>
      </c>
      <c r="BH127" s="46">
        <v>0</v>
      </c>
      <c r="BI127" s="46">
        <v>178.44290454348587</v>
      </c>
      <c r="BJ127" s="46">
        <v>1331.2617042472491</v>
      </c>
      <c r="BK127" s="46">
        <v>738.15383423314961</v>
      </c>
      <c r="BL127" s="46">
        <v>1324.9821679064601</v>
      </c>
      <c r="BM127" s="46">
        <v>702.89225731674514</v>
      </c>
      <c r="BN127" s="46">
        <v>777.81021367982703</v>
      </c>
      <c r="BO127" s="46">
        <v>809.04788086331257</v>
      </c>
      <c r="BP127" s="46">
        <v>1415.8314759875011</v>
      </c>
      <c r="BQ127" s="46">
        <v>1148.6388118193677</v>
      </c>
      <c r="BR127" s="46">
        <v>447.1122302401468</v>
      </c>
      <c r="BS127" s="46">
        <v>776.18065345616276</v>
      </c>
    </row>
    <row r="128" spans="1:71" x14ac:dyDescent="0.25">
      <c r="A128" s="39" t="str">
        <f t="shared" si="3"/>
        <v>2007OCUPMUL5</v>
      </c>
      <c r="B128" s="46">
        <v>2007</v>
      </c>
      <c r="C128" s="46" t="s">
        <v>214</v>
      </c>
      <c r="D128" s="46">
        <v>5</v>
      </c>
      <c r="E128" s="46">
        <v>0</v>
      </c>
      <c r="F128" s="46">
        <v>1493</v>
      </c>
      <c r="G128" s="46">
        <v>2.5453529906485271E-2</v>
      </c>
      <c r="H128" s="46">
        <v>8.8372504772736722</v>
      </c>
      <c r="I128" s="46">
        <v>0.32350574167422597</v>
      </c>
      <c r="J128" s="46">
        <v>0.13597742770010052</v>
      </c>
      <c r="K128" s="46">
        <v>4.755681715221912E-2</v>
      </c>
      <c r="L128" s="46">
        <v>0.31479596350655181</v>
      </c>
      <c r="M128" s="46">
        <v>0.17816404996690263</v>
      </c>
      <c r="N128" s="46">
        <v>0</v>
      </c>
      <c r="O128" s="46">
        <v>1</v>
      </c>
      <c r="P128" s="46">
        <v>0.51974489975387494</v>
      </c>
      <c r="Q128" s="46">
        <v>0.47757639843051314</v>
      </c>
      <c r="R128" s="46">
        <v>0.13394894797263951</v>
      </c>
      <c r="S128" s="46">
        <v>0.66645525565986352</v>
      </c>
      <c r="T128" s="46">
        <v>0.199595796367497</v>
      </c>
      <c r="U128" s="46">
        <v>0.3677133821035431</v>
      </c>
      <c r="V128" s="46">
        <v>1.3398838767306833E-3</v>
      </c>
      <c r="W128" s="46">
        <v>8.5062906322183982E-2</v>
      </c>
      <c r="X128" s="46">
        <v>0.30944708737812332</v>
      </c>
      <c r="Y128" s="46">
        <v>0.19825804436646516</v>
      </c>
      <c r="Z128" s="46">
        <v>1.8087899366939511E-2</v>
      </c>
      <c r="AA128" s="46">
        <v>5.357403631223878E-3</v>
      </c>
      <c r="AB128" s="46">
        <v>1.4733392954790378E-2</v>
      </c>
      <c r="AC128" s="46">
        <v>6.6962215701051337E-3</v>
      </c>
      <c r="AD128" s="46">
        <v>4.6869287239338225E-3</v>
      </c>
      <c r="AE128" s="46">
        <v>0.11318554460363633</v>
      </c>
      <c r="AF128" s="46">
        <v>3.3491767229019945E-3</v>
      </c>
      <c r="AG128" s="46">
        <v>0.18621081479223273</v>
      </c>
      <c r="AH128" s="46">
        <v>6.0275587571591051E-2</v>
      </c>
      <c r="AI128" s="46">
        <v>2.0763403369003168E-2</v>
      </c>
      <c r="AJ128" s="46">
        <v>2.4784120937044643E-2</v>
      </c>
      <c r="AK128" s="46">
        <v>0.18620015541373844</v>
      </c>
      <c r="AL128" s="46">
        <v>0.23912716745137458</v>
      </c>
      <c r="AM128" s="46">
        <v>0.15472087884443811</v>
      </c>
      <c r="AN128" s="46">
        <v>888.82976735130592</v>
      </c>
      <c r="AO128" s="46"/>
      <c r="AP128" s="46">
        <v>888.82976735130592</v>
      </c>
      <c r="AQ128" s="46">
        <v>1070.5854447946592</v>
      </c>
      <c r="AR128" s="46">
        <v>686.60461127713313</v>
      </c>
      <c r="AS128" s="46">
        <v>584.74500695347933</v>
      </c>
      <c r="AT128" s="46">
        <v>942.27248795000673</v>
      </c>
      <c r="AU128" s="46">
        <v>918.69513617082339</v>
      </c>
      <c r="AV128" s="46">
        <v>519.98873943498484</v>
      </c>
      <c r="AW128" s="46">
        <v>622.1339900977099</v>
      </c>
      <c r="AX128" s="46">
        <v>589.70466658443684</v>
      </c>
      <c r="AY128" s="46">
        <v>814.48146264902869</v>
      </c>
      <c r="AZ128" s="46">
        <v>2002.1260987421206</v>
      </c>
      <c r="BA128" s="46">
        <v>927.35803060578041</v>
      </c>
      <c r="BB128" s="46">
        <v>2826.1410490939556</v>
      </c>
      <c r="BC128" s="46">
        <v>2016.3583839603921</v>
      </c>
      <c r="BD128" s="46">
        <v>589.99427472670754</v>
      </c>
      <c r="BE128" s="46">
        <v>749.01003425860324</v>
      </c>
      <c r="BF128" s="46">
        <v>2407.6641603230792</v>
      </c>
      <c r="BG128" s="46">
        <v>0</v>
      </c>
      <c r="BH128" s="46">
        <v>0</v>
      </c>
      <c r="BI128" s="46">
        <v>81.607982626871475</v>
      </c>
      <c r="BJ128" s="46">
        <v>4585.9975168276615</v>
      </c>
      <c r="BK128" s="46">
        <v>637.08860648886196</v>
      </c>
      <c r="BL128" s="46">
        <v>2887.8832168291115</v>
      </c>
      <c r="BM128" s="46">
        <v>779.5682757687365</v>
      </c>
      <c r="BN128" s="46">
        <v>679.28927398304154</v>
      </c>
      <c r="BO128" s="46">
        <v>1259.4376895164057</v>
      </c>
      <c r="BP128" s="46">
        <v>2707.1966744241299</v>
      </c>
      <c r="BQ128" s="46">
        <v>1159.419994790637</v>
      </c>
      <c r="BR128" s="46">
        <v>530.95322596048891</v>
      </c>
      <c r="BS128" s="46">
        <v>1050.0469443206912</v>
      </c>
    </row>
    <row r="129" spans="1:71" x14ac:dyDescent="0.25">
      <c r="A129" s="39" t="str">
        <f t="shared" si="3"/>
        <v>2008OCUPTOT0</v>
      </c>
      <c r="B129" s="46">
        <v>2008</v>
      </c>
      <c r="C129" s="46" t="s">
        <v>212</v>
      </c>
      <c r="D129" s="46">
        <v>0</v>
      </c>
      <c r="E129" s="46">
        <v>0</v>
      </c>
      <c r="F129" s="46">
        <v>12111</v>
      </c>
      <c r="G129" s="46">
        <v>2.3767157933238244E-2</v>
      </c>
      <c r="H129" s="46">
        <v>9.1841237164096512</v>
      </c>
      <c r="I129" s="46">
        <v>0.30343936326238796</v>
      </c>
      <c r="J129" s="46">
        <v>0.11999730926367476</v>
      </c>
      <c r="K129" s="46">
        <v>6.0282438912135854E-2</v>
      </c>
      <c r="L129" s="46">
        <v>0.29703933364771301</v>
      </c>
      <c r="M129" s="46">
        <v>0.21924155491408845</v>
      </c>
      <c r="N129" s="46">
        <v>0.57028637003923111</v>
      </c>
      <c r="O129" s="46">
        <v>0.42971362996076884</v>
      </c>
      <c r="P129" s="46">
        <v>0.5405592284998062</v>
      </c>
      <c r="Q129" s="46">
        <v>0.45841236246030698</v>
      </c>
      <c r="R129" s="46">
        <v>0.1465826958028657</v>
      </c>
      <c r="S129" s="46">
        <v>0.61332875852906787</v>
      </c>
      <c r="T129" s="46">
        <v>0.24008854566806645</v>
      </c>
      <c r="U129" s="46">
        <v>0.43821762752750337</v>
      </c>
      <c r="V129" s="46">
        <v>1.1316286662318393E-2</v>
      </c>
      <c r="W129" s="46">
        <v>7.7263222800426648E-2</v>
      </c>
      <c r="X129" s="46">
        <v>0.20872503022934522</v>
      </c>
      <c r="Y129" s="46">
        <v>0.21073935301327937</v>
      </c>
      <c r="Z129" s="46">
        <v>3.845211387174028E-2</v>
      </c>
      <c r="AA129" s="46">
        <v>4.2050352130087983E-3</v>
      </c>
      <c r="AB129" s="46">
        <v>1.1081330682377915E-2</v>
      </c>
      <c r="AC129" s="46">
        <v>1.93600412395399E-2</v>
      </c>
      <c r="AD129" s="46">
        <v>1.1562845406700375E-2</v>
      </c>
      <c r="AE129" s="46">
        <v>0.11676773503264107</v>
      </c>
      <c r="AF129" s="46">
        <v>8.9039338067813736E-2</v>
      </c>
      <c r="AG129" s="46">
        <v>0.18297007011661054</v>
      </c>
      <c r="AH129" s="46">
        <v>5.5796727302161127E-2</v>
      </c>
      <c r="AI129" s="46">
        <v>6.9827784587495487E-2</v>
      </c>
      <c r="AJ129" s="46">
        <v>5.6376727396088268E-2</v>
      </c>
      <c r="AK129" s="46">
        <v>0.11990421089184648</v>
      </c>
      <c r="AL129" s="46">
        <v>8.7554046091152971E-2</v>
      </c>
      <c r="AM129" s="46">
        <v>0.19084047386795006</v>
      </c>
      <c r="AN129" s="46">
        <v>1344.3386683284461</v>
      </c>
      <c r="AO129" s="46">
        <v>1534.1057449005555</v>
      </c>
      <c r="AP129" s="46">
        <v>1096.6897641801688</v>
      </c>
      <c r="AQ129" s="46">
        <v>1653.0003055015484</v>
      </c>
      <c r="AR129" s="46">
        <v>983.91262294810156</v>
      </c>
      <c r="AS129" s="46">
        <v>695.48218177060289</v>
      </c>
      <c r="AT129" s="46">
        <v>1416.5134133023296</v>
      </c>
      <c r="AU129" s="46">
        <v>1561.4663685910452</v>
      </c>
      <c r="AV129" s="46">
        <v>712.92328377330966</v>
      </c>
      <c r="AW129" s="46">
        <v>878.38897638846436</v>
      </c>
      <c r="AX129" s="46">
        <v>855.75475287721929</v>
      </c>
      <c r="AY129" s="46">
        <v>1243.7941610653766</v>
      </c>
      <c r="AZ129" s="46">
        <v>2811.3718047773536</v>
      </c>
      <c r="BA129" s="46">
        <v>1339.6914887517905</v>
      </c>
      <c r="BB129" s="46">
        <v>2845.6897098788577</v>
      </c>
      <c r="BC129" s="46">
        <v>2355.5681953712497</v>
      </c>
      <c r="BD129" s="46">
        <v>774.34873084087678</v>
      </c>
      <c r="BE129" s="46">
        <v>1231.4102619854787</v>
      </c>
      <c r="BF129" s="46">
        <v>3371.1593066327737</v>
      </c>
      <c r="BG129" s="46">
        <v>0</v>
      </c>
      <c r="BH129" s="46">
        <v>0</v>
      </c>
      <c r="BI129" s="46">
        <v>669.48983026345923</v>
      </c>
      <c r="BJ129" s="46">
        <v>3281.8874067032466</v>
      </c>
      <c r="BK129" s="46">
        <v>1236.8309543693783</v>
      </c>
      <c r="BL129" s="46">
        <v>1035.1921782533129</v>
      </c>
      <c r="BM129" s="46">
        <v>1092.7386914575061</v>
      </c>
      <c r="BN129" s="46">
        <v>908.30674848069918</v>
      </c>
      <c r="BO129" s="46">
        <v>1615.4881911364471</v>
      </c>
      <c r="BP129" s="46">
        <v>2539.5769566243193</v>
      </c>
      <c r="BQ129" s="46">
        <v>1567.6628205659183</v>
      </c>
      <c r="BR129" s="46">
        <v>552.57727629444219</v>
      </c>
      <c r="BS129" s="46">
        <v>1670.0602453496333</v>
      </c>
    </row>
    <row r="130" spans="1:71" x14ac:dyDescent="0.25">
      <c r="A130" s="39" t="str">
        <f t="shared" si="3"/>
        <v>2008OCUPTOT1</v>
      </c>
      <c r="B130" s="46">
        <v>2008</v>
      </c>
      <c r="C130" s="46" t="s">
        <v>212</v>
      </c>
      <c r="D130" s="46">
        <v>1</v>
      </c>
      <c r="E130" s="46">
        <v>0</v>
      </c>
      <c r="F130" s="46">
        <v>8209</v>
      </c>
      <c r="G130" s="46">
        <v>1.9124646576319678E-2</v>
      </c>
      <c r="H130" s="46">
        <v>9.5208816104822365</v>
      </c>
      <c r="I130" s="46">
        <v>0.26970472804654705</v>
      </c>
      <c r="J130" s="46">
        <v>0.1221853154845952</v>
      </c>
      <c r="K130" s="46">
        <v>6.115122320582813E-2</v>
      </c>
      <c r="L130" s="46">
        <v>0.30722157506335462</v>
      </c>
      <c r="M130" s="46">
        <v>0.23973715819967498</v>
      </c>
      <c r="N130" s="46">
        <v>0.56559842001714644</v>
      </c>
      <c r="O130" s="46">
        <v>0.43440157998285356</v>
      </c>
      <c r="P130" s="46">
        <v>0.53332364563194579</v>
      </c>
      <c r="Q130" s="46">
        <v>0.46545808497575458</v>
      </c>
      <c r="R130" s="46">
        <v>0.13461234008322343</v>
      </c>
      <c r="S130" s="46">
        <v>0.61249934350004587</v>
      </c>
      <c r="T130" s="46">
        <v>0.25288831641673065</v>
      </c>
      <c r="U130" s="46">
        <v>0.44122445648416031</v>
      </c>
      <c r="V130" s="46">
        <v>1.4252188931429667E-2</v>
      </c>
      <c r="W130" s="46">
        <v>7.3821577859383189E-2</v>
      </c>
      <c r="X130" s="46">
        <v>0.20075787488225508</v>
      </c>
      <c r="Y130" s="46">
        <v>0.2187809239816505</v>
      </c>
      <c r="Z130" s="46">
        <v>3.8737653550143941E-2</v>
      </c>
      <c r="AA130" s="46">
        <v>2.923739076124145E-3</v>
      </c>
      <c r="AB130" s="46">
        <v>9.5015852348531767E-3</v>
      </c>
      <c r="AC130" s="46">
        <v>7.0656397936833181E-3</v>
      </c>
      <c r="AD130" s="46">
        <v>9.5008295514527833E-3</v>
      </c>
      <c r="AE130" s="46">
        <v>0.10768356211018544</v>
      </c>
      <c r="AF130" s="46">
        <v>8.0034428935721949E-2</v>
      </c>
      <c r="AG130" s="46">
        <v>0.18833519546317914</v>
      </c>
      <c r="AH130" s="46">
        <v>5.7374317570659229E-2</v>
      </c>
      <c r="AI130" s="46">
        <v>7.4677011468629123E-2</v>
      </c>
      <c r="AJ130" s="46">
        <v>5.4207815202158532E-2</v>
      </c>
      <c r="AK130" s="46">
        <v>0.1220606277235302</v>
      </c>
      <c r="AL130" s="46">
        <v>8.4786921840799417E-2</v>
      </c>
      <c r="AM130" s="46">
        <v>0.21427365034000084</v>
      </c>
      <c r="AN130" s="46">
        <v>1450.467919967128</v>
      </c>
      <c r="AO130" s="46">
        <v>1638.0429769670836</v>
      </c>
      <c r="AP130" s="46">
        <v>1210.7317090246784</v>
      </c>
      <c r="AQ130" s="46">
        <v>1825.3051228938018</v>
      </c>
      <c r="AR130" s="46">
        <v>1029.2031696495619</v>
      </c>
      <c r="AS130" s="46">
        <v>729.622599995114</v>
      </c>
      <c r="AT130" s="46">
        <v>1515.9974982730084</v>
      </c>
      <c r="AU130" s="46">
        <v>1679.7143751882397</v>
      </c>
      <c r="AV130" s="46">
        <v>743.42930895196616</v>
      </c>
      <c r="AW130" s="46">
        <v>895.31987254294677</v>
      </c>
      <c r="AX130" s="46">
        <v>876.98120320592693</v>
      </c>
      <c r="AY130" s="46">
        <v>1269.6432929545776</v>
      </c>
      <c r="AZ130" s="46">
        <v>2979.3713555101544</v>
      </c>
      <c r="BA130" s="46">
        <v>1420.2485566627629</v>
      </c>
      <c r="BB130" s="46">
        <v>2907.2472337540685</v>
      </c>
      <c r="BC130" s="46">
        <v>2671.7310015089224</v>
      </c>
      <c r="BD130" s="46">
        <v>839.53727363372559</v>
      </c>
      <c r="BE130" s="46">
        <v>1315.9063051794199</v>
      </c>
      <c r="BF130" s="46">
        <v>3551.8784941560589</v>
      </c>
      <c r="BG130" s="46">
        <v>0</v>
      </c>
      <c r="BH130" s="46">
        <v>0</v>
      </c>
      <c r="BI130" s="46">
        <v>870.54920238074669</v>
      </c>
      <c r="BJ130" s="46">
        <v>3819.7287764557095</v>
      </c>
      <c r="BK130" s="46">
        <v>1305.7729604317362</v>
      </c>
      <c r="BL130" s="46">
        <v>1078.6017855901373</v>
      </c>
      <c r="BM130" s="46">
        <v>1115.2405049562399</v>
      </c>
      <c r="BN130" s="46">
        <v>927.20316585274952</v>
      </c>
      <c r="BO130" s="46">
        <v>1652.846505424289</v>
      </c>
      <c r="BP130" s="46">
        <v>2881.3601322770542</v>
      </c>
      <c r="BQ130" s="46">
        <v>1711.5437478516262</v>
      </c>
      <c r="BR130" s="46">
        <v>576.20292503668372</v>
      </c>
      <c r="BS130" s="46">
        <v>1800.5288866957328</v>
      </c>
    </row>
    <row r="131" spans="1:71" x14ac:dyDescent="0.25">
      <c r="A131" s="39" t="str">
        <f t="shared" si="3"/>
        <v>2008OCUPTOT2</v>
      </c>
      <c r="B131" s="46">
        <v>2008</v>
      </c>
      <c r="C131" s="46" t="s">
        <v>212</v>
      </c>
      <c r="D131" s="46">
        <v>2</v>
      </c>
      <c r="E131" s="46">
        <v>0</v>
      </c>
      <c r="F131" s="46">
        <v>4423</v>
      </c>
      <c r="G131" s="46">
        <v>1.6277865378014011E-2</v>
      </c>
      <c r="H131" s="46">
        <v>10.197865967080311</v>
      </c>
      <c r="I131" s="46">
        <v>0.21817367708156921</v>
      </c>
      <c r="J131" s="46">
        <v>0.10355014128825293</v>
      </c>
      <c r="K131" s="46">
        <v>5.8781453247596135E-2</v>
      </c>
      <c r="L131" s="46">
        <v>0.30974543570043311</v>
      </c>
      <c r="M131" s="46">
        <v>0.30974929268214857</v>
      </c>
      <c r="N131" s="46">
        <v>0.55166128968352057</v>
      </c>
      <c r="O131" s="46">
        <v>0.44833871031647937</v>
      </c>
      <c r="P131" s="46">
        <v>0.58426053835538305</v>
      </c>
      <c r="Q131" s="46">
        <v>0.4137041592152334</v>
      </c>
      <c r="R131" s="46">
        <v>0.12277053308045559</v>
      </c>
      <c r="S131" s="46">
        <v>0.60976812176561401</v>
      </c>
      <c r="T131" s="46">
        <v>0.26746134515393039</v>
      </c>
      <c r="U131" s="46">
        <v>0.4442709971454829</v>
      </c>
      <c r="V131" s="46">
        <v>1.5148120370087914E-2</v>
      </c>
      <c r="W131" s="46">
        <v>8.4105343287151232E-2</v>
      </c>
      <c r="X131" s="46">
        <v>0.18562250457665944</v>
      </c>
      <c r="Y131" s="46">
        <v>0.21274795571203214</v>
      </c>
      <c r="Z131" s="46">
        <v>4.5669819223266996E-2</v>
      </c>
      <c r="AA131" s="46">
        <v>2.4867013023624714E-3</v>
      </c>
      <c r="AB131" s="46">
        <v>9.9485583829569089E-3</v>
      </c>
      <c r="AC131" s="46">
        <v>4.0694663445035029E-3</v>
      </c>
      <c r="AD131" s="46">
        <v>9.4948370793391662E-3</v>
      </c>
      <c r="AE131" s="46">
        <v>0.10173806115139319</v>
      </c>
      <c r="AF131" s="46">
        <v>5.6970425014840613E-2</v>
      </c>
      <c r="AG131" s="46">
        <v>0.18178480776978448</v>
      </c>
      <c r="AH131" s="46">
        <v>6.0364568924438575E-2</v>
      </c>
      <c r="AI131" s="46">
        <v>7.1900801235356179E-2</v>
      </c>
      <c r="AJ131" s="46">
        <v>5.9007612630002197E-2</v>
      </c>
      <c r="AK131" s="46">
        <v>0.13090701132655275</v>
      </c>
      <c r="AL131" s="46">
        <v>6.8733167342865692E-2</v>
      </c>
      <c r="AM131" s="46">
        <v>0.25502924118092363</v>
      </c>
      <c r="AN131" s="46">
        <v>1755.8958286761329</v>
      </c>
      <c r="AO131" s="46">
        <v>2014.8157444791464</v>
      </c>
      <c r="AP131" s="46">
        <v>1447.4276879688839</v>
      </c>
      <c r="AQ131" s="46">
        <v>2160.0846882096957</v>
      </c>
      <c r="AR131" s="46">
        <v>1203.6084031109792</v>
      </c>
      <c r="AS131" s="46">
        <v>796.66531792324497</v>
      </c>
      <c r="AT131" s="46">
        <v>1852.5799113340711</v>
      </c>
      <c r="AU131" s="46">
        <v>1976.3232010231379</v>
      </c>
      <c r="AV131" s="46">
        <v>790.73130240255205</v>
      </c>
      <c r="AW131" s="46">
        <v>922.8002381968081</v>
      </c>
      <c r="AX131" s="46">
        <v>1001.2455349623632</v>
      </c>
      <c r="AY131" s="46">
        <v>1421.4120531398287</v>
      </c>
      <c r="AZ131" s="46">
        <v>3262.3282535443727</v>
      </c>
      <c r="BA131" s="46">
        <v>1668.9776360075373</v>
      </c>
      <c r="BB131" s="46">
        <v>3841.9839624222764</v>
      </c>
      <c r="BC131" s="46">
        <v>3108.6832121696025</v>
      </c>
      <c r="BD131" s="46">
        <v>988.14852345045085</v>
      </c>
      <c r="BE131" s="46">
        <v>1596.8962485796815</v>
      </c>
      <c r="BF131" s="46">
        <v>4033.1349998488427</v>
      </c>
      <c r="BG131" s="46">
        <v>0</v>
      </c>
      <c r="BH131" s="46">
        <v>0</v>
      </c>
      <c r="BI131" s="46">
        <v>925.53237432578544</v>
      </c>
      <c r="BJ131" s="46">
        <v>4216.575572097644</v>
      </c>
      <c r="BK131" s="46">
        <v>1483.3983525660847</v>
      </c>
      <c r="BL131" s="46">
        <v>1342.1118855167545</v>
      </c>
      <c r="BM131" s="46">
        <v>1322.3882978854908</v>
      </c>
      <c r="BN131" s="46">
        <v>1108.6299779420397</v>
      </c>
      <c r="BO131" s="46">
        <v>1949.7114252482365</v>
      </c>
      <c r="BP131" s="46">
        <v>3581.8660200623581</v>
      </c>
      <c r="BQ131" s="46">
        <v>1908.1882219256045</v>
      </c>
      <c r="BR131" s="46">
        <v>591.71881076473699</v>
      </c>
      <c r="BS131" s="46">
        <v>2129.6847422078413</v>
      </c>
    </row>
    <row r="132" spans="1:71" x14ac:dyDescent="0.25">
      <c r="A132" s="39" t="str">
        <f t="shared" ref="A132:A182" si="4">B132&amp;C132&amp;D132</f>
        <v>2008OCUPTOT3</v>
      </c>
      <c r="B132" s="46">
        <v>2008</v>
      </c>
      <c r="C132" s="46" t="s">
        <v>212</v>
      </c>
      <c r="D132" s="46">
        <v>3</v>
      </c>
      <c r="E132" s="46">
        <v>0</v>
      </c>
      <c r="F132" s="46">
        <v>181822</v>
      </c>
      <c r="G132" s="46">
        <v>7.5249537324250368E-2</v>
      </c>
      <c r="H132" s="46">
        <v>8.0669298866210593</v>
      </c>
      <c r="I132" s="46">
        <v>0.40214911661991687</v>
      </c>
      <c r="J132" s="46">
        <v>0.10604862196631878</v>
      </c>
      <c r="K132" s="46">
        <v>6.9194501642554071E-2</v>
      </c>
      <c r="L132" s="46">
        <v>0.26627121843768209</v>
      </c>
      <c r="M132" s="46">
        <v>0.15633654133352815</v>
      </c>
      <c r="N132" s="46">
        <v>0.57282861179263833</v>
      </c>
      <c r="O132" s="46">
        <v>0.42717138820736161</v>
      </c>
      <c r="P132" s="46">
        <v>0.507020982016963</v>
      </c>
      <c r="Q132" s="46">
        <v>0.48994930176287188</v>
      </c>
      <c r="R132" s="46">
        <v>0.19595079947757454</v>
      </c>
      <c r="S132" s="46">
        <v>0.59777059432694668</v>
      </c>
      <c r="T132" s="46">
        <v>0.2062786061954788</v>
      </c>
      <c r="U132" s="46">
        <v>0.37410883687439644</v>
      </c>
      <c r="V132" s="46">
        <v>2.9256107809380615E-3</v>
      </c>
      <c r="W132" s="46">
        <v>6.800672098230072E-2</v>
      </c>
      <c r="X132" s="46">
        <v>0.22382509101460879</v>
      </c>
      <c r="Y132" s="46">
        <v>0.20207412789880388</v>
      </c>
      <c r="Z132" s="46">
        <v>4.5744116771466954E-2</v>
      </c>
      <c r="AA132" s="46">
        <v>4.2749944426041138E-2</v>
      </c>
      <c r="AB132" s="46">
        <v>4.056555125144401E-2</v>
      </c>
      <c r="AC132" s="46">
        <v>0.16344707339568684</v>
      </c>
      <c r="AD132" s="46">
        <v>7.9576442985710635E-3</v>
      </c>
      <c r="AE132" s="46">
        <v>0.14470159567548463</v>
      </c>
      <c r="AF132" s="46">
        <v>7.5597520027067086E-2</v>
      </c>
      <c r="AG132" s="46">
        <v>0.17566234492468455</v>
      </c>
      <c r="AH132" s="46">
        <v>3.8826500217423385E-2</v>
      </c>
      <c r="AI132" s="46">
        <v>5.0659984305551103E-2</v>
      </c>
      <c r="AJ132" s="46">
        <v>5.0085135743048861E-2</v>
      </c>
      <c r="AK132" s="46">
        <v>9.4319307548136527E-2</v>
      </c>
      <c r="AL132" s="46">
        <v>7.2403543534062018E-2</v>
      </c>
      <c r="AM132" s="46">
        <v>0.12633935033028393</v>
      </c>
      <c r="AN132" s="46">
        <v>1079.8563664967824</v>
      </c>
      <c r="AO132" s="46">
        <v>1267.2484581355568</v>
      </c>
      <c r="AP132" s="46">
        <v>829.40537378846045</v>
      </c>
      <c r="AQ132" s="46">
        <v>1388.8804529516772</v>
      </c>
      <c r="AR132" s="46">
        <v>764.43244184957405</v>
      </c>
      <c r="AS132" s="46">
        <v>573.27447310092941</v>
      </c>
      <c r="AT132" s="46">
        <v>1190.1438671948588</v>
      </c>
      <c r="AU132" s="46">
        <v>1246.067556956551</v>
      </c>
      <c r="AV132" s="46">
        <v>579.42131293221985</v>
      </c>
      <c r="AW132" s="46">
        <v>842.03941526064989</v>
      </c>
      <c r="AX132" s="46">
        <v>712.96622487949651</v>
      </c>
      <c r="AY132" s="46">
        <v>1117.056454313863</v>
      </c>
      <c r="AZ132" s="46">
        <v>2660.690198488378</v>
      </c>
      <c r="BA132" s="46">
        <v>1182.3161527029627</v>
      </c>
      <c r="BB132" s="46">
        <v>2261.9057171802147</v>
      </c>
      <c r="BC132" s="46">
        <v>2066.4947262671153</v>
      </c>
      <c r="BD132" s="46">
        <v>634.37703489462342</v>
      </c>
      <c r="BE132" s="46">
        <v>949.98579205161855</v>
      </c>
      <c r="BF132" s="46">
        <v>3516.9784340466667</v>
      </c>
      <c r="BG132" s="46">
        <v>0</v>
      </c>
      <c r="BH132" s="46">
        <v>0</v>
      </c>
      <c r="BI132" s="46">
        <v>411.00554500257613</v>
      </c>
      <c r="BJ132" s="46">
        <v>2008.1541356943044</v>
      </c>
      <c r="BK132" s="46">
        <v>1167.0076126379208</v>
      </c>
      <c r="BL132" s="46">
        <v>948.65329211832943</v>
      </c>
      <c r="BM132" s="46">
        <v>1091.775868211234</v>
      </c>
      <c r="BN132" s="46">
        <v>852.7958372605616</v>
      </c>
      <c r="BO132" s="46">
        <v>1403.0698681551162</v>
      </c>
      <c r="BP132" s="46">
        <v>2072.8425161568975</v>
      </c>
      <c r="BQ132" s="46">
        <v>1474.176417514165</v>
      </c>
      <c r="BR132" s="46">
        <v>427.53253485416246</v>
      </c>
      <c r="BS132" s="46">
        <v>1488.4095728066175</v>
      </c>
    </row>
    <row r="133" spans="1:71" x14ac:dyDescent="0.25">
      <c r="A133" s="39" t="str">
        <f t="shared" si="4"/>
        <v>2008OCUPTOT4</v>
      </c>
      <c r="B133" s="46">
        <v>2008</v>
      </c>
      <c r="C133" s="46" t="s">
        <v>212</v>
      </c>
      <c r="D133" s="46">
        <v>4</v>
      </c>
      <c r="E133" s="46">
        <v>0</v>
      </c>
      <c r="F133" s="46">
        <v>3902</v>
      </c>
      <c r="G133" s="46">
        <v>3.6392229474237987E-2</v>
      </c>
      <c r="H133" s="46">
        <v>8.2683278943215068</v>
      </c>
      <c r="I133" s="46">
        <v>0.39517897362969784</v>
      </c>
      <c r="J133" s="46">
        <v>0.11404713855916877</v>
      </c>
      <c r="K133" s="46">
        <v>5.79198245815934E-2</v>
      </c>
      <c r="L133" s="46">
        <v>0.2693492503205866</v>
      </c>
      <c r="M133" s="46">
        <v>0.16350481290895341</v>
      </c>
      <c r="N133" s="46">
        <v>0.58303500969979938</v>
      </c>
      <c r="O133" s="46">
        <v>0.41696499030020057</v>
      </c>
      <c r="P133" s="46">
        <v>0.56023123335415781</v>
      </c>
      <c r="Q133" s="46">
        <v>0.43925654736461384</v>
      </c>
      <c r="R133" s="46">
        <v>0.17913546427514548</v>
      </c>
      <c r="S133" s="46">
        <v>0.61558431016341697</v>
      </c>
      <c r="T133" s="46">
        <v>0.20528022556143755</v>
      </c>
      <c r="U133" s="46">
        <v>0.43004071038700553</v>
      </c>
      <c r="V133" s="46">
        <v>3.3322510110807878E-3</v>
      </c>
      <c r="W133" s="46">
        <v>8.6622599710650047E-2</v>
      </c>
      <c r="X133" s="46">
        <v>0.23039130059514024</v>
      </c>
      <c r="Y133" s="46">
        <v>0.18887071318186302</v>
      </c>
      <c r="Z133" s="46">
        <v>3.767560336040509E-2</v>
      </c>
      <c r="AA133" s="46">
        <v>7.6894543451813367E-3</v>
      </c>
      <c r="AB133" s="46">
        <v>1.5377367408673922E-2</v>
      </c>
      <c r="AC133" s="46">
        <v>5.2794035445368759E-2</v>
      </c>
      <c r="AD133" s="46">
        <v>1.717039177325486E-2</v>
      </c>
      <c r="AE133" s="46">
        <v>0.14147167740768751</v>
      </c>
      <c r="AF133" s="46">
        <v>0.11352772663005951</v>
      </c>
      <c r="AG133" s="46">
        <v>0.16837988689047448</v>
      </c>
      <c r="AH133" s="46">
        <v>5.150655147469832E-2</v>
      </c>
      <c r="AI133" s="46">
        <v>5.6640560779929634E-2</v>
      </c>
      <c r="AJ133" s="46">
        <v>6.2274972873442275E-2</v>
      </c>
      <c r="AK133" s="46">
        <v>0.11403994591128794</v>
      </c>
      <c r="AL133" s="46">
        <v>9.507909857626673E-2</v>
      </c>
      <c r="AM133" s="46">
        <v>0.12711515223753</v>
      </c>
      <c r="AN133" s="46">
        <v>1066.4031711667219</v>
      </c>
      <c r="AO133" s="46">
        <v>1270.6279686611254</v>
      </c>
      <c r="AP133" s="46">
        <v>784.8457495783216</v>
      </c>
      <c r="AQ133" s="46">
        <v>1226.6242351542894</v>
      </c>
      <c r="AR133" s="46">
        <v>857.13413007863664</v>
      </c>
      <c r="AS133" s="46">
        <v>628.57596702644059</v>
      </c>
      <c r="AT133" s="46">
        <v>1155.3732584250774</v>
      </c>
      <c r="AU133" s="46">
        <v>1185.1362069945012</v>
      </c>
      <c r="AV133" s="46">
        <v>657.35163334907793</v>
      </c>
      <c r="AW133" s="46">
        <v>831.52689128539566</v>
      </c>
      <c r="AX133" s="46">
        <v>795.44162506653879</v>
      </c>
      <c r="AY133" s="46">
        <v>1166.4605719138904</v>
      </c>
      <c r="AZ133" s="46">
        <v>2176.5376183080098</v>
      </c>
      <c r="BA133" s="46">
        <v>1122.8108656472407</v>
      </c>
      <c r="BB133" s="46">
        <v>2142.9653860480257</v>
      </c>
      <c r="BC133" s="46">
        <v>1654.6145843296133</v>
      </c>
      <c r="BD133" s="46">
        <v>625.54484645979369</v>
      </c>
      <c r="BE133" s="46">
        <v>973.45470061903177</v>
      </c>
      <c r="BF133" s="46">
        <v>2897.1697249590798</v>
      </c>
      <c r="BG133" s="46">
        <v>0</v>
      </c>
      <c r="BH133" s="46">
        <v>0</v>
      </c>
      <c r="BI133" s="46">
        <v>596.15222410492424</v>
      </c>
      <c r="BJ133" s="46">
        <v>2519.455613068506</v>
      </c>
      <c r="BK133" s="46">
        <v>1099.4717541191355</v>
      </c>
      <c r="BL133" s="46">
        <v>953.52138623677831</v>
      </c>
      <c r="BM133" s="46">
        <v>1027.4744317258644</v>
      </c>
      <c r="BN133" s="46">
        <v>853.7748837484221</v>
      </c>
      <c r="BO133" s="46">
        <v>1485.2156428758183</v>
      </c>
      <c r="BP133" s="46">
        <v>1772.4383146122966</v>
      </c>
      <c r="BQ133" s="46">
        <v>1167.4568373597635</v>
      </c>
      <c r="BR133" s="46">
        <v>496.76513597632095</v>
      </c>
      <c r="BS133" s="46">
        <v>1088.9835744215382</v>
      </c>
    </row>
    <row r="134" spans="1:71" x14ac:dyDescent="0.25">
      <c r="A134" s="39" t="str">
        <f t="shared" si="4"/>
        <v>2008OCUPTOT5</v>
      </c>
      <c r="B134" s="46">
        <v>2008</v>
      </c>
      <c r="C134" s="46" t="s">
        <v>212</v>
      </c>
      <c r="D134" s="46">
        <v>5</v>
      </c>
      <c r="E134" s="46">
        <v>0</v>
      </c>
      <c r="F134" s="46">
        <v>3786</v>
      </c>
      <c r="G134" s="46">
        <v>2.2450374828315481E-2</v>
      </c>
      <c r="H134" s="46">
        <v>8.7300003154120578</v>
      </c>
      <c r="I134" s="46">
        <v>0.32990544601927452</v>
      </c>
      <c r="J134" s="46">
        <v>0.14395570140063435</v>
      </c>
      <c r="K134" s="46">
        <v>6.3919687078469192E-2</v>
      </c>
      <c r="L134" s="46">
        <v>0.30427309604788694</v>
      </c>
      <c r="M134" s="46">
        <v>0.15794606945373499</v>
      </c>
      <c r="N134" s="46">
        <v>0.58188035560456508</v>
      </c>
      <c r="O134" s="46">
        <v>0.41811964439543498</v>
      </c>
      <c r="P134" s="46">
        <v>0.47384394312588096</v>
      </c>
      <c r="Q134" s="46">
        <v>0.52589184807297573</v>
      </c>
      <c r="R134" s="46">
        <v>0.1484464317679747</v>
      </c>
      <c r="S134" s="46">
        <v>0.6156900703778514</v>
      </c>
      <c r="T134" s="46">
        <v>0.23586349785417396</v>
      </c>
      <c r="U134" s="46">
        <v>0.43766536091536673</v>
      </c>
      <c r="V134" s="46">
        <v>1.3205524544587999E-2</v>
      </c>
      <c r="W134" s="46">
        <v>6.1807655173515545E-2</v>
      </c>
      <c r="X134" s="46">
        <v>0.21843964426435464</v>
      </c>
      <c r="Y134" s="46">
        <v>0.2258288885493544</v>
      </c>
      <c r="Z134" s="46">
        <v>3.0639209159566142E-2</v>
      </c>
      <c r="AA134" s="46">
        <v>3.4343047888152427E-3</v>
      </c>
      <c r="AB134" s="46">
        <v>8.9794126044392807E-3</v>
      </c>
      <c r="AC134" s="46">
        <v>1.0565894289444223E-2</v>
      </c>
      <c r="AD134" s="46">
        <v>9.5078302067259785E-3</v>
      </c>
      <c r="AE134" s="46">
        <v>0.11462934372581926</v>
      </c>
      <c r="AF134" s="46">
        <v>0.10697875802201412</v>
      </c>
      <c r="AG134" s="46">
        <v>0.19598763093184601</v>
      </c>
      <c r="AH134" s="46">
        <v>5.3880981513166816E-2</v>
      </c>
      <c r="AI134" s="46">
        <v>7.7920295782776941E-2</v>
      </c>
      <c r="AJ134" s="46">
        <v>4.8600492124734405E-2</v>
      </c>
      <c r="AK134" s="46">
        <v>0.11172591429558042</v>
      </c>
      <c r="AL134" s="46">
        <v>0.10354158585086089</v>
      </c>
      <c r="AM134" s="46">
        <v>0.16666127325703092</v>
      </c>
      <c r="AN134" s="46">
        <v>1111.2452039908574</v>
      </c>
      <c r="AO134" s="46">
        <v>1246.0185233582627</v>
      </c>
      <c r="AP134" s="46">
        <v>924.87973553963798</v>
      </c>
      <c r="AQ134" s="46">
        <v>1372.9625637378447</v>
      </c>
      <c r="AR134" s="46">
        <v>874.16000857304937</v>
      </c>
      <c r="AS134" s="46">
        <v>668.59752007425789</v>
      </c>
      <c r="AT134" s="46">
        <v>1143.3929697758429</v>
      </c>
      <c r="AU134" s="46">
        <v>1309.385849346063</v>
      </c>
      <c r="AV134" s="46">
        <v>708.08977275593634</v>
      </c>
      <c r="AW134" s="46">
        <v>873.87711921096206</v>
      </c>
      <c r="AX134" s="46">
        <v>746.45689328633159</v>
      </c>
      <c r="AY134" s="46">
        <v>1094.4180107440759</v>
      </c>
      <c r="AZ134" s="46">
        <v>2375.8404491320489</v>
      </c>
      <c r="BA134" s="46">
        <v>1138.1005579966977</v>
      </c>
      <c r="BB134" s="46">
        <v>1777.6981779593953</v>
      </c>
      <c r="BC134" s="46">
        <v>2009.5187421578037</v>
      </c>
      <c r="BD134" s="46">
        <v>695.61300227528454</v>
      </c>
      <c r="BE134" s="46">
        <v>1031.8653840534475</v>
      </c>
      <c r="BF134" s="46">
        <v>2746.6911977050568</v>
      </c>
      <c r="BG134" s="46">
        <v>0</v>
      </c>
      <c r="BH134" s="46">
        <v>0</v>
      </c>
      <c r="BI134" s="46">
        <v>845.1750446172523</v>
      </c>
      <c r="BJ134" s="46">
        <v>3422.9181878112345</v>
      </c>
      <c r="BK134" s="46">
        <v>1127.721827804744</v>
      </c>
      <c r="BL134" s="46">
        <v>924.28617920594581</v>
      </c>
      <c r="BM134" s="46">
        <v>903.15696870775014</v>
      </c>
      <c r="BN134" s="46">
        <v>707.67838332829263</v>
      </c>
      <c r="BO134" s="46">
        <v>1360.0414466041534</v>
      </c>
      <c r="BP134" s="46">
        <v>1948.717374049206</v>
      </c>
      <c r="BQ134" s="46">
        <v>1446.8828305070156</v>
      </c>
      <c r="BR134" s="46">
        <v>564.25208620006651</v>
      </c>
      <c r="BS134" s="46">
        <v>1243.862017290624</v>
      </c>
    </row>
    <row r="135" spans="1:71" x14ac:dyDescent="0.25">
      <c r="A135" s="39" t="str">
        <f t="shared" si="4"/>
        <v>2008OCUPHOM0</v>
      </c>
      <c r="B135" s="46">
        <v>2008</v>
      </c>
      <c r="C135" s="46" t="s">
        <v>213</v>
      </c>
      <c r="D135" s="46">
        <v>0</v>
      </c>
      <c r="E135" s="46">
        <v>0</v>
      </c>
      <c r="F135" s="46">
        <v>6918</v>
      </c>
      <c r="G135" s="46">
        <v>2.7955935510560772E-2</v>
      </c>
      <c r="H135" s="46">
        <v>8.8474174287350227</v>
      </c>
      <c r="I135" s="46">
        <v>0.3297393643870335</v>
      </c>
      <c r="J135" s="46">
        <v>0.12484849864702389</v>
      </c>
      <c r="K135" s="46">
        <v>6.2759102433806863E-2</v>
      </c>
      <c r="L135" s="46">
        <v>0.29662778091572212</v>
      </c>
      <c r="M135" s="46">
        <v>0.18602525361641359</v>
      </c>
      <c r="N135" s="46">
        <v>1</v>
      </c>
      <c r="O135" s="46">
        <v>0</v>
      </c>
      <c r="P135" s="46">
        <v>0.53675028023511651</v>
      </c>
      <c r="Q135" s="46">
        <v>0.46222711590834448</v>
      </c>
      <c r="R135" s="46">
        <v>0.15592383611598487</v>
      </c>
      <c r="S135" s="46">
        <v>0.60131141315036585</v>
      </c>
      <c r="T135" s="46">
        <v>0.24276475073364923</v>
      </c>
      <c r="U135" s="46">
        <v>0.46761261963883821</v>
      </c>
      <c r="V135" s="46">
        <v>1.8749836509331319E-2</v>
      </c>
      <c r="W135" s="46">
        <v>5.779528352430658E-2</v>
      </c>
      <c r="X135" s="46">
        <v>0.1743898043828094</v>
      </c>
      <c r="Y135" s="46">
        <v>0.22615167671185629</v>
      </c>
      <c r="Z135" s="46">
        <v>4.5307987354783953E-2</v>
      </c>
      <c r="AA135" s="46">
        <v>3.2739309163518763E-3</v>
      </c>
      <c r="AB135" s="46">
        <v>6.7188609617223538E-3</v>
      </c>
      <c r="AC135" s="46">
        <v>2.7084469694400821E-2</v>
      </c>
      <c r="AD135" s="46">
        <v>1.5440300958467072E-2</v>
      </c>
      <c r="AE135" s="46">
        <v>0.123223038087755</v>
      </c>
      <c r="AF135" s="46">
        <v>0.15105350964812933</v>
      </c>
      <c r="AG135" s="46">
        <v>0.20125652872736927</v>
      </c>
      <c r="AH135" s="46">
        <v>5.2952568813827969E-2</v>
      </c>
      <c r="AI135" s="46">
        <v>0.1035612869597905</v>
      </c>
      <c r="AJ135" s="46">
        <v>7.0642259164923574E-2</v>
      </c>
      <c r="AK135" s="46">
        <v>5.0853348627986308E-2</v>
      </c>
      <c r="AL135" s="46">
        <v>1.3225305158360694E-2</v>
      </c>
      <c r="AM135" s="46">
        <v>0.19070738415898947</v>
      </c>
      <c r="AN135" s="46">
        <v>1534.1057449005555</v>
      </c>
      <c r="AO135" s="46">
        <v>1534.1057449005555</v>
      </c>
      <c r="AP135" s="46"/>
      <c r="AQ135" s="46">
        <v>1880.4271249675717</v>
      </c>
      <c r="AR135" s="46">
        <v>1136.1125441224231</v>
      </c>
      <c r="AS135" s="46">
        <v>712.36854921621205</v>
      </c>
      <c r="AT135" s="46">
        <v>1632.1616693081044</v>
      </c>
      <c r="AU135" s="46">
        <v>1829.1061353804787</v>
      </c>
      <c r="AV135" s="46">
        <v>823.34315755780199</v>
      </c>
      <c r="AW135" s="46">
        <v>1057.7403473831621</v>
      </c>
      <c r="AX135" s="46">
        <v>995.75708081319283</v>
      </c>
      <c r="AY135" s="46">
        <v>1521.7150682886215</v>
      </c>
      <c r="AZ135" s="46">
        <v>3419.3480076686856</v>
      </c>
      <c r="BA135" s="46">
        <v>1482.2533449877885</v>
      </c>
      <c r="BB135" s="46">
        <v>2588.9945302135188</v>
      </c>
      <c r="BC135" s="46">
        <v>2607.0821898325039</v>
      </c>
      <c r="BD135" s="46">
        <v>925.00876586070706</v>
      </c>
      <c r="BE135" s="46">
        <v>1405.8311437028558</v>
      </c>
      <c r="BF135" s="46">
        <v>3727.2519005086601</v>
      </c>
      <c r="BG135" s="46">
        <v>0</v>
      </c>
      <c r="BH135" s="46">
        <v>0</v>
      </c>
      <c r="BI135" s="46">
        <v>800.00642044527979</v>
      </c>
      <c r="BJ135" s="46">
        <v>3323.9090922432861</v>
      </c>
      <c r="BK135" s="46">
        <v>1514.1000565031857</v>
      </c>
      <c r="BL135" s="46">
        <v>1008.8904028416936</v>
      </c>
      <c r="BM135" s="46">
        <v>1221.9566313625548</v>
      </c>
      <c r="BN135" s="46">
        <v>1043.1735302421828</v>
      </c>
      <c r="BO135" s="46">
        <v>1663.3804399817907</v>
      </c>
      <c r="BP135" s="46">
        <v>2416.4455093882248</v>
      </c>
      <c r="BQ135" s="46">
        <v>2092.0617949322204</v>
      </c>
      <c r="BR135" s="46">
        <v>740.67732407548635</v>
      </c>
      <c r="BS135" s="46">
        <v>1916.9446238325129</v>
      </c>
    </row>
    <row r="136" spans="1:71" x14ac:dyDescent="0.25">
      <c r="A136" s="39" t="str">
        <f t="shared" si="4"/>
        <v>2008OCUPHOM1</v>
      </c>
      <c r="B136" s="46">
        <v>2008</v>
      </c>
      <c r="C136" s="46" t="s">
        <v>213</v>
      </c>
      <c r="D136" s="46">
        <v>1</v>
      </c>
      <c r="E136" s="46">
        <v>0</v>
      </c>
      <c r="F136" s="46">
        <v>4643</v>
      </c>
      <c r="G136" s="46">
        <v>2.0890909928994155E-2</v>
      </c>
      <c r="H136" s="46">
        <v>9.2429550296308616</v>
      </c>
      <c r="I136" s="46">
        <v>0.29011122178287535</v>
      </c>
      <c r="J136" s="46">
        <v>0.12535147192333052</v>
      </c>
      <c r="K136" s="46">
        <v>6.2889174364143957E-2</v>
      </c>
      <c r="L136" s="46">
        <v>0.31359378830785101</v>
      </c>
      <c r="M136" s="46">
        <v>0.20805434362179917</v>
      </c>
      <c r="N136" s="46">
        <v>1</v>
      </c>
      <c r="O136" s="46">
        <v>0</v>
      </c>
      <c r="P136" s="46">
        <v>0.53176724993135904</v>
      </c>
      <c r="Q136" s="46">
        <v>0.46715553747397154</v>
      </c>
      <c r="R136" s="46">
        <v>0.14021600367154136</v>
      </c>
      <c r="S136" s="46">
        <v>0.60564399276113134</v>
      </c>
      <c r="T136" s="46">
        <v>0.2541400035673273</v>
      </c>
      <c r="U136" s="46">
        <v>0.47124460308139587</v>
      </c>
      <c r="V136" s="46">
        <v>2.3690660616907128E-2</v>
      </c>
      <c r="W136" s="46">
        <v>5.6211124316011753E-2</v>
      </c>
      <c r="X136" s="46">
        <v>0.16218446021461416</v>
      </c>
      <c r="Y136" s="46">
        <v>0.23390109952509119</v>
      </c>
      <c r="Z136" s="46">
        <v>4.4152689624488699E-2</v>
      </c>
      <c r="AA136" s="46">
        <v>3.0155272262560634E-3</v>
      </c>
      <c r="AB136" s="46">
        <v>5.5998353952351467E-3</v>
      </c>
      <c r="AC136" s="46">
        <v>9.6925752161606607E-3</v>
      </c>
      <c r="AD136" s="46">
        <v>1.1629887789519674E-2</v>
      </c>
      <c r="AE136" s="46">
        <v>0.11177859323049544</v>
      </c>
      <c r="AF136" s="46">
        <v>0.13633536617545772</v>
      </c>
      <c r="AG136" s="46">
        <v>0.20806236008761997</v>
      </c>
      <c r="AH136" s="46">
        <v>5.8363879408304654E-2</v>
      </c>
      <c r="AI136" s="46">
        <v>0.11049195046625769</v>
      </c>
      <c r="AJ136" s="46">
        <v>7.0426990371556517E-2</v>
      </c>
      <c r="AK136" s="46">
        <v>5.5135247798979103E-2</v>
      </c>
      <c r="AL136" s="46">
        <v>9.9083517545037504E-3</v>
      </c>
      <c r="AM136" s="46">
        <v>0.21817479770114481</v>
      </c>
      <c r="AN136" s="46">
        <v>1638.0429769670836</v>
      </c>
      <c r="AO136" s="46">
        <v>1638.0429769670836</v>
      </c>
      <c r="AP136" s="46"/>
      <c r="AQ136" s="46">
        <v>2050.6771735853458</v>
      </c>
      <c r="AR136" s="46">
        <v>1179.2815114423763</v>
      </c>
      <c r="AS136" s="46">
        <v>747.49042705164584</v>
      </c>
      <c r="AT136" s="46">
        <v>1720.09499141474</v>
      </c>
      <c r="AU136" s="46">
        <v>1944.2825715643444</v>
      </c>
      <c r="AV136" s="46">
        <v>855.66420548815699</v>
      </c>
      <c r="AW136" s="46">
        <v>1081.3496749372819</v>
      </c>
      <c r="AX136" s="46">
        <v>1020.300243402407</v>
      </c>
      <c r="AY136" s="46">
        <v>1524.176336119059</v>
      </c>
      <c r="AZ136" s="46">
        <v>3521.3545522715976</v>
      </c>
      <c r="BA136" s="46">
        <v>1540.6115242480716</v>
      </c>
      <c r="BB136" s="46">
        <v>2630.8289782351812</v>
      </c>
      <c r="BC136" s="46">
        <v>2880.4485633617774</v>
      </c>
      <c r="BD136" s="46">
        <v>1028.1831240588647</v>
      </c>
      <c r="BE136" s="46">
        <v>1506.3718426930147</v>
      </c>
      <c r="BF136" s="46">
        <v>3975.7462559782107</v>
      </c>
      <c r="BG136" s="46">
        <v>0</v>
      </c>
      <c r="BH136" s="46">
        <v>0</v>
      </c>
      <c r="BI136" s="46">
        <v>1086.7564939669526</v>
      </c>
      <c r="BJ136" s="46">
        <v>3899.1483109999617</v>
      </c>
      <c r="BK136" s="46">
        <v>1598.9683177766208</v>
      </c>
      <c r="BL136" s="46">
        <v>1038.9059660049043</v>
      </c>
      <c r="BM136" s="46">
        <v>1228.5461310879264</v>
      </c>
      <c r="BN136" s="46">
        <v>1057.9401054682155</v>
      </c>
      <c r="BO136" s="46">
        <v>1697.2929042600476</v>
      </c>
      <c r="BP136" s="46">
        <v>2693.3520286645307</v>
      </c>
      <c r="BQ136" s="46">
        <v>2170.5980563753769</v>
      </c>
      <c r="BR136" s="46">
        <v>703.17667347963084</v>
      </c>
      <c r="BS136" s="46">
        <v>2034.9012894246075</v>
      </c>
    </row>
    <row r="137" spans="1:71" x14ac:dyDescent="0.25">
      <c r="A137" s="39" t="str">
        <f t="shared" si="4"/>
        <v>2008OCUPHOM2</v>
      </c>
      <c r="B137" s="46">
        <v>2008</v>
      </c>
      <c r="C137" s="46" t="s">
        <v>213</v>
      </c>
      <c r="D137" s="46">
        <v>2</v>
      </c>
      <c r="E137" s="46">
        <v>0</v>
      </c>
      <c r="F137" s="46">
        <v>2440</v>
      </c>
      <c r="G137" s="46">
        <v>1.5572146070543729E-2</v>
      </c>
      <c r="H137" s="46">
        <v>9.974621851089605</v>
      </c>
      <c r="I137" s="46">
        <v>0.23196205226902059</v>
      </c>
      <c r="J137" s="46">
        <v>0.10327955752223639</v>
      </c>
      <c r="K137" s="46">
        <v>6.3932875787664573E-2</v>
      </c>
      <c r="L137" s="46">
        <v>0.3209037946459784</v>
      </c>
      <c r="M137" s="46">
        <v>0.27992171977510005</v>
      </c>
      <c r="N137" s="46">
        <v>1</v>
      </c>
      <c r="O137" s="46">
        <v>0</v>
      </c>
      <c r="P137" s="46">
        <v>0.58893347960557341</v>
      </c>
      <c r="Q137" s="46">
        <v>0.4094266780735285</v>
      </c>
      <c r="R137" s="46">
        <v>0.12581849106540174</v>
      </c>
      <c r="S137" s="46">
        <v>0.60328464230462675</v>
      </c>
      <c r="T137" s="46">
        <v>0.27089686662997148</v>
      </c>
      <c r="U137" s="46">
        <v>0.46557093843472602</v>
      </c>
      <c r="V137" s="46">
        <v>2.4590007639885541E-2</v>
      </c>
      <c r="W137" s="46">
        <v>6.8028668003116965E-2</v>
      </c>
      <c r="X137" s="46">
        <v>0.15614985362182693</v>
      </c>
      <c r="Y137" s="46">
        <v>0.22090646415673335</v>
      </c>
      <c r="Z137" s="46">
        <v>5.5737477769966987E-2</v>
      </c>
      <c r="AA137" s="46">
        <v>2.8690884637728323E-3</v>
      </c>
      <c r="AB137" s="46">
        <v>6.1475019099713852E-3</v>
      </c>
      <c r="AC137" s="46">
        <v>5.7381769275456646E-3</v>
      </c>
      <c r="AD137" s="46">
        <v>1.1064486481470417E-2</v>
      </c>
      <c r="AE137" s="46">
        <v>0.10450499007831836</v>
      </c>
      <c r="AF137" s="46">
        <v>9.6303871680431599E-2</v>
      </c>
      <c r="AG137" s="46">
        <v>0.20001436451025284</v>
      </c>
      <c r="AH137" s="46">
        <v>6.63894612800177E-2</v>
      </c>
      <c r="AI137" s="46">
        <v>0.10533126721675537</v>
      </c>
      <c r="AJ137" s="46">
        <v>7.4996091073537399E-2</v>
      </c>
      <c r="AK137" s="46">
        <v>6.4345378759084276E-2</v>
      </c>
      <c r="AL137" s="46">
        <v>6.5580980879947019E-3</v>
      </c>
      <c r="AM137" s="46">
        <v>0.26475381390459168</v>
      </c>
      <c r="AN137" s="46">
        <v>2014.8157444791464</v>
      </c>
      <c r="AO137" s="46">
        <v>2014.8157444791464</v>
      </c>
      <c r="AP137" s="46"/>
      <c r="AQ137" s="46">
        <v>2467.1100138750312</v>
      </c>
      <c r="AR137" s="46">
        <v>1387.4191917782016</v>
      </c>
      <c r="AS137" s="46">
        <v>799.17665044817738</v>
      </c>
      <c r="AT137" s="46">
        <v>2146.9619392612849</v>
      </c>
      <c r="AU137" s="46">
        <v>2289.4545829208655</v>
      </c>
      <c r="AV137" s="46">
        <v>925.70696843797464</v>
      </c>
      <c r="AW137" s="46">
        <v>1138.1145780931038</v>
      </c>
      <c r="AX137" s="46">
        <v>1168.9532332605629</v>
      </c>
      <c r="AY137" s="46">
        <v>1733.3381249091501</v>
      </c>
      <c r="AZ137" s="46">
        <v>3837.0864418549722</v>
      </c>
      <c r="BA137" s="46">
        <v>1846.8116836349529</v>
      </c>
      <c r="BB137" s="46">
        <v>3433.7328830805473</v>
      </c>
      <c r="BC137" s="46">
        <v>3182.3144794169912</v>
      </c>
      <c r="BD137" s="46">
        <v>1207.9935294093561</v>
      </c>
      <c r="BE137" s="46">
        <v>1912.2186605307347</v>
      </c>
      <c r="BF137" s="46">
        <v>4486.1142725996715</v>
      </c>
      <c r="BG137" s="46">
        <v>0</v>
      </c>
      <c r="BH137" s="46">
        <v>0</v>
      </c>
      <c r="BI137" s="46">
        <v>1189.8237412965293</v>
      </c>
      <c r="BJ137" s="46">
        <v>4364.6551195774055</v>
      </c>
      <c r="BK137" s="46">
        <v>1846.0728654276952</v>
      </c>
      <c r="BL137" s="46">
        <v>1263.9184289054183</v>
      </c>
      <c r="BM137" s="46">
        <v>1515.2632204185945</v>
      </c>
      <c r="BN137" s="46">
        <v>1232.4898210147712</v>
      </c>
      <c r="BO137" s="46">
        <v>2009.5065181835785</v>
      </c>
      <c r="BP137" s="46">
        <v>3266.8193357109017</v>
      </c>
      <c r="BQ137" s="46">
        <v>2375.3041699090459</v>
      </c>
      <c r="BR137" s="46">
        <v>774.81933187482105</v>
      </c>
      <c r="BS137" s="46">
        <v>2450.0751313096916</v>
      </c>
    </row>
    <row r="138" spans="1:71" x14ac:dyDescent="0.25">
      <c r="A138" s="39" t="str">
        <f t="shared" si="4"/>
        <v>2008OCUPHOM3</v>
      </c>
      <c r="B138" s="46">
        <v>2008</v>
      </c>
      <c r="C138" s="46" t="s">
        <v>213</v>
      </c>
      <c r="D138" s="46">
        <v>3</v>
      </c>
      <c r="E138" s="46">
        <v>0</v>
      </c>
      <c r="F138" s="46">
        <v>103752</v>
      </c>
      <c r="G138" s="46">
        <v>8.6638980674947824E-2</v>
      </c>
      <c r="H138" s="46">
        <v>7.6271978596132426</v>
      </c>
      <c r="I138" s="46">
        <v>0.44208671205364092</v>
      </c>
      <c r="J138" s="46">
        <v>0.11228428711836827</v>
      </c>
      <c r="K138" s="46">
        <v>7.0849529837938754E-2</v>
      </c>
      <c r="L138" s="46">
        <v>0.24806625506465851</v>
      </c>
      <c r="M138" s="46">
        <v>0.12671321592539353</v>
      </c>
      <c r="N138" s="46">
        <v>1</v>
      </c>
      <c r="O138" s="46">
        <v>0</v>
      </c>
      <c r="P138" s="46">
        <v>0.49471811707411545</v>
      </c>
      <c r="Q138" s="46">
        <v>0.5023826636275196</v>
      </c>
      <c r="R138" s="46">
        <v>0.20570501392003826</v>
      </c>
      <c r="S138" s="46">
        <v>0.58224476709962159</v>
      </c>
      <c r="T138" s="46">
        <v>0.21205021898034018</v>
      </c>
      <c r="U138" s="46">
        <v>0.3991472226484975</v>
      </c>
      <c r="V138" s="46">
        <v>4.9497206371821841E-3</v>
      </c>
      <c r="W138" s="46">
        <v>4.8693560177474428E-2</v>
      </c>
      <c r="X138" s="46">
        <v>0.20100184854854447</v>
      </c>
      <c r="Y138" s="46">
        <v>0.23389721729072582</v>
      </c>
      <c r="Z138" s="46">
        <v>5.7725531291498287E-2</v>
      </c>
      <c r="AA138" s="46">
        <v>2.8860790700723008E-2</v>
      </c>
      <c r="AB138" s="46">
        <v>2.5724108705354316E-2</v>
      </c>
      <c r="AC138" s="46">
        <v>0.1928522476751573</v>
      </c>
      <c r="AD138" s="46">
        <v>1.1961694513782614E-2</v>
      </c>
      <c r="AE138" s="46">
        <v>0.15774486228806103</v>
      </c>
      <c r="AF138" s="46">
        <v>0.12740360586636107</v>
      </c>
      <c r="AG138" s="46">
        <v>0.18508132784509798</v>
      </c>
      <c r="AH138" s="46">
        <v>3.1479861114044196E-2</v>
      </c>
      <c r="AI138" s="46">
        <v>7.6277050294067353E-2</v>
      </c>
      <c r="AJ138" s="46">
        <v>5.3546136984064185E-2</v>
      </c>
      <c r="AK138" s="46">
        <v>3.7692060470704877E-2</v>
      </c>
      <c r="AL138" s="46">
        <v>7.9539444384218397E-3</v>
      </c>
      <c r="AM138" s="46">
        <v>0.11800720851023756</v>
      </c>
      <c r="AN138" s="46">
        <v>1267.2484581355568</v>
      </c>
      <c r="AO138" s="46">
        <v>1267.2484581355568</v>
      </c>
      <c r="AP138" s="46"/>
      <c r="AQ138" s="46">
        <v>1656.6435020054341</v>
      </c>
      <c r="AR138" s="46">
        <v>889.00732850883389</v>
      </c>
      <c r="AS138" s="46">
        <v>609.48859398948275</v>
      </c>
      <c r="AT138" s="46">
        <v>1398.9223597241553</v>
      </c>
      <c r="AU138" s="46">
        <v>1550.9923791268379</v>
      </c>
      <c r="AV138" s="46">
        <v>714.90115435293035</v>
      </c>
      <c r="AW138" s="46">
        <v>1028.786788985924</v>
      </c>
      <c r="AX138" s="46">
        <v>862.51556782997625</v>
      </c>
      <c r="AY138" s="46">
        <v>1396.0548106919878</v>
      </c>
      <c r="AZ138" s="46">
        <v>3436.4418043404135</v>
      </c>
      <c r="BA138" s="46">
        <v>1308.315793142033</v>
      </c>
      <c r="BB138" s="46">
        <v>2170.5751615075174</v>
      </c>
      <c r="BC138" s="46">
        <v>2527.9088785709482</v>
      </c>
      <c r="BD138" s="46">
        <v>734.70340626941913</v>
      </c>
      <c r="BE138" s="46">
        <v>1078.1873544009402</v>
      </c>
      <c r="BF138" s="46">
        <v>3737.3532619421353</v>
      </c>
      <c r="BG138" s="46">
        <v>0</v>
      </c>
      <c r="BH138" s="46">
        <v>0</v>
      </c>
      <c r="BI138" s="46">
        <v>558.31153010621313</v>
      </c>
      <c r="BJ138" s="46">
        <v>2011.3771695356793</v>
      </c>
      <c r="BK138" s="46">
        <v>1414.3126010999308</v>
      </c>
      <c r="BL138" s="46">
        <v>931.1865476831706</v>
      </c>
      <c r="BM138" s="46">
        <v>1273.1204803663127</v>
      </c>
      <c r="BN138" s="46">
        <v>1038.3972754918641</v>
      </c>
      <c r="BO138" s="46">
        <v>1448.2033354567993</v>
      </c>
      <c r="BP138" s="46">
        <v>2206.3581221672853</v>
      </c>
      <c r="BQ138" s="46">
        <v>2134.7028910794311</v>
      </c>
      <c r="BR138" s="46">
        <v>591.74469865675974</v>
      </c>
      <c r="BS138" s="46">
        <v>1808.8424697583664</v>
      </c>
    </row>
    <row r="139" spans="1:71" x14ac:dyDescent="0.25">
      <c r="A139" s="39" t="str">
        <f t="shared" si="4"/>
        <v>2008OCUPHOM4</v>
      </c>
      <c r="B139" s="46">
        <v>2008</v>
      </c>
      <c r="C139" s="46" t="s">
        <v>213</v>
      </c>
      <c r="D139" s="46">
        <v>4</v>
      </c>
      <c r="E139" s="46">
        <v>0</v>
      </c>
      <c r="F139" s="46">
        <v>2275</v>
      </c>
      <c r="G139" s="46">
        <v>4.6594315664438446E-2</v>
      </c>
      <c r="H139" s="46">
        <v>7.8039420604526812</v>
      </c>
      <c r="I139" s="46">
        <v>0.43428313116057093</v>
      </c>
      <c r="J139" s="46">
        <v>0.12352159515278832</v>
      </c>
      <c r="K139" s="46">
        <v>6.2415957167454739E-2</v>
      </c>
      <c r="L139" s="46">
        <v>0.25186942982170141</v>
      </c>
      <c r="M139" s="46">
        <v>0.12790988669748457</v>
      </c>
      <c r="N139" s="46">
        <v>1</v>
      </c>
      <c r="O139" s="46">
        <v>0</v>
      </c>
      <c r="P139" s="46">
        <v>0.54989610851945392</v>
      </c>
      <c r="Q139" s="46">
        <v>0.44922535198856578</v>
      </c>
      <c r="R139" s="46">
        <v>0.19736297163119318</v>
      </c>
      <c r="S139" s="46">
        <v>0.58988155137561482</v>
      </c>
      <c r="T139" s="46">
        <v>0.21275547699319197</v>
      </c>
      <c r="U139" s="46">
        <v>0.45803101411831471</v>
      </c>
      <c r="V139" s="46">
        <v>5.7153532045983654E-3</v>
      </c>
      <c r="W139" s="46">
        <v>6.1974484463861799E-2</v>
      </c>
      <c r="X139" s="46">
        <v>0.20658895807154853</v>
      </c>
      <c r="Y139" s="46">
        <v>0.20570777503044488</v>
      </c>
      <c r="Z139" s="46">
        <v>4.8355800563604674E-2</v>
      </c>
      <c r="AA139" s="46">
        <v>3.9556306715143484E-3</v>
      </c>
      <c r="AB139" s="46">
        <v>9.6709838761127147E-3</v>
      </c>
      <c r="AC139" s="46">
        <v>7.2966361718588904E-2</v>
      </c>
      <c r="AD139" s="46">
        <v>2.5492625379129004E-2</v>
      </c>
      <c r="AE139" s="46">
        <v>0.15341484863918903</v>
      </c>
      <c r="AF139" s="46">
        <v>0.18988172761222308</v>
      </c>
      <c r="AG139" s="46">
        <v>0.18330193384430202</v>
      </c>
      <c r="AH139" s="46">
        <v>3.8676886040122024E-2</v>
      </c>
      <c r="AI139" s="46">
        <v>8.52773699858482E-2</v>
      </c>
      <c r="AJ139" s="46">
        <v>7.1210163917669309E-2</v>
      </c>
      <c r="AK139" s="46">
        <v>3.955718789818459E-2</v>
      </c>
      <c r="AL139" s="46">
        <v>2.1975823862084281E-2</v>
      </c>
      <c r="AM139" s="46">
        <v>0.11824507110265958</v>
      </c>
      <c r="AN139" s="46">
        <v>1270.6279686611254</v>
      </c>
      <c r="AO139" s="46">
        <v>1270.6279686611254</v>
      </c>
      <c r="AP139" s="46"/>
      <c r="AQ139" s="46">
        <v>1467.3940431557019</v>
      </c>
      <c r="AR139" s="46">
        <v>1020.9558442046247</v>
      </c>
      <c r="AS139" s="46">
        <v>648.93016273509488</v>
      </c>
      <c r="AT139" s="46">
        <v>1400.7267318500581</v>
      </c>
      <c r="AU139" s="46">
        <v>1489.7816909360999</v>
      </c>
      <c r="AV139" s="46">
        <v>767.60870777103662</v>
      </c>
      <c r="AW139" s="46">
        <v>997.92120268780945</v>
      </c>
      <c r="AX139" s="46">
        <v>931.3915882589672</v>
      </c>
      <c r="AY139" s="46">
        <v>1513.9564988673662</v>
      </c>
      <c r="AZ139" s="46">
        <v>3000.6785312187326</v>
      </c>
      <c r="BA139" s="46">
        <v>1328.8017618290751</v>
      </c>
      <c r="BB139" s="46">
        <v>2142.9653860480257</v>
      </c>
      <c r="BC139" s="46">
        <v>1977.7426818663887</v>
      </c>
      <c r="BD139" s="46">
        <v>721.74365571926683</v>
      </c>
      <c r="BE139" s="46">
        <v>1117.7554153663427</v>
      </c>
      <c r="BF139" s="46">
        <v>3157.3205297485865</v>
      </c>
      <c r="BG139" s="46">
        <v>0</v>
      </c>
      <c r="BH139" s="46">
        <v>0</v>
      </c>
      <c r="BI139" s="46">
        <v>699.94419072863809</v>
      </c>
      <c r="BJ139" s="46">
        <v>2664.5002007742664</v>
      </c>
      <c r="BK139" s="46">
        <v>1357.710766453336</v>
      </c>
      <c r="BL139" s="46">
        <v>953.11301459232072</v>
      </c>
      <c r="BM139" s="46">
        <v>1203.2006174575192</v>
      </c>
      <c r="BN139" s="46">
        <v>987.23859429016352</v>
      </c>
      <c r="BO139" s="46">
        <v>1550.2903161750094</v>
      </c>
      <c r="BP139" s="46">
        <v>1736.6236830875216</v>
      </c>
      <c r="BQ139" s="46">
        <v>1812.278194393768</v>
      </c>
      <c r="BR139" s="46">
        <v>782.37328383219131</v>
      </c>
      <c r="BS139" s="46">
        <v>1363.9637537101219</v>
      </c>
    </row>
    <row r="140" spans="1:71" x14ac:dyDescent="0.25">
      <c r="A140" s="39" t="str">
        <f t="shared" si="4"/>
        <v>2008OCUPHOM5</v>
      </c>
      <c r="B140" s="46">
        <v>2008</v>
      </c>
      <c r="C140" s="46" t="s">
        <v>213</v>
      </c>
      <c r="D140" s="46">
        <v>5</v>
      </c>
      <c r="E140" s="46">
        <v>0</v>
      </c>
      <c r="F140" s="46">
        <v>2203</v>
      </c>
      <c r="G140" s="46">
        <v>2.6781817311455836E-2</v>
      </c>
      <c r="H140" s="46">
        <v>8.4325822447617629</v>
      </c>
      <c r="I140" s="46">
        <v>0.35451554223958054</v>
      </c>
      <c r="J140" s="46">
        <v>0.14979767915320913</v>
      </c>
      <c r="K140" s="46">
        <v>6.1733201174784376E-2</v>
      </c>
      <c r="L140" s="46">
        <v>0.30549743895880088</v>
      </c>
      <c r="M140" s="46">
        <v>0.12845613847362508</v>
      </c>
      <c r="N140" s="46">
        <v>1</v>
      </c>
      <c r="O140" s="46">
        <v>0</v>
      </c>
      <c r="P140" s="46">
        <v>0.46845160490976517</v>
      </c>
      <c r="Q140" s="46">
        <v>0.53109433473470202</v>
      </c>
      <c r="R140" s="46">
        <v>0.1561622677956461</v>
      </c>
      <c r="S140" s="46">
        <v>0.60825714036307932</v>
      </c>
      <c r="T140" s="46">
        <v>0.23558059184127458</v>
      </c>
      <c r="U140" s="46">
        <v>0.47752858820315996</v>
      </c>
      <c r="V140" s="46">
        <v>2.2694570142117371E-2</v>
      </c>
      <c r="W140" s="46">
        <v>4.3122358354288161E-2</v>
      </c>
      <c r="X140" s="46">
        <v>0.1688682140855858</v>
      </c>
      <c r="Y140" s="46">
        <v>0.2482935778266489</v>
      </c>
      <c r="Z140" s="46">
        <v>3.1321716897240157E-2</v>
      </c>
      <c r="AA140" s="46">
        <v>3.1777185191859858E-3</v>
      </c>
      <c r="AB140" s="46">
        <v>4.9932559717736375E-3</v>
      </c>
      <c r="AC140" s="46">
        <v>1.4072351173798816E-2</v>
      </c>
      <c r="AD140" s="46">
        <v>1.2256109751667703E-2</v>
      </c>
      <c r="AE140" s="46">
        <v>0.11983462347484998</v>
      </c>
      <c r="AF140" s="46">
        <v>0.18067307935989457</v>
      </c>
      <c r="AG140" s="46">
        <v>0.21697608474666952</v>
      </c>
      <c r="AH140" s="46">
        <v>4.9474979514486282E-2</v>
      </c>
      <c r="AI140" s="46">
        <v>0.11620777238693546</v>
      </c>
      <c r="AJ140" s="46">
        <v>6.5366387988590055E-2</v>
      </c>
      <c r="AK140" s="46">
        <v>4.4934375959158501E-2</v>
      </c>
      <c r="AL140" s="46">
        <v>1.3618994787809501E-2</v>
      </c>
      <c r="AM140" s="46">
        <v>0.1665852408561396</v>
      </c>
      <c r="AN140" s="46">
        <v>1246.0185233582627</v>
      </c>
      <c r="AO140" s="46">
        <v>1246.0185233582627</v>
      </c>
      <c r="AP140" s="46"/>
      <c r="AQ140" s="46">
        <v>1513.2453419539925</v>
      </c>
      <c r="AR140" s="46">
        <v>1009.4413777602462</v>
      </c>
      <c r="AS140" s="46">
        <v>704.47372814240236</v>
      </c>
      <c r="AT140" s="46">
        <v>1276.4920743961879</v>
      </c>
      <c r="AU140" s="46">
        <v>1534.874002695994</v>
      </c>
      <c r="AV140" s="46">
        <v>806.97626547613129</v>
      </c>
      <c r="AW140" s="46">
        <v>1042.1457431299546</v>
      </c>
      <c r="AX140" s="46">
        <v>856.11855248342283</v>
      </c>
      <c r="AY140" s="46">
        <v>1291.8178797754013</v>
      </c>
      <c r="AZ140" s="46">
        <v>2815.9136951625487</v>
      </c>
      <c r="BA140" s="46">
        <v>1223.9303028252928</v>
      </c>
      <c r="BB140" s="46">
        <v>1777.6981779593953</v>
      </c>
      <c r="BC140" s="46">
        <v>2381.7522898780676</v>
      </c>
      <c r="BD140" s="46">
        <v>854.45552541054451</v>
      </c>
      <c r="BE140" s="46">
        <v>1148.9365386889378</v>
      </c>
      <c r="BF140" s="46">
        <v>2971.7487054709604</v>
      </c>
      <c r="BG140" s="46">
        <v>0</v>
      </c>
      <c r="BH140" s="46">
        <v>0</v>
      </c>
      <c r="BI140" s="46">
        <v>1038.6566692633382</v>
      </c>
      <c r="BJ140" s="46">
        <v>3489.5774011951294</v>
      </c>
      <c r="BK140" s="46">
        <v>1366.5725189862678</v>
      </c>
      <c r="BL140" s="46">
        <v>913.52253718866848</v>
      </c>
      <c r="BM140" s="46">
        <v>956.80688690886393</v>
      </c>
      <c r="BN140" s="46">
        <v>817.52401836637819</v>
      </c>
      <c r="BO140" s="46">
        <v>1410.9935886805192</v>
      </c>
      <c r="BP140" s="46">
        <v>2020.936034212606</v>
      </c>
      <c r="BQ140" s="46">
        <v>1853.6009337634675</v>
      </c>
      <c r="BR140" s="46">
        <v>664.79611108171991</v>
      </c>
      <c r="BS140" s="46">
        <v>1347.2199616227967</v>
      </c>
    </row>
    <row r="141" spans="1:71" x14ac:dyDescent="0.25">
      <c r="A141" s="39" t="str">
        <f t="shared" si="4"/>
        <v>2008OCUPMUL0</v>
      </c>
      <c r="B141" s="46">
        <v>2008</v>
      </c>
      <c r="C141" s="46" t="s">
        <v>214</v>
      </c>
      <c r="D141" s="46">
        <v>0</v>
      </c>
      <c r="E141" s="46">
        <v>0</v>
      </c>
      <c r="F141" s="46">
        <v>5193</v>
      </c>
      <c r="G141" s="46">
        <v>1.8208100475156044E-2</v>
      </c>
      <c r="H141" s="46">
        <v>9.6309771396647612</v>
      </c>
      <c r="I141" s="46">
        <v>0.26853581092505313</v>
      </c>
      <c r="J141" s="46">
        <v>0.11355914442339354</v>
      </c>
      <c r="K141" s="46">
        <v>5.6995581453806489E-2</v>
      </c>
      <c r="L141" s="46">
        <v>0.29758551812323969</v>
      </c>
      <c r="M141" s="46">
        <v>0.26332394507450713</v>
      </c>
      <c r="N141" s="46">
        <v>0</v>
      </c>
      <c r="O141" s="46">
        <v>1</v>
      </c>
      <c r="P141" s="46">
        <v>0.54561629796420152</v>
      </c>
      <c r="Q141" s="46">
        <v>0.45334758556241478</v>
      </c>
      <c r="R141" s="46">
        <v>0.13418577694859946</v>
      </c>
      <c r="S141" s="46">
        <v>0.62927735265244567</v>
      </c>
      <c r="T141" s="46">
        <v>0.23653687039895493</v>
      </c>
      <c r="U141" s="46">
        <v>0.3992066160545012</v>
      </c>
      <c r="V141" s="46">
        <v>1.4509906531000863E-3</v>
      </c>
      <c r="W141" s="46">
        <v>0.10309973262427442</v>
      </c>
      <c r="X141" s="46">
        <v>0.25429238008111921</v>
      </c>
      <c r="Y141" s="46">
        <v>0.19028517720151025</v>
      </c>
      <c r="Z141" s="46">
        <v>2.935347019490334E-2</v>
      </c>
      <c r="AA141" s="46">
        <v>5.4407327856384712E-3</v>
      </c>
      <c r="AB141" s="46">
        <v>1.6870900404953041E-2</v>
      </c>
      <c r="AC141" s="46">
        <v>9.1087111512842579E-3</v>
      </c>
      <c r="AD141" s="46">
        <v>6.4169531253515776E-3</v>
      </c>
      <c r="AE141" s="46">
        <v>0.10820070087284449</v>
      </c>
      <c r="AF141" s="46">
        <v>6.7383954499196071E-3</v>
      </c>
      <c r="AG141" s="46">
        <v>0.15870154015875393</v>
      </c>
      <c r="AH141" s="46">
        <v>5.9571298800570112E-2</v>
      </c>
      <c r="AI141" s="46">
        <v>2.5059000738674463E-2</v>
      </c>
      <c r="AJ141" s="46">
        <v>3.7444494946605213E-2</v>
      </c>
      <c r="AK141" s="46">
        <v>0.2115437653368169</v>
      </c>
      <c r="AL141" s="46">
        <v>0.18619803804462776</v>
      </c>
      <c r="AM141" s="46">
        <v>0.19101710137455166</v>
      </c>
      <c r="AN141" s="46">
        <v>1096.6897641801688</v>
      </c>
      <c r="AO141" s="46"/>
      <c r="AP141" s="46">
        <v>1096.6897641801688</v>
      </c>
      <c r="AQ141" s="46">
        <v>1361.185506661044</v>
      </c>
      <c r="AR141" s="46">
        <v>781.41320002277928</v>
      </c>
      <c r="AS141" s="46">
        <v>669.76674768198563</v>
      </c>
      <c r="AT141" s="46">
        <v>1145.9468811696245</v>
      </c>
      <c r="AU141" s="46">
        <v>1209.5137756366214</v>
      </c>
      <c r="AV141" s="46">
        <v>535.57941180345279</v>
      </c>
      <c r="AW141" s="46">
        <v>620.67930519533286</v>
      </c>
      <c r="AX141" s="46">
        <v>653.93164987519447</v>
      </c>
      <c r="AY141" s="46">
        <v>886.06445550511808</v>
      </c>
      <c r="AZ141" s="46">
        <v>2255.9145802358908</v>
      </c>
      <c r="BA141" s="46">
        <v>1119.4747255166069</v>
      </c>
      <c r="BB141" s="46">
        <v>6816.048759292762</v>
      </c>
      <c r="BC141" s="46">
        <v>2168.8187482801432</v>
      </c>
      <c r="BD141" s="46">
        <v>641.40496954646187</v>
      </c>
      <c r="BE141" s="46">
        <v>963.08958425736148</v>
      </c>
      <c r="BF141" s="46">
        <v>2625.2141998190687</v>
      </c>
      <c r="BG141" s="46">
        <v>0</v>
      </c>
      <c r="BH141" s="46">
        <v>0</v>
      </c>
      <c r="BI141" s="46">
        <v>155.27162399446684</v>
      </c>
      <c r="BJ141" s="46">
        <v>3149.6361090456721</v>
      </c>
      <c r="BK141" s="46">
        <v>820.77076890697185</v>
      </c>
      <c r="BL141" s="46">
        <v>1848.7366113958012</v>
      </c>
      <c r="BM141" s="46">
        <v>880.38377036951363</v>
      </c>
      <c r="BN141" s="46">
        <v>753.0298916899128</v>
      </c>
      <c r="BO141" s="46">
        <v>1354.9700709304302</v>
      </c>
      <c r="BP141" s="46">
        <v>2838.8018676149891</v>
      </c>
      <c r="BQ141" s="46">
        <v>1403.4032731648938</v>
      </c>
      <c r="BR141" s="46">
        <v>535.18419901281584</v>
      </c>
      <c r="BS141" s="46">
        <v>1346.3622941166859</v>
      </c>
    </row>
    <row r="142" spans="1:71" x14ac:dyDescent="0.25">
      <c r="A142" s="39" t="str">
        <f t="shared" si="4"/>
        <v>2008OCUPMUL1</v>
      </c>
      <c r="B142" s="46">
        <v>2008</v>
      </c>
      <c r="C142" s="46" t="s">
        <v>214</v>
      </c>
      <c r="D142" s="46">
        <v>1</v>
      </c>
      <c r="E142" s="46">
        <v>0</v>
      </c>
      <c r="F142" s="46">
        <v>3566</v>
      </c>
      <c r="G142" s="46">
        <v>1.6824940940704119E-2</v>
      </c>
      <c r="H142" s="46">
        <v>9.882746857419205</v>
      </c>
      <c r="I142" s="46">
        <v>0.24313511792723616</v>
      </c>
      <c r="J142" s="46">
        <v>0.1180629246789575</v>
      </c>
      <c r="K142" s="46">
        <v>5.8888380540179454E-2</v>
      </c>
      <c r="L142" s="46">
        <v>0.29892484247955103</v>
      </c>
      <c r="M142" s="46">
        <v>0.28098873437407584</v>
      </c>
      <c r="N142" s="46">
        <v>0</v>
      </c>
      <c r="O142" s="46">
        <v>1</v>
      </c>
      <c r="P142" s="46">
        <v>0.53535123656767891</v>
      </c>
      <c r="Q142" s="46">
        <v>0.46324673261984384</v>
      </c>
      <c r="R142" s="46">
        <v>0.12731627253212163</v>
      </c>
      <c r="S142" s="46">
        <v>0.62142512951294782</v>
      </c>
      <c r="T142" s="46">
        <v>0.25125859795493055</v>
      </c>
      <c r="U142" s="46">
        <v>0.40213770296740342</v>
      </c>
      <c r="V142" s="46">
        <v>1.963134474276589E-3</v>
      </c>
      <c r="W142" s="46">
        <v>9.6750694968739448E-2</v>
      </c>
      <c r="X142" s="46">
        <v>0.2509811323380523</v>
      </c>
      <c r="Y142" s="46">
        <v>0.19909419218364571</v>
      </c>
      <c r="Z142" s="46">
        <v>3.1687182306217664E-2</v>
      </c>
      <c r="AA142" s="46">
        <v>2.8042293066316893E-3</v>
      </c>
      <c r="AB142" s="46">
        <v>1.4581731455033175E-2</v>
      </c>
      <c r="AC142" s="46">
        <v>3.6453241389867897E-3</v>
      </c>
      <c r="AD142" s="46">
        <v>6.7287586588408027E-3</v>
      </c>
      <c r="AE142" s="46">
        <v>0.10235176029754056</v>
      </c>
      <c r="AF142" s="46">
        <v>6.7296284570128343E-3</v>
      </c>
      <c r="AG142" s="46">
        <v>0.16265008367458414</v>
      </c>
      <c r="AH142" s="46">
        <v>5.6085890829891835E-2</v>
      </c>
      <c r="AI142" s="46">
        <v>2.8045337359919004E-2</v>
      </c>
      <c r="AJ142" s="46">
        <v>3.3090166757705541E-2</v>
      </c>
      <c r="AK142" s="46">
        <v>0.20919863754814333</v>
      </c>
      <c r="AL142" s="46">
        <v>0.182280123720092</v>
      </c>
      <c r="AM142" s="46">
        <v>0.20919428855728317</v>
      </c>
      <c r="AN142" s="46">
        <v>1210.7317090246784</v>
      </c>
      <c r="AO142" s="46"/>
      <c r="AP142" s="46">
        <v>1210.7317090246784</v>
      </c>
      <c r="AQ142" s="46">
        <v>1539.876872522623</v>
      </c>
      <c r="AR142" s="46">
        <v>835.39346650981065</v>
      </c>
      <c r="AS142" s="46">
        <v>704.2504874515713</v>
      </c>
      <c r="AT142" s="46">
        <v>1259.4994456150193</v>
      </c>
      <c r="AU142" s="46">
        <v>1346.5971146221309</v>
      </c>
      <c r="AV142" s="46">
        <v>572.09568254648173</v>
      </c>
      <c r="AW142" s="46">
        <v>643.08889139716257</v>
      </c>
      <c r="AX142" s="46">
        <v>680.78408699396027</v>
      </c>
      <c r="AY142" s="46">
        <v>932.17007038636041</v>
      </c>
      <c r="AZ142" s="46">
        <v>2467.962715240963</v>
      </c>
      <c r="BA142" s="46">
        <v>1237.3326228430997</v>
      </c>
      <c r="BB142" s="46">
        <v>6816.048759292762</v>
      </c>
      <c r="BC142" s="46">
        <v>2513.5910451145492</v>
      </c>
      <c r="BD142" s="46">
        <v>686.95567724119053</v>
      </c>
      <c r="BE142" s="46">
        <v>1034.4455483138875</v>
      </c>
      <c r="BF142" s="46">
        <v>2760.9536929776946</v>
      </c>
      <c r="BG142" s="46">
        <v>0</v>
      </c>
      <c r="BH142" s="46">
        <v>0</v>
      </c>
      <c r="BI142" s="46">
        <v>138.68932595800558</v>
      </c>
      <c r="BJ142" s="46">
        <v>3641.9456520341641</v>
      </c>
      <c r="BK142" s="46">
        <v>893.77536277650654</v>
      </c>
      <c r="BL142" s="46">
        <v>2157.681639512266</v>
      </c>
      <c r="BM142" s="46">
        <v>931.40161073039394</v>
      </c>
      <c r="BN142" s="46">
        <v>753.82060399371812</v>
      </c>
      <c r="BO142" s="46">
        <v>1425.9487348928953</v>
      </c>
      <c r="BP142" s="46">
        <v>3383.7962044078981</v>
      </c>
      <c r="BQ142" s="46">
        <v>1555.9033931969691</v>
      </c>
      <c r="BR142" s="46">
        <v>567.60414842706541</v>
      </c>
      <c r="BS142" s="46">
        <v>1486.588567327381</v>
      </c>
    </row>
    <row r="143" spans="1:71" x14ac:dyDescent="0.25">
      <c r="A143" s="39" t="str">
        <f t="shared" si="4"/>
        <v>2008OCUPMUL2</v>
      </c>
      <c r="B143" s="46">
        <v>2008</v>
      </c>
      <c r="C143" s="46" t="s">
        <v>214</v>
      </c>
      <c r="D143" s="46">
        <v>2</v>
      </c>
      <c r="E143" s="46">
        <v>0</v>
      </c>
      <c r="F143" s="46">
        <v>1983</v>
      </c>
      <c r="G143" s="46">
        <v>1.7146222301820124E-2</v>
      </c>
      <c r="H143" s="46">
        <v>10.472558145354981</v>
      </c>
      <c r="I143" s="46">
        <v>0.20120768091947047</v>
      </c>
      <c r="J143" s="46">
        <v>0.1038830828475993</v>
      </c>
      <c r="K143" s="46">
        <v>5.244285179122652E-2</v>
      </c>
      <c r="L143" s="46">
        <v>0.29601556017327663</v>
      </c>
      <c r="M143" s="46">
        <v>0.34645082426842705</v>
      </c>
      <c r="N143" s="46">
        <v>0</v>
      </c>
      <c r="O143" s="46">
        <v>1</v>
      </c>
      <c r="P143" s="46">
        <v>0.57850488507546816</v>
      </c>
      <c r="Q143" s="46">
        <v>0.4189727249953028</v>
      </c>
      <c r="R143" s="46">
        <v>0.11902015330243093</v>
      </c>
      <c r="S143" s="46">
        <v>0.61774576134654624</v>
      </c>
      <c r="T143" s="46">
        <v>0.26323408535102283</v>
      </c>
      <c r="U143" s="46">
        <v>0.41806234549121768</v>
      </c>
      <c r="V143" s="46">
        <v>3.5302886093056028E-3</v>
      </c>
      <c r="W143" s="46">
        <v>0.10388699322488032</v>
      </c>
      <c r="X143" s="46">
        <v>0.22188732013242102</v>
      </c>
      <c r="Y143" s="46">
        <v>0.20270926579538248</v>
      </c>
      <c r="Z143" s="46">
        <v>3.3282003114224468E-2</v>
      </c>
      <c r="AA143" s="46">
        <v>2.0161905260943388E-3</v>
      </c>
      <c r="AB143" s="46">
        <v>1.46255931064741E-2</v>
      </c>
      <c r="AC143" s="46">
        <v>2.0161905260943388E-3</v>
      </c>
      <c r="AD143" s="46">
        <v>7.5634517369504847E-3</v>
      </c>
      <c r="AE143" s="46">
        <v>9.8333475410374543E-2</v>
      </c>
      <c r="AF143" s="46">
        <v>8.5723290754538585E-3</v>
      </c>
      <c r="AG143" s="46">
        <v>0.15935413080524835</v>
      </c>
      <c r="AH143" s="46">
        <v>5.2951200837759227E-2</v>
      </c>
      <c r="AI143" s="46">
        <v>3.0766066371615667E-2</v>
      </c>
      <c r="AJ143" s="46">
        <v>3.9334485069788504E-2</v>
      </c>
      <c r="AK143" s="46">
        <v>0.21280820616134685</v>
      </c>
      <c r="AL143" s="46">
        <v>0.14523688674530696</v>
      </c>
      <c r="AM143" s="46">
        <v>0.2430635772600612</v>
      </c>
      <c r="AN143" s="46">
        <v>1447.4276879688839</v>
      </c>
      <c r="AO143" s="46"/>
      <c r="AP143" s="46">
        <v>1447.4276879688839</v>
      </c>
      <c r="AQ143" s="46">
        <v>1788.0844344464292</v>
      </c>
      <c r="AR143" s="46">
        <v>989.4696790273789</v>
      </c>
      <c r="AS143" s="46">
        <v>793.47760913284253</v>
      </c>
      <c r="AT143" s="46">
        <v>1506.7866964710979</v>
      </c>
      <c r="AU143" s="46">
        <v>1601.8658177853006</v>
      </c>
      <c r="AV143" s="46">
        <v>604.79278816467411</v>
      </c>
      <c r="AW143" s="46">
        <v>673.6622513565286</v>
      </c>
      <c r="AX143" s="46">
        <v>757.89265279532663</v>
      </c>
      <c r="AY143" s="46">
        <v>1024.6728837727294</v>
      </c>
      <c r="AZ143" s="46">
        <v>2704.2883241104269</v>
      </c>
      <c r="BA143" s="46">
        <v>1426.4431467391994</v>
      </c>
      <c r="BB143" s="46">
        <v>6816.048759292762</v>
      </c>
      <c r="BC143" s="46">
        <v>3049.4760030266057</v>
      </c>
      <c r="BD143" s="46">
        <v>810.71876889299358</v>
      </c>
      <c r="BE143" s="46">
        <v>1202.702807522058</v>
      </c>
      <c r="BF143" s="46">
        <v>3026.5375211478681</v>
      </c>
      <c r="BG143" s="46">
        <v>0</v>
      </c>
      <c r="BH143" s="46">
        <v>0</v>
      </c>
      <c r="BI143" s="46">
        <v>0</v>
      </c>
      <c r="BJ143" s="46">
        <v>3945.0900211791504</v>
      </c>
      <c r="BK143" s="46">
        <v>1011.1188802355497</v>
      </c>
      <c r="BL143" s="46">
        <v>2457.6217424945062</v>
      </c>
      <c r="BM143" s="46">
        <v>1038.9279274376877</v>
      </c>
      <c r="BN143" s="46">
        <v>920.27809955728299</v>
      </c>
      <c r="BO143" s="46">
        <v>1702.0139698811463</v>
      </c>
      <c r="BP143" s="46">
        <v>4275.7385653864903</v>
      </c>
      <c r="BQ143" s="46">
        <v>1737.0285035480565</v>
      </c>
      <c r="BR143" s="46">
        <v>581.90911178718636</v>
      </c>
      <c r="BS143" s="46">
        <v>1708.227144114544</v>
      </c>
    </row>
    <row r="144" spans="1:71" x14ac:dyDescent="0.25">
      <c r="A144" s="39" t="str">
        <f t="shared" si="4"/>
        <v>2008OCUPMUL3</v>
      </c>
      <c r="B144" s="46">
        <v>2008</v>
      </c>
      <c r="C144" s="46" t="s">
        <v>214</v>
      </c>
      <c r="D144" s="46">
        <v>3</v>
      </c>
      <c r="E144" s="46">
        <v>0</v>
      </c>
      <c r="F144" s="46">
        <v>78070</v>
      </c>
      <c r="G144" s="46">
        <v>5.9976512950942189E-2</v>
      </c>
      <c r="H144" s="46">
        <v>8.6566020733485445</v>
      </c>
      <c r="I144" s="46">
        <v>0.34859356963761107</v>
      </c>
      <c r="J144" s="46">
        <v>9.7686714986447987E-2</v>
      </c>
      <c r="K144" s="46">
        <v>6.6975140679221792E-2</v>
      </c>
      <c r="L144" s="46">
        <v>0.2906837240141153</v>
      </c>
      <c r="M144" s="46">
        <v>0.19606085068260384</v>
      </c>
      <c r="N144" s="46">
        <v>0</v>
      </c>
      <c r="O144" s="46">
        <v>1</v>
      </c>
      <c r="P144" s="46">
        <v>0.52351963905935917</v>
      </c>
      <c r="Q144" s="46">
        <v>0.47327564288408475</v>
      </c>
      <c r="R144" s="46">
        <v>0.18287058560451461</v>
      </c>
      <c r="S144" s="46">
        <v>0.61859042988494928</v>
      </c>
      <c r="T144" s="46">
        <v>0.19853898451053606</v>
      </c>
      <c r="U144" s="46">
        <v>0.34053284334941702</v>
      </c>
      <c r="V144" s="46">
        <v>2.1131841240218559E-4</v>
      </c>
      <c r="W144" s="46">
        <v>9.3905297990427183E-2</v>
      </c>
      <c r="X144" s="46">
        <v>0.25443061998813638</v>
      </c>
      <c r="Y144" s="46">
        <v>0.15939997737616005</v>
      </c>
      <c r="Z144" s="46">
        <v>2.9677270451015217E-2</v>
      </c>
      <c r="AA144" s="46">
        <v>6.1375032311343058E-2</v>
      </c>
      <c r="AB144" s="46">
        <v>6.0467640121098905E-2</v>
      </c>
      <c r="AC144" s="46">
        <v>0.12401530051240323</v>
      </c>
      <c r="AD144" s="46">
        <v>2.5882900074211861E-3</v>
      </c>
      <c r="AE144" s="46">
        <v>0.12721082613148962</v>
      </c>
      <c r="AF144" s="46">
        <v>6.1265557888737386E-3</v>
      </c>
      <c r="AG144" s="46">
        <v>0.16303167007204231</v>
      </c>
      <c r="AH144" s="46">
        <v>4.8678201888246307E-2</v>
      </c>
      <c r="AI144" s="46">
        <v>1.6307991748224455E-2</v>
      </c>
      <c r="AJ144" s="46">
        <v>4.5443999676742348E-2</v>
      </c>
      <c r="AK144" s="46">
        <v>0.1702553562360643</v>
      </c>
      <c r="AL144" s="46">
        <v>0.15882921575775102</v>
      </c>
      <c r="AM144" s="46">
        <v>0.13751259218074152</v>
      </c>
      <c r="AN144" s="46">
        <v>829.40537378846045</v>
      </c>
      <c r="AO144" s="46"/>
      <c r="AP144" s="46">
        <v>829.40537378846045</v>
      </c>
      <c r="AQ144" s="46">
        <v>1050.8297513601315</v>
      </c>
      <c r="AR144" s="46">
        <v>587.70327860131943</v>
      </c>
      <c r="AS144" s="46">
        <v>518.80454872540872</v>
      </c>
      <c r="AT144" s="46">
        <v>927.16657748314719</v>
      </c>
      <c r="AU144" s="46">
        <v>812.67036150871979</v>
      </c>
      <c r="AV144" s="46">
        <v>349.80846030112087</v>
      </c>
      <c r="AW144" s="46">
        <v>554.46923075942118</v>
      </c>
      <c r="AX144" s="46">
        <v>501.52914603733444</v>
      </c>
      <c r="AY144" s="46">
        <v>799.81187510122129</v>
      </c>
      <c r="AZ144" s="46">
        <v>1995.4831289438027</v>
      </c>
      <c r="BA144" s="46">
        <v>984.29999563600541</v>
      </c>
      <c r="BB144" s="46">
        <v>5075.9327963637161</v>
      </c>
      <c r="BC144" s="46">
        <v>1746.2977880286026</v>
      </c>
      <c r="BD144" s="46">
        <v>528.23423047932044</v>
      </c>
      <c r="BE144" s="46">
        <v>697.85796375281598</v>
      </c>
      <c r="BF144" s="46">
        <v>2936.156859095785</v>
      </c>
      <c r="BG144" s="46">
        <v>0</v>
      </c>
      <c r="BH144" s="46">
        <v>0</v>
      </c>
      <c r="BI144" s="46">
        <v>105.43967796151078</v>
      </c>
      <c r="BJ144" s="46">
        <v>1987.7992180051072</v>
      </c>
      <c r="BK144" s="46">
        <v>755.28071955582413</v>
      </c>
      <c r="BL144" s="46">
        <v>1441.2861838989461</v>
      </c>
      <c r="BM144" s="46">
        <v>816.56327897730455</v>
      </c>
      <c r="BN144" s="46">
        <v>693.19753899154193</v>
      </c>
      <c r="BO144" s="46">
        <v>1117.9972414708532</v>
      </c>
      <c r="BP144" s="46">
        <v>1862.437976113767</v>
      </c>
      <c r="BQ144" s="46">
        <v>1279.5550010822787</v>
      </c>
      <c r="BR144" s="46">
        <v>416.5218446456829</v>
      </c>
      <c r="BS144" s="46">
        <v>1122.2900106786772</v>
      </c>
    </row>
    <row r="145" spans="1:71" x14ac:dyDescent="0.25">
      <c r="A145" s="39" t="str">
        <f t="shared" si="4"/>
        <v>2008OCUPMUL4</v>
      </c>
      <c r="B145" s="46">
        <v>2008</v>
      </c>
      <c r="C145" s="46" t="s">
        <v>214</v>
      </c>
      <c r="D145" s="46">
        <v>4</v>
      </c>
      <c r="E145" s="46">
        <v>0</v>
      </c>
      <c r="F145" s="46">
        <v>1627</v>
      </c>
      <c r="G145" s="46">
        <v>2.2126826960278168E-2</v>
      </c>
      <c r="H145" s="46">
        <v>8.9176706579890936</v>
      </c>
      <c r="I145" s="46">
        <v>0.34050029941078913</v>
      </c>
      <c r="J145" s="46">
        <v>0.10079916805693487</v>
      </c>
      <c r="K145" s="46">
        <v>5.1632959336811265E-2</v>
      </c>
      <c r="L145" s="46">
        <v>0.29379098416203175</v>
      </c>
      <c r="M145" s="46">
        <v>0.21327658903343297</v>
      </c>
      <c r="N145" s="46">
        <v>0</v>
      </c>
      <c r="O145" s="46">
        <v>1</v>
      </c>
      <c r="P145" s="46">
        <v>0.57468266152780823</v>
      </c>
      <c r="Q145" s="46">
        <v>0.42531733847219177</v>
      </c>
      <c r="R145" s="46">
        <v>0.15364825269777746</v>
      </c>
      <c r="S145" s="46">
        <v>0.65152403788100943</v>
      </c>
      <c r="T145" s="46">
        <v>0.19482770942121308</v>
      </c>
      <c r="U145" s="46">
        <v>0.39090234772558691</v>
      </c>
      <c r="V145" s="46">
        <v>0</v>
      </c>
      <c r="W145" s="46">
        <v>0.1210876374147665</v>
      </c>
      <c r="X145" s="46">
        <v>0.26367370877557006</v>
      </c>
      <c r="Y145" s="46">
        <v>0.16532773776050586</v>
      </c>
      <c r="Z145" s="46">
        <v>2.2741666399702314E-2</v>
      </c>
      <c r="AA145" s="46">
        <v>1.2910396084741878E-2</v>
      </c>
      <c r="AB145" s="46">
        <v>2.3356505839126459E-2</v>
      </c>
      <c r="AC145" s="46">
        <v>2.4587416861139931E-2</v>
      </c>
      <c r="AD145" s="46">
        <v>5.5335549548173098E-3</v>
      </c>
      <c r="AE145" s="46">
        <v>0.12477174547865065</v>
      </c>
      <c r="AF145" s="46">
        <v>6.7632338336656014E-3</v>
      </c>
      <c r="AG145" s="46">
        <v>0.14751464402151815</v>
      </c>
      <c r="AH145" s="46">
        <v>6.9446053075798986E-2</v>
      </c>
      <c r="AI145" s="46">
        <v>1.6598200578121572E-2</v>
      </c>
      <c r="AJ145" s="46">
        <v>4.9781048159547751E-2</v>
      </c>
      <c r="AK145" s="46">
        <v>0.21818791168983506</v>
      </c>
      <c r="AL145" s="46">
        <v>0.19729815646739626</v>
      </c>
      <c r="AM145" s="46">
        <v>0.13951803487950873</v>
      </c>
      <c r="AN145" s="46">
        <v>784.8457495783216</v>
      </c>
      <c r="AO145" s="46"/>
      <c r="AP145" s="46">
        <v>784.8457495783216</v>
      </c>
      <c r="AQ145" s="46">
        <v>907.5176328413537</v>
      </c>
      <c r="AR145" s="46">
        <v>620.02486627222129</v>
      </c>
      <c r="AS145" s="46">
        <v>592.91335950601263</v>
      </c>
      <c r="AT145" s="46">
        <v>848.86969012487373</v>
      </c>
      <c r="AU145" s="46">
        <v>724.20306436789974</v>
      </c>
      <c r="AV145" s="46">
        <v>462.79199885604663</v>
      </c>
      <c r="AW145" s="46">
        <v>549.76839490113935</v>
      </c>
      <c r="AX145" s="46">
        <v>567.79126767999958</v>
      </c>
      <c r="AY145" s="46">
        <v>756.853572061573</v>
      </c>
      <c r="AZ145" s="46">
        <v>1510.4262919975722</v>
      </c>
      <c r="BA145" s="46">
        <v>790.22374910213728</v>
      </c>
      <c r="BB145" s="46"/>
      <c r="BC145" s="46">
        <v>1425.2653906065077</v>
      </c>
      <c r="BD145" s="46">
        <v>522.12135945137743</v>
      </c>
      <c r="BE145" s="46">
        <v>721.91337231585726</v>
      </c>
      <c r="BF145" s="46">
        <v>2138.9342101805164</v>
      </c>
      <c r="BG145" s="46">
        <v>0</v>
      </c>
      <c r="BH145" s="46">
        <v>0</v>
      </c>
      <c r="BI145" s="46">
        <v>162.41521355820328</v>
      </c>
      <c r="BJ145" s="46">
        <v>1665.6917128231764</v>
      </c>
      <c r="BK145" s="46">
        <v>656.57921659739543</v>
      </c>
      <c r="BL145" s="46">
        <v>970.50309960580989</v>
      </c>
      <c r="BM145" s="46">
        <v>727.70753851690699</v>
      </c>
      <c r="BN145" s="46">
        <v>751.29574012961439</v>
      </c>
      <c r="BO145" s="46">
        <v>1032.1807522704598</v>
      </c>
      <c r="BP145" s="46">
        <v>1843.626884378672</v>
      </c>
      <c r="BQ145" s="46">
        <v>1008.569287276582</v>
      </c>
      <c r="BR145" s="46">
        <v>452.28278083488522</v>
      </c>
      <c r="BS145" s="46">
        <v>761.00403353993499</v>
      </c>
    </row>
    <row r="146" spans="1:71" x14ac:dyDescent="0.25">
      <c r="A146" s="39" t="str">
        <f t="shared" si="4"/>
        <v>2008OCUPMUL5</v>
      </c>
      <c r="B146" s="46">
        <v>2008</v>
      </c>
      <c r="C146" s="46" t="s">
        <v>214</v>
      </c>
      <c r="D146" s="46">
        <v>5</v>
      </c>
      <c r="E146" s="46">
        <v>0</v>
      </c>
      <c r="F146" s="46">
        <v>1583</v>
      </c>
      <c r="G146" s="46">
        <v>1.6422479879694533E-2</v>
      </c>
      <c r="H146" s="46">
        <v>9.1439051271877609</v>
      </c>
      <c r="I146" s="46">
        <v>0.29565656120344652</v>
      </c>
      <c r="J146" s="46">
        <v>0.13582565504268981</v>
      </c>
      <c r="K146" s="46">
        <v>6.6962531901032102E-2</v>
      </c>
      <c r="L146" s="46">
        <v>0.30256922707656736</v>
      </c>
      <c r="M146" s="46">
        <v>0.19898602477626418</v>
      </c>
      <c r="N146" s="46">
        <v>0</v>
      </c>
      <c r="O146" s="46">
        <v>1</v>
      </c>
      <c r="P146" s="46">
        <v>0.48134824415739641</v>
      </c>
      <c r="Q146" s="46">
        <v>0.51865175584260359</v>
      </c>
      <c r="R146" s="46">
        <v>0.13770861193159831</v>
      </c>
      <c r="S146" s="46">
        <v>0.62603418125174504</v>
      </c>
      <c r="T146" s="46">
        <v>0.23625720681665663</v>
      </c>
      <c r="U146" s="46">
        <v>0.38218930476568352</v>
      </c>
      <c r="V146" s="46">
        <v>0</v>
      </c>
      <c r="W146" s="46">
        <v>8.7811234061730026E-2</v>
      </c>
      <c r="X146" s="46">
        <v>0.28742621738257235</v>
      </c>
      <c r="Y146" s="46">
        <v>0.19456568061249982</v>
      </c>
      <c r="Z146" s="46">
        <v>2.9689390488226622E-2</v>
      </c>
      <c r="AA146" s="46">
        <v>3.7913856191861745E-3</v>
      </c>
      <c r="AB146" s="46">
        <v>1.4526787070101447E-2</v>
      </c>
      <c r="AC146" s="46">
        <v>5.6860987425727538E-3</v>
      </c>
      <c r="AD146" s="46">
        <v>5.6831596839532301E-3</v>
      </c>
      <c r="AE146" s="46">
        <v>0.10738536446776098</v>
      </c>
      <c r="AF146" s="46">
        <v>4.4213238499708546E-3</v>
      </c>
      <c r="AG146" s="46">
        <v>0.16677884073731183</v>
      </c>
      <c r="AH146" s="46">
        <v>6.0012637952063956E-2</v>
      </c>
      <c r="AI146" s="46">
        <v>2.463714872126458E-2</v>
      </c>
      <c r="AJ146" s="46">
        <v>2.5268066638255766E-2</v>
      </c>
      <c r="AK146" s="46">
        <v>0.20467702194986945</v>
      </c>
      <c r="AL146" s="46">
        <v>0.22868325275414284</v>
      </c>
      <c r="AM146" s="46">
        <v>0.16676708450283373</v>
      </c>
      <c r="AN146" s="46">
        <v>924.87973553963798</v>
      </c>
      <c r="AO146" s="46"/>
      <c r="AP146" s="46">
        <v>924.87973553963798</v>
      </c>
      <c r="AQ146" s="46">
        <v>1184.27432199796</v>
      </c>
      <c r="AR146" s="46">
        <v>682.49028640531424</v>
      </c>
      <c r="AS146" s="46">
        <v>612.06971148921025</v>
      </c>
      <c r="AT146" s="46">
        <v>963.02015732329983</v>
      </c>
      <c r="AU146" s="46">
        <v>1006.4708673050158</v>
      </c>
      <c r="AV146" s="46">
        <v>544.86167831640296</v>
      </c>
      <c r="AW146" s="46">
        <v>615.01582358704263</v>
      </c>
      <c r="AX146" s="46">
        <v>605.16454749272145</v>
      </c>
      <c r="AY146" s="46">
        <v>819.75217253753146</v>
      </c>
      <c r="AZ146" s="46">
        <v>1985.159272358246</v>
      </c>
      <c r="BA146" s="46">
        <v>990.17957241037129</v>
      </c>
      <c r="BB146" s="46"/>
      <c r="BC146" s="46">
        <v>1752.0472946132757</v>
      </c>
      <c r="BD146" s="46">
        <v>566.86612245843969</v>
      </c>
      <c r="BE146" s="46">
        <v>825.82206433778526</v>
      </c>
      <c r="BF146" s="46">
        <v>2427.4173409296018</v>
      </c>
      <c r="BG146" s="46">
        <v>0</v>
      </c>
      <c r="BH146" s="46">
        <v>0</v>
      </c>
      <c r="BI146" s="46">
        <v>200.29185564782955</v>
      </c>
      <c r="BJ146" s="46">
        <v>3237.6834834932888</v>
      </c>
      <c r="BK146" s="46">
        <v>765.11990962340303</v>
      </c>
      <c r="BL146" s="46">
        <v>1514.8673970916514</v>
      </c>
      <c r="BM146" s="46">
        <v>806.59148799334241</v>
      </c>
      <c r="BN146" s="46">
        <v>583.82046626961142</v>
      </c>
      <c r="BO146" s="46">
        <v>1029.5028983903633</v>
      </c>
      <c r="BP146" s="46">
        <v>1691.3154457163828</v>
      </c>
      <c r="BQ146" s="46">
        <v>1323.2847537995169</v>
      </c>
      <c r="BR146" s="46">
        <v>556.32139299063965</v>
      </c>
      <c r="BS146" s="46">
        <v>1101.0924323623433</v>
      </c>
    </row>
    <row r="147" spans="1:71" x14ac:dyDescent="0.25">
      <c r="A147" s="39" t="str">
        <f t="shared" si="4"/>
        <v>2009OCUPTOT0</v>
      </c>
      <c r="B147" s="46">
        <v>2009</v>
      </c>
      <c r="C147" s="46" t="s">
        <v>212</v>
      </c>
      <c r="D147" s="46">
        <v>0</v>
      </c>
      <c r="E147" s="46">
        <v>0</v>
      </c>
      <c r="F147" s="46">
        <v>12383</v>
      </c>
      <c r="G147" s="46">
        <v>2.1722622562501265E-2</v>
      </c>
      <c r="H147" s="46">
        <v>9.2999904451123356</v>
      </c>
      <c r="I147" s="46">
        <v>0.29505968814640754</v>
      </c>
      <c r="J147" s="46">
        <v>0.11478641292255744</v>
      </c>
      <c r="K147" s="46">
        <v>6.0679109223511114E-2</v>
      </c>
      <c r="L147" s="46">
        <v>0.30611128168556373</v>
      </c>
      <c r="M147" s="46">
        <v>0.2233635080219602</v>
      </c>
      <c r="N147" s="46">
        <v>0.56642665278149851</v>
      </c>
      <c r="O147" s="46">
        <v>0.43357334721850155</v>
      </c>
      <c r="P147" s="46">
        <v>0.56361903806610159</v>
      </c>
      <c r="Q147" s="46">
        <v>0.43445109209104027</v>
      </c>
      <c r="R147" s="46">
        <v>0.13958454043640692</v>
      </c>
      <c r="S147" s="46">
        <v>0.62127442629559448</v>
      </c>
      <c r="T147" s="46">
        <v>0.23914103326799857</v>
      </c>
      <c r="U147" s="46">
        <v>0.45189603357992553</v>
      </c>
      <c r="V147" s="46">
        <v>1.2258526717871622E-2</v>
      </c>
      <c r="W147" s="46">
        <v>7.8576378822617657E-2</v>
      </c>
      <c r="X147" s="46">
        <v>0.20305400305620488</v>
      </c>
      <c r="Y147" s="46">
        <v>0.19993378177424886</v>
      </c>
      <c r="Z147" s="46">
        <v>4.158482830627995E-2</v>
      </c>
      <c r="AA147" s="46">
        <v>2.4625242490952421E-3</v>
      </c>
      <c r="AB147" s="46">
        <v>1.0233923493756228E-2</v>
      </c>
      <c r="AC147" s="46">
        <v>1.6126693189295101E-2</v>
      </c>
      <c r="AD147" s="46">
        <v>1.5456355977873435E-2</v>
      </c>
      <c r="AE147" s="46">
        <v>0.1121467902577115</v>
      </c>
      <c r="AF147" s="46">
        <v>8.2398469804448288E-2</v>
      </c>
      <c r="AG147" s="46">
        <v>0.18403542729444045</v>
      </c>
      <c r="AH147" s="46">
        <v>5.6400884486301102E-2</v>
      </c>
      <c r="AI147" s="46">
        <v>7.4400362841082646E-2</v>
      </c>
      <c r="AJ147" s="46">
        <v>6.0322058158141137E-2</v>
      </c>
      <c r="AK147" s="46">
        <v>0.1174952167797419</v>
      </c>
      <c r="AL147" s="46">
        <v>0.10014161077465131</v>
      </c>
      <c r="AM147" s="46">
        <v>0.18107613043631313</v>
      </c>
      <c r="AN147" s="46">
        <v>1444.1020217807807</v>
      </c>
      <c r="AO147" s="46">
        <v>1685.4085349699246</v>
      </c>
      <c r="AP147" s="46">
        <v>1130.7513601375827</v>
      </c>
      <c r="AQ147" s="46">
        <v>1770.5967486297338</v>
      </c>
      <c r="AR147" s="46">
        <v>1027.1391484516607</v>
      </c>
      <c r="AS147" s="46">
        <v>750.50436503601293</v>
      </c>
      <c r="AT147" s="46">
        <v>1453.0782120785823</v>
      </c>
      <c r="AU147" s="46">
        <v>1831.0809793155415</v>
      </c>
      <c r="AV147" s="46">
        <v>761.61859820169809</v>
      </c>
      <c r="AW147" s="46">
        <v>934.6468048952994</v>
      </c>
      <c r="AX147" s="46">
        <v>826.31261535529814</v>
      </c>
      <c r="AY147" s="46">
        <v>1271.0073362816479</v>
      </c>
      <c r="AZ147" s="46">
        <v>3105.0938010260443</v>
      </c>
      <c r="BA147" s="46">
        <v>1385.0956663928457</v>
      </c>
      <c r="BB147" s="46">
        <v>3082.0743434188621</v>
      </c>
      <c r="BC147" s="46">
        <v>2515.8891966577694</v>
      </c>
      <c r="BD147" s="46">
        <v>780.09201025654772</v>
      </c>
      <c r="BE147" s="46">
        <v>1227.5632307604167</v>
      </c>
      <c r="BF147" s="46">
        <v>4585.3493998324375</v>
      </c>
      <c r="BG147" s="46">
        <v>0</v>
      </c>
      <c r="BH147" s="46">
        <v>0</v>
      </c>
      <c r="BI147" s="46">
        <v>709.59208229933176</v>
      </c>
      <c r="BJ147" s="46">
        <v>3054.7759292236883</v>
      </c>
      <c r="BK147" s="46">
        <v>1399.2416280108321</v>
      </c>
      <c r="BL147" s="46">
        <v>1091.9176884690039</v>
      </c>
      <c r="BM147" s="46">
        <v>1132.0832330656001</v>
      </c>
      <c r="BN147" s="46">
        <v>972.9841431346839</v>
      </c>
      <c r="BO147" s="46">
        <v>1717.5117854787657</v>
      </c>
      <c r="BP147" s="46">
        <v>2736.6416519291861</v>
      </c>
      <c r="BQ147" s="46">
        <v>1740.4738936166455</v>
      </c>
      <c r="BR147" s="46">
        <v>594.88916757333584</v>
      </c>
      <c r="BS147" s="46">
        <v>1796.1275064935548</v>
      </c>
    </row>
    <row r="148" spans="1:71" x14ac:dyDescent="0.25">
      <c r="A148" s="39" t="str">
        <f t="shared" si="4"/>
        <v>2009OCUPTOT1</v>
      </c>
      <c r="B148" s="46">
        <v>2009</v>
      </c>
      <c r="C148" s="46" t="s">
        <v>212</v>
      </c>
      <c r="D148" s="46">
        <v>1</v>
      </c>
      <c r="E148" s="46">
        <v>0</v>
      </c>
      <c r="F148" s="46">
        <v>8610</v>
      </c>
      <c r="G148" s="46">
        <v>1.719082370287674E-2</v>
      </c>
      <c r="H148" s="46">
        <v>9.6197508776104534</v>
      </c>
      <c r="I148" s="46">
        <v>0.26213430117893172</v>
      </c>
      <c r="J148" s="46">
        <v>0.11556622043914067</v>
      </c>
      <c r="K148" s="46">
        <v>6.2021697206509678E-2</v>
      </c>
      <c r="L148" s="46">
        <v>0.31718756196832337</v>
      </c>
      <c r="M148" s="46">
        <v>0.24309021920709456</v>
      </c>
      <c r="N148" s="46">
        <v>0.55911578824077979</v>
      </c>
      <c r="O148" s="46">
        <v>0.44088421175922021</v>
      </c>
      <c r="P148" s="46">
        <v>0.55702030911606626</v>
      </c>
      <c r="Q148" s="46">
        <v>0.44054098832780875</v>
      </c>
      <c r="R148" s="46">
        <v>0.13588701203246464</v>
      </c>
      <c r="S148" s="46">
        <v>0.61916413604250042</v>
      </c>
      <c r="T148" s="46">
        <v>0.24494885192503496</v>
      </c>
      <c r="U148" s="46">
        <v>0.45912212638405958</v>
      </c>
      <c r="V148" s="46">
        <v>1.498099854296835E-2</v>
      </c>
      <c r="W148" s="46">
        <v>7.2359171830770827E-2</v>
      </c>
      <c r="X148" s="46">
        <v>0.19593647178914667</v>
      </c>
      <c r="Y148" s="46">
        <v>0.2066153165865503</v>
      </c>
      <c r="Z148" s="46">
        <v>4.0997038122634548E-2</v>
      </c>
      <c r="AA148" s="46">
        <v>1.0452376636936698E-3</v>
      </c>
      <c r="AB148" s="46">
        <v>8.9436390801760305E-3</v>
      </c>
      <c r="AC148" s="46">
        <v>4.6464891319375331E-3</v>
      </c>
      <c r="AD148" s="46">
        <v>1.1729827561731106E-2</v>
      </c>
      <c r="AE148" s="46">
        <v>0.10406582625110686</v>
      </c>
      <c r="AF148" s="46">
        <v>7.5259706347520772E-2</v>
      </c>
      <c r="AG148" s="46">
        <v>0.1885013849399044</v>
      </c>
      <c r="AH148" s="46">
        <v>5.946401546951742E-2</v>
      </c>
      <c r="AI148" s="46">
        <v>8.3621978308723921E-2</v>
      </c>
      <c r="AJ148" s="46">
        <v>5.7489554109767006E-2</v>
      </c>
      <c r="AK148" s="46">
        <v>0.11742596511204244</v>
      </c>
      <c r="AL148" s="46">
        <v>9.3959452932985063E-2</v>
      </c>
      <c r="AM148" s="46">
        <v>0.20383579983476349</v>
      </c>
      <c r="AN148" s="46">
        <v>1565.0675327464271</v>
      </c>
      <c r="AO148" s="46">
        <v>1836.9401322549566</v>
      </c>
      <c r="AP148" s="46">
        <v>1223.136486613347</v>
      </c>
      <c r="AQ148" s="46">
        <v>1958.343454998356</v>
      </c>
      <c r="AR148" s="46">
        <v>1077.4968400663602</v>
      </c>
      <c r="AS148" s="46">
        <v>793.17516111516261</v>
      </c>
      <c r="AT148" s="46">
        <v>1562.2880287377193</v>
      </c>
      <c r="AU148" s="46">
        <v>2005.0515319368751</v>
      </c>
      <c r="AV148" s="46">
        <v>770.1057439201935</v>
      </c>
      <c r="AW148" s="46">
        <v>957.01491913727614</v>
      </c>
      <c r="AX148" s="46">
        <v>862.35806754970781</v>
      </c>
      <c r="AY148" s="46">
        <v>1307.5340443555824</v>
      </c>
      <c r="AZ148" s="46">
        <v>3324.0684230869288</v>
      </c>
      <c r="BA148" s="46">
        <v>1488.6102713663745</v>
      </c>
      <c r="BB148" s="46">
        <v>3136.4864442559178</v>
      </c>
      <c r="BC148" s="46">
        <v>2931.96808476563</v>
      </c>
      <c r="BD148" s="46">
        <v>843.04859069830479</v>
      </c>
      <c r="BE148" s="46">
        <v>1278.6881075775041</v>
      </c>
      <c r="BF148" s="46">
        <v>5042.0700508605114</v>
      </c>
      <c r="BG148" s="46">
        <v>0</v>
      </c>
      <c r="BH148" s="46">
        <v>0</v>
      </c>
      <c r="BI148" s="46">
        <v>932.49836704417226</v>
      </c>
      <c r="BJ148" s="46">
        <v>3624.9329701473807</v>
      </c>
      <c r="BK148" s="46">
        <v>1477.0075679810382</v>
      </c>
      <c r="BL148" s="46">
        <v>1165.3245491312543</v>
      </c>
      <c r="BM148" s="46">
        <v>1165.1709063681508</v>
      </c>
      <c r="BN148" s="46">
        <v>1015.3909233226593</v>
      </c>
      <c r="BO148" s="46">
        <v>1780.4817358206005</v>
      </c>
      <c r="BP148" s="46">
        <v>3195.4866505562286</v>
      </c>
      <c r="BQ148" s="46">
        <v>1900.3692330528822</v>
      </c>
      <c r="BR148" s="46">
        <v>628.23416721258343</v>
      </c>
      <c r="BS148" s="46">
        <v>1911.7132494752943</v>
      </c>
    </row>
    <row r="149" spans="1:71" x14ac:dyDescent="0.25">
      <c r="A149" s="39" t="str">
        <f t="shared" si="4"/>
        <v>2009OCUPTOT2</v>
      </c>
      <c r="B149" s="46">
        <v>2009</v>
      </c>
      <c r="C149" s="46" t="s">
        <v>212</v>
      </c>
      <c r="D149" s="46">
        <v>2</v>
      </c>
      <c r="E149" s="46">
        <v>0</v>
      </c>
      <c r="F149" s="46">
        <v>4704</v>
      </c>
      <c r="G149" s="46">
        <v>1.7643844277996212E-2</v>
      </c>
      <c r="H149" s="46">
        <v>10.361439309470125</v>
      </c>
      <c r="I149" s="46">
        <v>0.20152361077708017</v>
      </c>
      <c r="J149" s="46">
        <v>0.10332066145250487</v>
      </c>
      <c r="K149" s="46">
        <v>5.9098771131720962E-2</v>
      </c>
      <c r="L149" s="46">
        <v>0.3124986219456804</v>
      </c>
      <c r="M149" s="46">
        <v>0.32355833469301359</v>
      </c>
      <c r="N149" s="46">
        <v>0.54400530258341506</v>
      </c>
      <c r="O149" s="46">
        <v>0.45599469741658488</v>
      </c>
      <c r="P149" s="46">
        <v>0.62138122935674633</v>
      </c>
      <c r="Q149" s="46">
        <v>0.37713132001151967</v>
      </c>
      <c r="R149" s="46">
        <v>0.1349862296332052</v>
      </c>
      <c r="S149" s="46">
        <v>0.6096953287265896</v>
      </c>
      <c r="T149" s="46">
        <v>0.25531844164020517</v>
      </c>
      <c r="U149" s="46">
        <v>0.4704536673544783</v>
      </c>
      <c r="V149" s="46">
        <v>1.5304968085109992E-2</v>
      </c>
      <c r="W149" s="46">
        <v>8.3760940055230715E-2</v>
      </c>
      <c r="X149" s="46">
        <v>0.16857954740116765</v>
      </c>
      <c r="Y149" s="46">
        <v>0.20110196855695578</v>
      </c>
      <c r="Z149" s="46">
        <v>5.1232073845394008E-2</v>
      </c>
      <c r="AA149" s="46">
        <v>1.0627554912708526E-3</v>
      </c>
      <c r="AB149" s="46">
        <v>8.5040792103926836E-3</v>
      </c>
      <c r="AC149" s="46">
        <v>2.1261894092836592E-3</v>
      </c>
      <c r="AD149" s="46">
        <v>1.0203538198987313E-2</v>
      </c>
      <c r="AE149" s="46">
        <v>9.0136116149371934E-2</v>
      </c>
      <c r="AF149" s="46">
        <v>5.6974277789292184E-2</v>
      </c>
      <c r="AG149" s="46">
        <v>0.1913254999920285</v>
      </c>
      <c r="AH149" s="46">
        <v>5.8457318647203507E-2</v>
      </c>
      <c r="AI149" s="46">
        <v>8.6945475181962537E-2</v>
      </c>
      <c r="AJ149" s="46">
        <v>6.2712071959367663E-2</v>
      </c>
      <c r="AK149" s="46">
        <v>0.12798147352253073</v>
      </c>
      <c r="AL149" s="46">
        <v>7.6953266913093871E-2</v>
      </c>
      <c r="AM149" s="46">
        <v>0.23618477223687812</v>
      </c>
      <c r="AN149" s="46">
        <v>1941.4546790981528</v>
      </c>
      <c r="AO149" s="46">
        <v>2310.5365203281553</v>
      </c>
      <c r="AP149" s="46">
        <v>1505.3546013662851</v>
      </c>
      <c r="AQ149" s="46">
        <v>2330.8834785944032</v>
      </c>
      <c r="AR149" s="46">
        <v>1317.6035347780214</v>
      </c>
      <c r="AS149" s="46">
        <v>890.23218176130149</v>
      </c>
      <c r="AT149" s="46">
        <v>1935.2033331489638</v>
      </c>
      <c r="AU149" s="46">
        <v>2517.3415876283716</v>
      </c>
      <c r="AV149" s="46">
        <v>838.71754971610483</v>
      </c>
      <c r="AW149" s="46">
        <v>1008.1836954841665</v>
      </c>
      <c r="AX149" s="46">
        <v>913.01220959681018</v>
      </c>
      <c r="AY149" s="46">
        <v>1455.2155335729933</v>
      </c>
      <c r="AZ149" s="46">
        <v>3684.1422588323321</v>
      </c>
      <c r="BA149" s="46">
        <v>1788.2482518673137</v>
      </c>
      <c r="BB149" s="46">
        <v>3599.1696692570413</v>
      </c>
      <c r="BC149" s="46">
        <v>3332.2403957422803</v>
      </c>
      <c r="BD149" s="46">
        <v>964.42344256870865</v>
      </c>
      <c r="BE149" s="46">
        <v>1567.2271070692427</v>
      </c>
      <c r="BF149" s="46">
        <v>6007.3030670389717</v>
      </c>
      <c r="BG149" s="46">
        <v>0</v>
      </c>
      <c r="BH149" s="46">
        <v>0</v>
      </c>
      <c r="BI149" s="46">
        <v>1660.7873754443019</v>
      </c>
      <c r="BJ149" s="46">
        <v>5463.4905604892465</v>
      </c>
      <c r="BK149" s="46">
        <v>1961.8672581934452</v>
      </c>
      <c r="BL149" s="46">
        <v>1363.3316459630928</v>
      </c>
      <c r="BM149" s="46">
        <v>1342.8152482654518</v>
      </c>
      <c r="BN149" s="46">
        <v>1239.5741115206883</v>
      </c>
      <c r="BO149" s="46">
        <v>2128.5965211478147</v>
      </c>
      <c r="BP149" s="46">
        <v>3796.8657734484336</v>
      </c>
      <c r="BQ149" s="46">
        <v>2249.0516035061933</v>
      </c>
      <c r="BR149" s="46">
        <v>686.94613530482013</v>
      </c>
      <c r="BS149" s="46">
        <v>2311.7483280518236</v>
      </c>
    </row>
    <row r="150" spans="1:71" x14ac:dyDescent="0.25">
      <c r="A150" s="39" t="str">
        <f t="shared" si="4"/>
        <v>2009OCUPTOT3</v>
      </c>
      <c r="B150" s="46">
        <v>2009</v>
      </c>
      <c r="C150" s="46" t="s">
        <v>212</v>
      </c>
      <c r="D150" s="46">
        <v>3</v>
      </c>
      <c r="E150" s="46">
        <v>0</v>
      </c>
      <c r="F150" s="46">
        <v>184446</v>
      </c>
      <c r="G150" s="46">
        <v>7.0911963898588018E-2</v>
      </c>
      <c r="H150" s="46">
        <v>8.2458405988660566</v>
      </c>
      <c r="I150" s="46">
        <v>0.38980867733942359</v>
      </c>
      <c r="J150" s="46">
        <v>9.9311510421554908E-2</v>
      </c>
      <c r="K150" s="46">
        <v>6.8226045662886342E-2</v>
      </c>
      <c r="L150" s="46">
        <v>0.27628933721838134</v>
      </c>
      <c r="M150" s="46">
        <v>0.16636442935775381</v>
      </c>
      <c r="N150" s="46">
        <v>0.57135538600609437</v>
      </c>
      <c r="O150" s="46">
        <v>0.42864461399390563</v>
      </c>
      <c r="P150" s="46">
        <v>0.50381833428459999</v>
      </c>
      <c r="Q150" s="46">
        <v>0.4937386231572346</v>
      </c>
      <c r="R150" s="46">
        <v>0.18801564899478806</v>
      </c>
      <c r="S150" s="46">
        <v>0.60324942925102276</v>
      </c>
      <c r="T150" s="46">
        <v>0.20873492175418917</v>
      </c>
      <c r="U150" s="46">
        <v>0.3806339008506226</v>
      </c>
      <c r="V150" s="46">
        <v>3.0454674675063601E-3</v>
      </c>
      <c r="W150" s="46">
        <v>6.994262488279529E-2</v>
      </c>
      <c r="X150" s="46">
        <v>0.21988590231475189</v>
      </c>
      <c r="Y150" s="46">
        <v>0.20451873779629573</v>
      </c>
      <c r="Z150" s="46">
        <v>4.390467475261519E-2</v>
      </c>
      <c r="AA150" s="46">
        <v>3.9441196086905488E-2</v>
      </c>
      <c r="AB150" s="46">
        <v>3.8627495848507457E-2</v>
      </c>
      <c r="AC150" s="46">
        <v>0.15841454388359077</v>
      </c>
      <c r="AD150" s="46">
        <v>8.5539844224419379E-3</v>
      </c>
      <c r="AE150" s="46">
        <v>0.14024822465732215</v>
      </c>
      <c r="AF150" s="46">
        <v>7.5543980569299826E-2</v>
      </c>
      <c r="AG150" s="46">
        <v>0.17912619538654215</v>
      </c>
      <c r="AH150" s="46">
        <v>3.9101129598528614E-2</v>
      </c>
      <c r="AI150" s="46">
        <v>4.8667323999105581E-2</v>
      </c>
      <c r="AJ150" s="46">
        <v>5.2304895025896039E-2</v>
      </c>
      <c r="AK150" s="46">
        <v>9.5400355257672168E-2</v>
      </c>
      <c r="AL150" s="46">
        <v>7.8366333801503138E-2</v>
      </c>
      <c r="AM150" s="46">
        <v>0.12427303339809764</v>
      </c>
      <c r="AN150" s="46">
        <v>1110.5921443392451</v>
      </c>
      <c r="AO150" s="46">
        <v>1301.0239915483107</v>
      </c>
      <c r="AP150" s="46">
        <v>857.87280349661614</v>
      </c>
      <c r="AQ150" s="46">
        <v>1413.8837118876381</v>
      </c>
      <c r="AR150" s="46">
        <v>804.91950853293872</v>
      </c>
      <c r="AS150" s="46">
        <v>594.66591152409592</v>
      </c>
      <c r="AT150" s="46">
        <v>1211.7053310892334</v>
      </c>
      <c r="AU150" s="46">
        <v>1286.9429103643272</v>
      </c>
      <c r="AV150" s="46">
        <v>587.59748573748868</v>
      </c>
      <c r="AW150" s="46">
        <v>855.39098399485977</v>
      </c>
      <c r="AX150" s="46">
        <v>719.2051565411698</v>
      </c>
      <c r="AY150" s="46">
        <v>1125.1499425486293</v>
      </c>
      <c r="AZ150" s="46">
        <v>2664.1786168807398</v>
      </c>
      <c r="BA150" s="46">
        <v>1209.1797282877451</v>
      </c>
      <c r="BB150" s="46">
        <v>2428.1817364907629</v>
      </c>
      <c r="BC150" s="46">
        <v>2162.1052310009818</v>
      </c>
      <c r="BD150" s="46">
        <v>659.93047237618146</v>
      </c>
      <c r="BE150" s="46">
        <v>960.37636994796992</v>
      </c>
      <c r="BF150" s="46">
        <v>3527.5979851915527</v>
      </c>
      <c r="BG150" s="46">
        <v>0</v>
      </c>
      <c r="BH150" s="46">
        <v>0</v>
      </c>
      <c r="BI150" s="46">
        <v>422.27392509064794</v>
      </c>
      <c r="BJ150" s="46">
        <v>2183.6914999276482</v>
      </c>
      <c r="BK150" s="46">
        <v>1178.7584865014783</v>
      </c>
      <c r="BL150" s="46">
        <v>961.35680076243557</v>
      </c>
      <c r="BM150" s="46">
        <v>1074.4153066563053</v>
      </c>
      <c r="BN150" s="46">
        <v>871.59110816468603</v>
      </c>
      <c r="BO150" s="46">
        <v>1466.8347915168965</v>
      </c>
      <c r="BP150" s="46">
        <v>2186.2917640312967</v>
      </c>
      <c r="BQ150" s="46">
        <v>1551.8466486750733</v>
      </c>
      <c r="BR150" s="46">
        <v>454.69344359109289</v>
      </c>
      <c r="BS150" s="46">
        <v>1558.76384185748</v>
      </c>
    </row>
    <row r="151" spans="1:71" x14ac:dyDescent="0.25">
      <c r="A151" s="39" t="str">
        <f t="shared" si="4"/>
        <v>2009OCUPTOT4</v>
      </c>
      <c r="B151" s="46">
        <v>2009</v>
      </c>
      <c r="C151" s="46" t="s">
        <v>212</v>
      </c>
      <c r="D151" s="46">
        <v>4</v>
      </c>
      <c r="E151" s="46">
        <v>0</v>
      </c>
      <c r="F151" s="46">
        <v>3773</v>
      </c>
      <c r="G151" s="46">
        <v>3.4188609336614349E-2</v>
      </c>
      <c r="H151" s="46">
        <v>8.4203994822564763</v>
      </c>
      <c r="I151" s="46">
        <v>0.3856302212135162</v>
      </c>
      <c r="J151" s="46">
        <v>0.11264133312329953</v>
      </c>
      <c r="K151" s="46">
        <v>5.6985943538631179E-2</v>
      </c>
      <c r="L151" s="46">
        <v>0.27564285892712492</v>
      </c>
      <c r="M151" s="46">
        <v>0.16909964319742821</v>
      </c>
      <c r="N151" s="46">
        <v>0.58653724098167348</v>
      </c>
      <c r="O151" s="46">
        <v>0.41346275901832646</v>
      </c>
      <c r="P151" s="46">
        <v>0.58177069712360741</v>
      </c>
      <c r="Q151" s="46">
        <v>0.41769912045795526</v>
      </c>
      <c r="R151" s="46">
        <v>0.14975563178627124</v>
      </c>
      <c r="S151" s="46">
        <v>0.62707937289615712</v>
      </c>
      <c r="T151" s="46">
        <v>0.22316499531757161</v>
      </c>
      <c r="U151" s="46">
        <v>0.43201863387284495</v>
      </c>
      <c r="V151" s="46">
        <v>4.7696026027878417E-3</v>
      </c>
      <c r="W151" s="46">
        <v>9.5678554478027755E-2</v>
      </c>
      <c r="X151" s="46">
        <v>0.2226327737359865</v>
      </c>
      <c r="Y151" s="46">
        <v>0.18155434191362207</v>
      </c>
      <c r="Z151" s="46">
        <v>4.3201710450048406E-2</v>
      </c>
      <c r="AA151" s="46">
        <v>6.3611694396736524E-3</v>
      </c>
      <c r="AB151" s="46">
        <v>1.3783213507008859E-2</v>
      </c>
      <c r="AC151" s="46">
        <v>4.7706221843617599E-2</v>
      </c>
      <c r="AD151" s="46">
        <v>2.5707220013978464E-2</v>
      </c>
      <c r="AE151" s="46">
        <v>0.13437575353450698</v>
      </c>
      <c r="AF151" s="46">
        <v>0.10203564559140574</v>
      </c>
      <c r="AG151" s="46">
        <v>0.17175055528961469</v>
      </c>
      <c r="AH151" s="46">
        <v>4.797488158834496E-2</v>
      </c>
      <c r="AI151" s="46">
        <v>4.903371705285868E-2</v>
      </c>
      <c r="AJ151" s="46">
        <v>6.8113656836370925E-2</v>
      </c>
      <c r="AK151" s="46">
        <v>0.11768571296025825</v>
      </c>
      <c r="AL151" s="46">
        <v>0.11714737388922961</v>
      </c>
      <c r="AM151" s="46">
        <v>0.11846926139981413</v>
      </c>
      <c r="AN151" s="46">
        <v>1122.3982145628554</v>
      </c>
      <c r="AO151" s="46">
        <v>1302.2389957264297</v>
      </c>
      <c r="AP151" s="46">
        <v>867.95657966761246</v>
      </c>
      <c r="AQ151" s="46">
        <v>1294.2764916562771</v>
      </c>
      <c r="AR151" s="46">
        <v>885.2857953375003</v>
      </c>
      <c r="AS151" s="46">
        <v>646.8988429014604</v>
      </c>
      <c r="AT151" s="46">
        <v>1167.673588521199</v>
      </c>
      <c r="AU151" s="46">
        <v>1318.3415987169442</v>
      </c>
      <c r="AV151" s="46">
        <v>745.96492188561911</v>
      </c>
      <c r="AW151" s="46">
        <v>873.64345798858903</v>
      </c>
      <c r="AX151" s="46">
        <v>720.3293381900578</v>
      </c>
      <c r="AY151" s="46">
        <v>1160.0651509281417</v>
      </c>
      <c r="AZ151" s="46">
        <v>2270.7023047981274</v>
      </c>
      <c r="BA151" s="46">
        <v>1093.0069583099591</v>
      </c>
      <c r="BB151" s="46">
        <v>2652.0466007838136</v>
      </c>
      <c r="BC151" s="46">
        <v>1680.8825617039074</v>
      </c>
      <c r="BD151" s="46">
        <v>630.78420432181247</v>
      </c>
      <c r="BE151" s="46">
        <v>1073.4053316944869</v>
      </c>
      <c r="BF151" s="46">
        <v>3440.2710497611338</v>
      </c>
      <c r="BG151" s="46">
        <v>0</v>
      </c>
      <c r="BH151" s="46">
        <v>0</v>
      </c>
      <c r="BI151" s="46">
        <v>657.04167416461189</v>
      </c>
      <c r="BJ151" s="46">
        <v>2359.901931835238</v>
      </c>
      <c r="BK151" s="46">
        <v>1237.2222055399302</v>
      </c>
      <c r="BL151" s="46">
        <v>947.77415879389252</v>
      </c>
      <c r="BM151" s="46">
        <v>1035.5025068238078</v>
      </c>
      <c r="BN151" s="46">
        <v>828.50397382825736</v>
      </c>
      <c r="BO151" s="46">
        <v>1429.5899018362338</v>
      </c>
      <c r="BP151" s="46">
        <v>1707.5624257895302</v>
      </c>
      <c r="BQ151" s="46">
        <v>1316.0927642341428</v>
      </c>
      <c r="BR151" s="46">
        <v>522.13831429483082</v>
      </c>
      <c r="BS151" s="46">
        <v>1274.6633581345332</v>
      </c>
    </row>
    <row r="152" spans="1:71" x14ac:dyDescent="0.25">
      <c r="A152" s="39" t="str">
        <f t="shared" si="4"/>
        <v>2009OCUPTOT5</v>
      </c>
      <c r="B152" s="46">
        <v>2009</v>
      </c>
      <c r="C152" s="46" t="s">
        <v>212</v>
      </c>
      <c r="D152" s="46">
        <v>5</v>
      </c>
      <c r="E152" s="46">
        <v>0</v>
      </c>
      <c r="F152" s="46">
        <v>3906</v>
      </c>
      <c r="G152" s="46">
        <v>1.6645253798656404E-2</v>
      </c>
      <c r="H152" s="46">
        <v>8.7265400413823251</v>
      </c>
      <c r="I152" s="46">
        <v>0.33512738443689605</v>
      </c>
      <c r="J152" s="46">
        <v>0.13031347213229272</v>
      </c>
      <c r="K152" s="46">
        <v>6.5541759177745865E-2</v>
      </c>
      <c r="L152" s="46">
        <v>0.32283442372150878</v>
      </c>
      <c r="M152" s="46">
        <v>0.14618296053155658</v>
      </c>
      <c r="N152" s="46">
        <v>0.57731325357805963</v>
      </c>
      <c r="O152" s="46">
        <v>0.42268674642194037</v>
      </c>
      <c r="P152" s="46">
        <v>0.47951084703041991</v>
      </c>
      <c r="Q152" s="46">
        <v>0.51690486354658371</v>
      </c>
      <c r="R152" s="46">
        <v>0.13697181875930642</v>
      </c>
      <c r="S152" s="46">
        <v>0.63056736270402647</v>
      </c>
      <c r="T152" s="46">
        <v>0.23246081853666706</v>
      </c>
      <c r="U152" s="46">
        <v>0.44547562099019367</v>
      </c>
      <c r="V152" s="46">
        <v>1.4590844007426759E-2</v>
      </c>
      <c r="W152" s="46">
        <v>5.8628092184949986E-2</v>
      </c>
      <c r="X152" s="46">
        <v>0.2288822482898642</v>
      </c>
      <c r="Y152" s="46">
        <v>0.21325500785365445</v>
      </c>
      <c r="Z152" s="46">
        <v>2.8671047283289178E-2</v>
      </c>
      <c r="AA152" s="46">
        <v>1.0241410512254357E-3</v>
      </c>
      <c r="AB152" s="46">
        <v>9.4729983393963407E-3</v>
      </c>
      <c r="AC152" s="46">
        <v>7.6816706530686441E-3</v>
      </c>
      <c r="AD152" s="46">
        <v>1.3567928493957078E-2</v>
      </c>
      <c r="AE152" s="46">
        <v>0.12084129081806688</v>
      </c>
      <c r="AF152" s="46">
        <v>9.7280735976273583E-2</v>
      </c>
      <c r="AG152" s="46">
        <v>0.18510032047812314</v>
      </c>
      <c r="AH152" s="46">
        <v>6.0676374287400858E-2</v>
      </c>
      <c r="AI152" s="46">
        <v>7.961951137809678E-2</v>
      </c>
      <c r="AJ152" s="46">
        <v>5.1200107847322505E-2</v>
      </c>
      <c r="AK152" s="46">
        <v>0.10471403097750934</v>
      </c>
      <c r="AL152" s="46">
        <v>0.11443989860717634</v>
      </c>
      <c r="AM152" s="46">
        <v>0.16487813048300484</v>
      </c>
      <c r="AN152" s="46">
        <v>1129.5645752136136</v>
      </c>
      <c r="AO152" s="46">
        <v>1320.7281981596061</v>
      </c>
      <c r="AP152" s="46">
        <v>870.98611753763078</v>
      </c>
      <c r="AQ152" s="46">
        <v>1409.3574066001804</v>
      </c>
      <c r="AR152" s="46">
        <v>870.13428809024992</v>
      </c>
      <c r="AS152" s="46">
        <v>682.02277536552663</v>
      </c>
      <c r="AT152" s="46">
        <v>1146.5406071228267</v>
      </c>
      <c r="AU152" s="46">
        <v>1350.3771661315916</v>
      </c>
      <c r="AV152" s="46">
        <v>720.88385183734954</v>
      </c>
      <c r="AW152" s="46">
        <v>909.45589323517436</v>
      </c>
      <c r="AX152" s="46">
        <v>806.82297906798203</v>
      </c>
      <c r="AY152" s="46">
        <v>1142.7675233820655</v>
      </c>
      <c r="AZ152" s="46">
        <v>2415.19304938715</v>
      </c>
      <c r="BA152" s="46">
        <v>1125.7948460791645</v>
      </c>
      <c r="BB152" s="46">
        <v>2588.125191952437</v>
      </c>
      <c r="BC152" s="46">
        <v>2241.2456939243543</v>
      </c>
      <c r="BD152" s="46">
        <v>738.46102830282155</v>
      </c>
      <c r="BE152" s="46">
        <v>959.31036611042657</v>
      </c>
      <c r="BF152" s="46">
        <v>3139.0219935972682</v>
      </c>
      <c r="BG152" s="46">
        <v>0</v>
      </c>
      <c r="BH152" s="46">
        <v>0</v>
      </c>
      <c r="BI152" s="46">
        <v>680.42582462270173</v>
      </c>
      <c r="BJ152" s="46">
        <v>2011.5549778671157</v>
      </c>
      <c r="BK152" s="46">
        <v>1048.5097479860276</v>
      </c>
      <c r="BL152" s="46">
        <v>1022.8579869982377</v>
      </c>
      <c r="BM152" s="46">
        <v>951.1313777562525</v>
      </c>
      <c r="BN152" s="46">
        <v>762.96087737090647</v>
      </c>
      <c r="BO152" s="46">
        <v>1361.1626782147064</v>
      </c>
      <c r="BP152" s="46">
        <v>2334.1030232354024</v>
      </c>
      <c r="BQ152" s="46">
        <v>1409.2033818227574</v>
      </c>
      <c r="BR152" s="46">
        <v>581.3982754386094</v>
      </c>
      <c r="BS152" s="46">
        <v>1264.2648783750155</v>
      </c>
    </row>
    <row r="153" spans="1:71" x14ac:dyDescent="0.25">
      <c r="A153" s="39" t="str">
        <f t="shared" si="4"/>
        <v>2009OCUPHOM0</v>
      </c>
      <c r="B153" s="46">
        <v>2009</v>
      </c>
      <c r="C153" s="46" t="s">
        <v>213</v>
      </c>
      <c r="D153" s="46">
        <v>0</v>
      </c>
      <c r="E153" s="46">
        <v>0</v>
      </c>
      <c r="F153" s="46">
        <v>7027</v>
      </c>
      <c r="G153" s="46">
        <v>2.3562446265476083E-2</v>
      </c>
      <c r="H153" s="46">
        <v>9.0148267093847387</v>
      </c>
      <c r="I153" s="46">
        <v>0.31809518416289562</v>
      </c>
      <c r="J153" s="46">
        <v>0.12193534748465439</v>
      </c>
      <c r="K153" s="46">
        <v>6.3261986443123044E-2</v>
      </c>
      <c r="L153" s="46">
        <v>0.2980233373701463</v>
      </c>
      <c r="M153" s="46">
        <v>0.19868414453918065</v>
      </c>
      <c r="N153" s="46">
        <v>1</v>
      </c>
      <c r="O153" s="46">
        <v>0</v>
      </c>
      <c r="P153" s="46">
        <v>0.56037906849680585</v>
      </c>
      <c r="Q153" s="46">
        <v>0.4376919475779002</v>
      </c>
      <c r="R153" s="46">
        <v>0.14919979200855002</v>
      </c>
      <c r="S153" s="46">
        <v>0.60909101161637524</v>
      </c>
      <c r="T153" s="46">
        <v>0.24170919637507471</v>
      </c>
      <c r="U153" s="46">
        <v>0.48246481865895424</v>
      </c>
      <c r="V153" s="46">
        <v>1.9889002440084281E-2</v>
      </c>
      <c r="W153" s="46">
        <v>6.0221059302278425E-2</v>
      </c>
      <c r="X153" s="46">
        <v>0.16121952864069622</v>
      </c>
      <c r="Y153" s="46">
        <v>0.21428230352210534</v>
      </c>
      <c r="Z153" s="46">
        <v>5.2866013242058328E-2</v>
      </c>
      <c r="AA153" s="46">
        <v>2.0504002539664867E-3</v>
      </c>
      <c r="AB153" s="46">
        <v>7.0068739398566858E-3</v>
      </c>
      <c r="AC153" s="46">
        <v>2.3129330705685621E-2</v>
      </c>
      <c r="AD153" s="46">
        <v>2.3131250331435382E-2</v>
      </c>
      <c r="AE153" s="46">
        <v>0.12145928029871296</v>
      </c>
      <c r="AF153" s="46">
        <v>0.14203718842974375</v>
      </c>
      <c r="AG153" s="46">
        <v>0.19464837135352092</v>
      </c>
      <c r="AH153" s="46">
        <v>5.2482088092105562E-2</v>
      </c>
      <c r="AI153" s="46">
        <v>0.11193241765585381</v>
      </c>
      <c r="AJ153" s="46">
        <v>7.261464304919113E-2</v>
      </c>
      <c r="AK153" s="46">
        <v>5.3333202158907099E-2</v>
      </c>
      <c r="AL153" s="46">
        <v>1.9953549855920089E-2</v>
      </c>
      <c r="AM153" s="46">
        <v>0.18527867806892367</v>
      </c>
      <c r="AN153" s="46">
        <v>1685.4085349699246</v>
      </c>
      <c r="AO153" s="46">
        <v>1685.4085349699246</v>
      </c>
      <c r="AQ153" s="46">
        <v>2093.6942981126713</v>
      </c>
      <c r="AR153" s="46">
        <v>1170.8683467124558</v>
      </c>
      <c r="AS153" s="46">
        <v>786.89592262886356</v>
      </c>
      <c r="AT153" s="46">
        <v>1673.9074537901042</v>
      </c>
      <c r="AU153" s="46">
        <v>2284.0879178256446</v>
      </c>
      <c r="AV153" s="46">
        <v>887.81820753405077</v>
      </c>
      <c r="AW153" s="46">
        <v>1124.6796335247616</v>
      </c>
      <c r="AX153" s="46">
        <v>967.06067556430139</v>
      </c>
      <c r="AY153" s="46">
        <v>1550.5800556597837</v>
      </c>
      <c r="AZ153" s="46">
        <v>3874.1151224919759</v>
      </c>
      <c r="BA153" s="46">
        <v>1540.664445339509</v>
      </c>
      <c r="BB153" s="46">
        <v>3017.6526447595297</v>
      </c>
      <c r="BC153" s="46">
        <v>2911.2555477534115</v>
      </c>
      <c r="BD153" s="46">
        <v>907.29725248199827</v>
      </c>
      <c r="BE153" s="46">
        <v>1442.3371790997767</v>
      </c>
      <c r="BF153" s="46">
        <v>4997.5481430301143</v>
      </c>
      <c r="BG153" s="46">
        <v>0</v>
      </c>
      <c r="BH153" s="46">
        <v>0</v>
      </c>
      <c r="BI153" s="46">
        <v>836.58060570390899</v>
      </c>
      <c r="BJ153" s="46">
        <v>2953.2103627741039</v>
      </c>
      <c r="BK153" s="46">
        <v>1674.061274750753</v>
      </c>
      <c r="BL153" s="46">
        <v>1078.6594027442047</v>
      </c>
      <c r="BM153" s="46">
        <v>1299.1510677145818</v>
      </c>
      <c r="BN153" s="46">
        <v>1196.8563171042138</v>
      </c>
      <c r="BO153" s="46">
        <v>1728.4089132054105</v>
      </c>
      <c r="BP153" s="46">
        <v>2747.7132965467572</v>
      </c>
      <c r="BQ153" s="46">
        <v>2620.3592189921128</v>
      </c>
      <c r="BR153" s="46">
        <v>755.08636011942781</v>
      </c>
      <c r="BS153" s="46">
        <v>2064.4874504372924</v>
      </c>
    </row>
    <row r="154" spans="1:71" x14ac:dyDescent="0.25">
      <c r="A154" s="39" t="str">
        <f t="shared" si="4"/>
        <v>2009OCUPHOM1</v>
      </c>
      <c r="B154" s="46">
        <v>2009</v>
      </c>
      <c r="C154" s="46" t="s">
        <v>213</v>
      </c>
      <c r="D154" s="46">
        <v>1</v>
      </c>
      <c r="E154" s="46">
        <v>0</v>
      </c>
      <c r="F154" s="46">
        <v>4814</v>
      </c>
      <c r="G154" s="46">
        <v>1.807397841649834E-2</v>
      </c>
      <c r="H154" s="46">
        <v>9.4133716547992101</v>
      </c>
      <c r="I154" s="46">
        <v>0.27793614311748283</v>
      </c>
      <c r="J154" s="46">
        <v>0.12173484736490756</v>
      </c>
      <c r="K154" s="46">
        <v>6.4811494053234178E-2</v>
      </c>
      <c r="L154" s="46">
        <v>0.31241750731040191</v>
      </c>
      <c r="M154" s="46">
        <v>0.22310000815397354</v>
      </c>
      <c r="N154" s="46">
        <v>1</v>
      </c>
      <c r="O154" s="46">
        <v>0</v>
      </c>
      <c r="P154" s="46">
        <v>0.55712223071502398</v>
      </c>
      <c r="Q154" s="46">
        <v>0.44038550395865472</v>
      </c>
      <c r="R154" s="46">
        <v>0.14353910294358443</v>
      </c>
      <c r="S154" s="46">
        <v>0.60822112780723736</v>
      </c>
      <c r="T154" s="46">
        <v>0.24823976924917815</v>
      </c>
      <c r="U154" s="46">
        <v>0.48878696053675685</v>
      </c>
      <c r="V154" s="46">
        <v>2.4717478075423592E-2</v>
      </c>
      <c r="W154" s="46">
        <v>5.8373832506776746E-2</v>
      </c>
      <c r="X154" s="46">
        <v>0.14998107350044781</v>
      </c>
      <c r="Y154" s="46">
        <v>0.21707369137011284</v>
      </c>
      <c r="Z154" s="46">
        <v>5.3381346758000006E-2</v>
      </c>
      <c r="AA154" s="46">
        <v>1.453793818492549E-3</v>
      </c>
      <c r="AB154" s="46">
        <v>6.2318234339896065E-3</v>
      </c>
      <c r="AC154" s="46">
        <v>7.4794476776754151E-3</v>
      </c>
      <c r="AD154" s="46">
        <v>1.6616538512277696E-2</v>
      </c>
      <c r="AE154" s="46">
        <v>0.10677330031084538</v>
      </c>
      <c r="AF154" s="46">
        <v>0.13003433286906507</v>
      </c>
      <c r="AG154" s="46">
        <v>0.20253177563712033</v>
      </c>
      <c r="AH154" s="46">
        <v>5.7330389063864173E-2</v>
      </c>
      <c r="AI154" s="46">
        <v>0.12463381698108079</v>
      </c>
      <c r="AJ154" s="46">
        <v>7.1874625033229098E-2</v>
      </c>
      <c r="AK154" s="46">
        <v>5.7127534112446608E-2</v>
      </c>
      <c r="AL154" s="46">
        <v>1.3087458989822118E-2</v>
      </c>
      <c r="AM154" s="46">
        <v>0.2125107808125733</v>
      </c>
      <c r="AN154" s="46">
        <v>1836.9401322549566</v>
      </c>
      <c r="AO154" s="46">
        <v>1836.9401322549566</v>
      </c>
      <c r="AQ154" s="46">
        <v>2325.4025762283277</v>
      </c>
      <c r="AR154" s="46">
        <v>1231.239641026222</v>
      </c>
      <c r="AS154" s="46">
        <v>829.90620317898868</v>
      </c>
      <c r="AT154" s="46">
        <v>1805.1069549811048</v>
      </c>
      <c r="AU154" s="46">
        <v>2512.2926899812887</v>
      </c>
      <c r="AV154" s="46">
        <v>898.96762770877342</v>
      </c>
      <c r="AW154" s="46">
        <v>1162.0818489730857</v>
      </c>
      <c r="AX154" s="46">
        <v>1025.310849987748</v>
      </c>
      <c r="AY154" s="46">
        <v>1598.51234181821</v>
      </c>
      <c r="AZ154" s="46">
        <v>4078.8603397349802</v>
      </c>
      <c r="BA154" s="46">
        <v>1655.6357627485195</v>
      </c>
      <c r="BB154" s="46">
        <v>3079.6731714404809</v>
      </c>
      <c r="BC154" s="46">
        <v>3246.6893634454041</v>
      </c>
      <c r="BD154" s="46">
        <v>974.68829561336975</v>
      </c>
      <c r="BE154" s="46">
        <v>1537.1089086136151</v>
      </c>
      <c r="BF154" s="46">
        <v>5554.4697836393034</v>
      </c>
      <c r="BG154" s="46">
        <v>0</v>
      </c>
      <c r="BH154" s="46">
        <v>0</v>
      </c>
      <c r="BI154" s="46">
        <v>991.84620902430061</v>
      </c>
      <c r="BJ154" s="46">
        <v>3458.0869711203213</v>
      </c>
      <c r="BK154" s="46">
        <v>1811.1768049663251</v>
      </c>
      <c r="BL154" s="46">
        <v>1147.5618728582822</v>
      </c>
      <c r="BM154" s="46">
        <v>1354.6108384948957</v>
      </c>
      <c r="BN154" s="46">
        <v>1248.5154623053497</v>
      </c>
      <c r="BO154" s="46">
        <v>1795.5067608649442</v>
      </c>
      <c r="BP154" s="46">
        <v>3089.2917852245496</v>
      </c>
      <c r="BQ154" s="46">
        <v>2802.1074853452697</v>
      </c>
      <c r="BR154" s="46">
        <v>825.03023880848161</v>
      </c>
      <c r="BS154" s="46">
        <v>2212.3766301136889</v>
      </c>
    </row>
    <row r="155" spans="1:71" x14ac:dyDescent="0.25">
      <c r="A155" s="39" t="str">
        <f t="shared" si="4"/>
        <v>2009OCUPHOM2</v>
      </c>
      <c r="B155" s="46">
        <v>2009</v>
      </c>
      <c r="C155" s="46" t="s">
        <v>213</v>
      </c>
      <c r="D155" s="46">
        <v>2</v>
      </c>
      <c r="E155" s="46">
        <v>0</v>
      </c>
      <c r="F155" s="46">
        <v>2559</v>
      </c>
      <c r="G155" s="46">
        <v>1.875632121696599E-2</v>
      </c>
      <c r="H155" s="46">
        <v>10.222772468613716</v>
      </c>
      <c r="I155" s="46">
        <v>0.2059329336806911</v>
      </c>
      <c r="J155" s="46">
        <v>0.1121606808145531</v>
      </c>
      <c r="K155" s="46">
        <v>6.0960538146790665E-2</v>
      </c>
      <c r="L155" s="46">
        <v>0.31691386184423026</v>
      </c>
      <c r="M155" s="46">
        <v>0.30403198551373489</v>
      </c>
      <c r="N155" s="46">
        <v>1</v>
      </c>
      <c r="O155" s="46">
        <v>0</v>
      </c>
      <c r="P155" s="46">
        <v>0.62524396312088226</v>
      </c>
      <c r="Q155" s="46">
        <v>0.37319342580964576</v>
      </c>
      <c r="R155" s="46">
        <v>0.14028518587339733</v>
      </c>
      <c r="S155" s="46">
        <v>0.59867209236490526</v>
      </c>
      <c r="T155" s="46">
        <v>0.26104272176169746</v>
      </c>
      <c r="U155" s="46">
        <v>0.49082573955900199</v>
      </c>
      <c r="V155" s="46">
        <v>2.5398977132003845E-2</v>
      </c>
      <c r="W155" s="46">
        <v>6.8391358623605278E-2</v>
      </c>
      <c r="X155" s="46">
        <v>0.13246838923856069</v>
      </c>
      <c r="Y155" s="46">
        <v>0.21062762591614778</v>
      </c>
      <c r="Z155" s="46">
        <v>6.6426559150378553E-2</v>
      </c>
      <c r="AA155" s="46">
        <v>1.1716465281475764E-3</v>
      </c>
      <c r="AB155" s="46">
        <v>4.6897038521542958E-3</v>
      </c>
      <c r="AC155" s="46">
        <v>3.1264692347695304E-3</v>
      </c>
      <c r="AD155" s="46">
        <v>1.4847299351634881E-2</v>
      </c>
      <c r="AE155" s="46">
        <v>9.6914934346640266E-2</v>
      </c>
      <c r="AF155" s="46">
        <v>9.8478792511937821E-2</v>
      </c>
      <c r="AG155" s="46">
        <v>0.20085475947886361</v>
      </c>
      <c r="AH155" s="46">
        <v>5.8218797974217543E-2</v>
      </c>
      <c r="AI155" s="46">
        <v>0.12582698041934845</v>
      </c>
      <c r="AJ155" s="46">
        <v>7.9330883205734642E-2</v>
      </c>
      <c r="AK155" s="46">
        <v>6.175057335230582E-2</v>
      </c>
      <c r="AL155" s="46">
        <v>1.1722077212690946E-2</v>
      </c>
      <c r="AM155" s="46">
        <v>0.24892843291185651</v>
      </c>
      <c r="AN155" s="46">
        <v>2310.5365203281553</v>
      </c>
      <c r="AO155" s="46">
        <v>2310.5365203281553</v>
      </c>
      <c r="AQ155" s="46">
        <v>2804.1230887619408</v>
      </c>
      <c r="AR155" s="46">
        <v>1509.3331055168915</v>
      </c>
      <c r="AS155" s="46">
        <v>958.95593096919583</v>
      </c>
      <c r="AT155" s="46">
        <v>2240.8165624149356</v>
      </c>
      <c r="AU155" s="46">
        <v>3210.908690320643</v>
      </c>
      <c r="AV155" s="46">
        <v>1011.7225513342613</v>
      </c>
      <c r="AW155" s="46">
        <v>1237.3358983188975</v>
      </c>
      <c r="AX155" s="46">
        <v>1077.1970757845793</v>
      </c>
      <c r="AY155" s="46">
        <v>1768.2331991864248</v>
      </c>
      <c r="AZ155" s="46">
        <v>4524.4682118974042</v>
      </c>
      <c r="BA155" s="46">
        <v>2032.5729349991161</v>
      </c>
      <c r="BB155" s="46">
        <v>3514.1364191242792</v>
      </c>
      <c r="BC155" s="46">
        <v>3629.9770679412809</v>
      </c>
      <c r="BD155" s="46">
        <v>1109.4489692621291</v>
      </c>
      <c r="BE155" s="46">
        <v>1911.6972716427508</v>
      </c>
      <c r="BF155" s="46">
        <v>6762.4854880956073</v>
      </c>
      <c r="BG155" s="46">
        <v>0</v>
      </c>
      <c r="BH155" s="46">
        <v>0</v>
      </c>
      <c r="BI155" s="46">
        <v>2135.5143799592679</v>
      </c>
      <c r="BJ155" s="46">
        <v>5110.2905774813798</v>
      </c>
      <c r="BK155" s="46">
        <v>2392.9249885541312</v>
      </c>
      <c r="BL155" s="46">
        <v>1329.2429799723809</v>
      </c>
      <c r="BM155" s="46">
        <v>1611.8343639259131</v>
      </c>
      <c r="BN155" s="46">
        <v>1595.6491553447913</v>
      </c>
      <c r="BO155" s="46">
        <v>2215.4043892959307</v>
      </c>
      <c r="BP155" s="46">
        <v>3546.116872988559</v>
      </c>
      <c r="BQ155" s="46">
        <v>3499.7856759536612</v>
      </c>
      <c r="BR155" s="46">
        <v>951.9814835683336</v>
      </c>
      <c r="BS155" s="46">
        <v>2687.255827692717</v>
      </c>
    </row>
    <row r="156" spans="1:71" x14ac:dyDescent="0.25">
      <c r="A156" s="39" t="str">
        <f t="shared" si="4"/>
        <v>2009OCUPHOM3</v>
      </c>
      <c r="B156" s="46">
        <v>2009</v>
      </c>
      <c r="C156" s="46" t="s">
        <v>213</v>
      </c>
      <c r="D156" s="46">
        <v>3</v>
      </c>
      <c r="E156" s="46">
        <v>0</v>
      </c>
      <c r="F156" s="46">
        <v>104842</v>
      </c>
      <c r="G156" s="46">
        <v>8.273133946942593E-2</v>
      </c>
      <c r="H156" s="46">
        <v>7.7942174568016176</v>
      </c>
      <c r="I156" s="46">
        <v>0.42943213264615504</v>
      </c>
      <c r="J156" s="46">
        <v>0.10512873168378119</v>
      </c>
      <c r="K156" s="46">
        <v>7.0958298924128277E-2</v>
      </c>
      <c r="L156" s="46">
        <v>0.25931659681317298</v>
      </c>
      <c r="M156" s="46">
        <v>0.13516423993276253</v>
      </c>
      <c r="N156" s="46">
        <v>1</v>
      </c>
      <c r="O156" s="46">
        <v>0</v>
      </c>
      <c r="P156" s="46">
        <v>0.48952918247244165</v>
      </c>
      <c r="Q156" s="46">
        <v>0.5079232620287697</v>
      </c>
      <c r="R156" s="46">
        <v>0.19682944137027877</v>
      </c>
      <c r="S156" s="46">
        <v>0.58680596547957231</v>
      </c>
      <c r="T156" s="46">
        <v>0.21636459315014894</v>
      </c>
      <c r="U156" s="46">
        <v>0.4034645028342248</v>
      </c>
      <c r="V156" s="46">
        <v>5.1068093949262743E-3</v>
      </c>
      <c r="W156" s="46">
        <v>4.9792695219935242E-2</v>
      </c>
      <c r="X156" s="46">
        <v>0.19557898229606729</v>
      </c>
      <c r="Y156" s="46">
        <v>0.23686248983103628</v>
      </c>
      <c r="Z156" s="46">
        <v>5.6549232529473761E-2</v>
      </c>
      <c r="AA156" s="46">
        <v>2.7693407074249377E-2</v>
      </c>
      <c r="AB156" s="46">
        <v>2.4951880820086949E-2</v>
      </c>
      <c r="AC156" s="46">
        <v>0.19115134396325101</v>
      </c>
      <c r="AD156" s="46">
        <v>1.2827712585415145E-2</v>
      </c>
      <c r="AE156" s="46">
        <v>0.15159650411265069</v>
      </c>
      <c r="AF156" s="46">
        <v>0.12857485885512532</v>
      </c>
      <c r="AG156" s="46">
        <v>0.18690705213178879</v>
      </c>
      <c r="AH156" s="46">
        <v>3.2231428281549374E-2</v>
      </c>
      <c r="AI156" s="46">
        <v>7.3433554811922874E-2</v>
      </c>
      <c r="AJ156" s="46">
        <v>5.5340118208496887E-2</v>
      </c>
      <c r="AK156" s="46">
        <v>3.9907959587603174E-2</v>
      </c>
      <c r="AL156" s="46">
        <v>9.4370717524814417E-3</v>
      </c>
      <c r="AM156" s="46">
        <v>0.1185923957097153</v>
      </c>
      <c r="AN156" s="46">
        <v>1301.0239915483107</v>
      </c>
      <c r="AO156" s="46">
        <v>1301.0239915483107</v>
      </c>
      <c r="AQ156" s="46">
        <v>1682.0922481941213</v>
      </c>
      <c r="AR156" s="46">
        <v>938.04832487781925</v>
      </c>
      <c r="AS156" s="46">
        <v>629.59481930841878</v>
      </c>
      <c r="AT156" s="46">
        <v>1427.5389374502431</v>
      </c>
      <c r="AU156" s="46">
        <v>1575.1955666686938</v>
      </c>
      <c r="AV156" s="46">
        <v>718.82692929827977</v>
      </c>
      <c r="AW156" s="46">
        <v>1038.1977195791744</v>
      </c>
      <c r="AX156" s="46">
        <v>863.37258456747577</v>
      </c>
      <c r="AY156" s="46">
        <v>1393.3274248816515</v>
      </c>
      <c r="AZ156" s="46">
        <v>3471.415478891282</v>
      </c>
      <c r="BA156" s="46">
        <v>1333.4653617831023</v>
      </c>
      <c r="BB156" s="46">
        <v>2371.2111522434857</v>
      </c>
      <c r="BC156" s="46">
        <v>2670.4726094609509</v>
      </c>
      <c r="BD156" s="46">
        <v>782.60455318943809</v>
      </c>
      <c r="BE156" s="46">
        <v>1088.6611190660767</v>
      </c>
      <c r="BF156" s="46">
        <v>3735.7232217242176</v>
      </c>
      <c r="BG156" s="46">
        <v>0</v>
      </c>
      <c r="BH156" s="46">
        <v>0</v>
      </c>
      <c r="BI156" s="46">
        <v>561.93098978771911</v>
      </c>
      <c r="BJ156" s="46">
        <v>2189.0038528667237</v>
      </c>
      <c r="BK156" s="46">
        <v>1422.7670949306987</v>
      </c>
      <c r="BL156" s="46">
        <v>951.09486408674593</v>
      </c>
      <c r="BM156" s="46">
        <v>1258.6144332220736</v>
      </c>
      <c r="BN156" s="46">
        <v>1065.3484123885685</v>
      </c>
      <c r="BO156" s="46">
        <v>1475.0697113867136</v>
      </c>
      <c r="BP156" s="46">
        <v>2372.5168081852221</v>
      </c>
      <c r="BQ156" s="46">
        <v>2270.7306435539599</v>
      </c>
      <c r="BR156" s="46">
        <v>639.0651862976348</v>
      </c>
      <c r="BS156" s="46">
        <v>1892.3545009719389</v>
      </c>
    </row>
    <row r="157" spans="1:71" x14ac:dyDescent="0.25">
      <c r="A157" s="39" t="str">
        <f t="shared" si="4"/>
        <v>2009OCUPHOM4</v>
      </c>
      <c r="B157" s="46">
        <v>2009</v>
      </c>
      <c r="C157" s="46" t="s">
        <v>213</v>
      </c>
      <c r="D157" s="46">
        <v>4</v>
      </c>
      <c r="E157" s="46">
        <v>0</v>
      </c>
      <c r="F157" s="46">
        <v>2213</v>
      </c>
      <c r="G157" s="46">
        <v>3.7954186928803306E-2</v>
      </c>
      <c r="H157" s="46">
        <v>7.969770847728685</v>
      </c>
      <c r="I157" s="46">
        <v>0.42339934552755432</v>
      </c>
      <c r="J157" s="46">
        <v>0.12246109452476869</v>
      </c>
      <c r="K157" s="46">
        <v>5.9198901390210723E-2</v>
      </c>
      <c r="L157" s="46">
        <v>0.26027925895988424</v>
      </c>
      <c r="M157" s="46">
        <v>0.13466139959758203</v>
      </c>
      <c r="N157" s="46">
        <v>1</v>
      </c>
      <c r="O157" s="46">
        <v>0</v>
      </c>
      <c r="P157" s="46">
        <v>0.56891907748067216</v>
      </c>
      <c r="Q157" s="46">
        <v>0.43062896279589236</v>
      </c>
      <c r="R157" s="46">
        <v>0.16404312738745552</v>
      </c>
      <c r="S157" s="46">
        <v>0.61137200196428654</v>
      </c>
      <c r="T157" s="46">
        <v>0.22458487064825799</v>
      </c>
      <c r="U157" s="46">
        <v>0.46588703614374055</v>
      </c>
      <c r="V157" s="46">
        <v>7.2278789617094509E-3</v>
      </c>
      <c r="W157" s="46">
        <v>6.5064817108413844E-2</v>
      </c>
      <c r="X157" s="46">
        <v>0.19068876054391615</v>
      </c>
      <c r="Y157" s="46">
        <v>0.20696278720084829</v>
      </c>
      <c r="Z157" s="46">
        <v>5.1514716938494368E-2</v>
      </c>
      <c r="AA157" s="46">
        <v>3.6148086341690243E-3</v>
      </c>
      <c r="AB157" s="46">
        <v>9.0391944687083069E-3</v>
      </c>
      <c r="AC157" s="46">
        <v>6.4166112581428805E-2</v>
      </c>
      <c r="AD157" s="46">
        <v>4.0213985545980387E-2</v>
      </c>
      <c r="AE157" s="46">
        <v>0.15996853665002239</v>
      </c>
      <c r="AF157" s="46">
        <v>0.17351081444011315</v>
      </c>
      <c r="AG157" s="46">
        <v>0.17397668061657737</v>
      </c>
      <c r="AH157" s="46">
        <v>3.9768979049059357E-2</v>
      </c>
      <c r="AI157" s="46">
        <v>7.8627085424733498E-2</v>
      </c>
      <c r="AJ157" s="46">
        <v>7.4555102147243257E-2</v>
      </c>
      <c r="AK157" s="46">
        <v>4.3383787683228384E-2</v>
      </c>
      <c r="AL157" s="46">
        <v>3.7957663542060503E-2</v>
      </c>
      <c r="AM157" s="46">
        <v>0.1138712523195529</v>
      </c>
      <c r="AN157" s="46">
        <v>1302.2389957264297</v>
      </c>
      <c r="AO157" s="46">
        <v>1302.2389957264297</v>
      </c>
      <c r="AQ157" s="46">
        <v>1522.3366283864902</v>
      </c>
      <c r="AR157" s="46">
        <v>1013.9186057504842</v>
      </c>
      <c r="AS157" s="46">
        <v>689.8938013105701</v>
      </c>
      <c r="AT157" s="46">
        <v>1347.3361093622959</v>
      </c>
      <c r="AU157" s="46">
        <v>1635.3006325452818</v>
      </c>
      <c r="AV157" s="46">
        <v>868.88817824669388</v>
      </c>
      <c r="AW157" s="46">
        <v>1031.3465097810185</v>
      </c>
      <c r="AX157" s="46">
        <v>804.12507440140109</v>
      </c>
      <c r="AY157" s="46">
        <v>1405.9280837374993</v>
      </c>
      <c r="AZ157" s="46">
        <v>3016.9545742175915</v>
      </c>
      <c r="BA157" s="46">
        <v>1235.6883006374248</v>
      </c>
      <c r="BB157" s="46">
        <v>2498.8982226398907</v>
      </c>
      <c r="BC157" s="46">
        <v>2128.4706403808586</v>
      </c>
      <c r="BD157" s="46">
        <v>772.09873919327276</v>
      </c>
      <c r="BE157" s="46">
        <v>1193.0223348855691</v>
      </c>
      <c r="BF157" s="46">
        <v>3559.1476074229045</v>
      </c>
      <c r="BG157" s="46">
        <v>0</v>
      </c>
      <c r="BH157" s="46">
        <v>0</v>
      </c>
      <c r="BI157" s="46">
        <v>794.09680531375761</v>
      </c>
      <c r="BJ157" s="46">
        <v>2417.9461454570142</v>
      </c>
      <c r="BK157" s="46">
        <v>1440.3932397535616</v>
      </c>
      <c r="BL157" s="46">
        <v>947.60650732584463</v>
      </c>
      <c r="BM157" s="46">
        <v>1136.8277807400159</v>
      </c>
      <c r="BN157" s="46">
        <v>1001.9150753359543</v>
      </c>
      <c r="BO157" s="46">
        <v>1454.4810897489754</v>
      </c>
      <c r="BP157" s="46">
        <v>1908.9135960169497</v>
      </c>
      <c r="BQ157" s="46">
        <v>1990.2200109164644</v>
      </c>
      <c r="BR157" s="46">
        <v>693.85663795966252</v>
      </c>
      <c r="BS157" s="46">
        <v>1379.0351804099448</v>
      </c>
    </row>
    <row r="158" spans="1:71" x14ac:dyDescent="0.25">
      <c r="A158" s="39" t="str">
        <f t="shared" si="4"/>
        <v>2009OCUPHOM5</v>
      </c>
      <c r="B158" s="46">
        <v>2009</v>
      </c>
      <c r="C158" s="46" t="s">
        <v>213</v>
      </c>
      <c r="D158" s="46">
        <v>5</v>
      </c>
      <c r="E158" s="46">
        <v>0</v>
      </c>
      <c r="F158" s="46">
        <v>2255</v>
      </c>
      <c r="G158" s="46">
        <v>1.7299647327215811E-2</v>
      </c>
      <c r="H158" s="46">
        <v>8.4948535530509304</v>
      </c>
      <c r="I158" s="46">
        <v>0.35964627995312792</v>
      </c>
      <c r="J158" s="46">
        <v>0.13259973054214241</v>
      </c>
      <c r="K158" s="46">
        <v>6.9181606670780244E-2</v>
      </c>
      <c r="L158" s="46">
        <v>0.30731498831028414</v>
      </c>
      <c r="M158" s="46">
        <v>0.13125739452366531</v>
      </c>
      <c r="N158" s="46">
        <v>1</v>
      </c>
      <c r="O158" s="46">
        <v>0</v>
      </c>
      <c r="P158" s="46">
        <v>0.47981684224827487</v>
      </c>
      <c r="Q158" s="46">
        <v>0.51663590922213853</v>
      </c>
      <c r="R158" s="46">
        <v>0.14723168847048701</v>
      </c>
      <c r="S158" s="46">
        <v>0.61905749189079029</v>
      </c>
      <c r="T158" s="46">
        <v>0.23371081963872267</v>
      </c>
      <c r="U158" s="46">
        <v>0.48647332876689064</v>
      </c>
      <c r="V158" s="46">
        <v>2.3944104477189487E-2</v>
      </c>
      <c r="W158" s="46">
        <v>4.7005819383983106E-2</v>
      </c>
      <c r="X158" s="46">
        <v>0.16985468522680314</v>
      </c>
      <c r="Y158" s="46">
        <v>0.22438876655099604</v>
      </c>
      <c r="Z158" s="46">
        <v>3.8577477625374328E-2</v>
      </c>
      <c r="AA158" s="46">
        <v>1.7739780697533555E-3</v>
      </c>
      <c r="AB158" s="46">
        <v>7.9818398990099126E-3</v>
      </c>
      <c r="AC158" s="46">
        <v>1.2419261708113739E-2</v>
      </c>
      <c r="AD158" s="46">
        <v>1.8624293097689794E-2</v>
      </c>
      <c r="AE158" s="46">
        <v>0.11796069651459658</v>
      </c>
      <c r="AF158" s="46">
        <v>0.16584395219953468</v>
      </c>
      <c r="AG158" s="46">
        <v>0.20443487441339137</v>
      </c>
      <c r="AH158" s="46">
        <v>5.6322211592348757E-2</v>
      </c>
      <c r="AI158" s="46">
        <v>0.12327980028417615</v>
      </c>
      <c r="AJ158" s="46">
        <v>6.3413170601921309E-2</v>
      </c>
      <c r="AK158" s="46">
        <v>5.1881251733644301E-2</v>
      </c>
      <c r="AL158" s="46">
        <v>1.4636911197785464E-2</v>
      </c>
      <c r="AM158" s="46">
        <v>0.17118357665679787</v>
      </c>
      <c r="AN158" s="46">
        <v>1320.7281981596061</v>
      </c>
      <c r="AO158" s="46">
        <v>1320.7281981596061</v>
      </c>
      <c r="AQ158" s="46">
        <v>1658.4762320614725</v>
      </c>
      <c r="AR158" s="46">
        <v>1006.6674964255586</v>
      </c>
      <c r="AS158" s="46">
        <v>696.1423788141534</v>
      </c>
      <c r="AT158" s="46">
        <v>1346.5108043444873</v>
      </c>
      <c r="AU158" s="46">
        <v>1657.6750157213216</v>
      </c>
      <c r="AV158" s="46">
        <v>826.94332148185185</v>
      </c>
      <c r="AW158" s="46">
        <v>1090.7465169938716</v>
      </c>
      <c r="AX158" s="46">
        <v>972.73927027746106</v>
      </c>
      <c r="AY158" s="46">
        <v>1409.882085679991</v>
      </c>
      <c r="AZ158" s="46">
        <v>2954.2209744707807</v>
      </c>
      <c r="BA158" s="46">
        <v>1242.1331611219866</v>
      </c>
      <c r="BB158" s="46">
        <v>2568.5511342548507</v>
      </c>
      <c r="BC158" s="46">
        <v>2611.5681696794513</v>
      </c>
      <c r="BD158" s="46">
        <v>859.19231114143747</v>
      </c>
      <c r="BE158" s="46">
        <v>1152.3317821248752</v>
      </c>
      <c r="BF158" s="46">
        <v>3406.8492875849338</v>
      </c>
      <c r="BG158" s="46">
        <v>0</v>
      </c>
      <c r="BH158" s="46">
        <v>0</v>
      </c>
      <c r="BI158" s="46">
        <v>671.68334348338442</v>
      </c>
      <c r="BJ158" s="46">
        <v>2017.9435387764715</v>
      </c>
      <c r="BK158" s="46">
        <v>1283.5384559548447</v>
      </c>
      <c r="BL158" s="46">
        <v>1022.3235527458571</v>
      </c>
      <c r="BM158" s="46">
        <v>1074.440264754913</v>
      </c>
      <c r="BN158" s="46">
        <v>859.45682758324631</v>
      </c>
      <c r="BO158" s="46">
        <v>1346.6080794502379</v>
      </c>
      <c r="BP158" s="46">
        <v>2437.6179069468176</v>
      </c>
      <c r="BQ158" s="46">
        <v>1919.043868050898</v>
      </c>
      <c r="BR158" s="46">
        <v>717.34415998052179</v>
      </c>
      <c r="BS158" s="46">
        <v>1487.9842895039449</v>
      </c>
    </row>
    <row r="159" spans="1:71" x14ac:dyDescent="0.25">
      <c r="A159" s="39" t="str">
        <f t="shared" si="4"/>
        <v>2009OCUPMUL0</v>
      </c>
      <c r="B159" s="46">
        <v>2009</v>
      </c>
      <c r="C159" s="46" t="s">
        <v>214</v>
      </c>
      <c r="D159" s="46">
        <v>0</v>
      </c>
      <c r="E159" s="46">
        <v>0</v>
      </c>
      <c r="F159" s="46">
        <v>5356</v>
      </c>
      <c r="G159" s="46">
        <v>1.9319049583512538E-2</v>
      </c>
      <c r="H159" s="46">
        <v>9.6725325798147459</v>
      </c>
      <c r="I159" s="46">
        <v>0.26496577442341912</v>
      </c>
      <c r="J159" s="46">
        <v>0.10544693875759716</v>
      </c>
      <c r="K159" s="46">
        <v>5.7304800107335019E-2</v>
      </c>
      <c r="L159" s="46">
        <v>0.31667749212228669</v>
      </c>
      <c r="M159" s="46">
        <v>0.25560499458936203</v>
      </c>
      <c r="N159" s="46">
        <v>0</v>
      </c>
      <c r="O159" s="46">
        <v>1</v>
      </c>
      <c r="P159" s="46">
        <v>0.5678517823757403</v>
      </c>
      <c r="Q159" s="46">
        <v>0.43021719040555334</v>
      </c>
      <c r="R159" s="46">
        <v>0.12702303314219507</v>
      </c>
      <c r="S159" s="46">
        <v>0.63719101997108474</v>
      </c>
      <c r="T159" s="46">
        <v>0.23578594688672017</v>
      </c>
      <c r="U159" s="46">
        <v>0.41196051927077393</v>
      </c>
      <c r="V159" s="46">
        <v>2.2899600377678832E-3</v>
      </c>
      <c r="W159" s="46">
        <v>0.10255604054154029</v>
      </c>
      <c r="X159" s="46">
        <v>0.2577071810388174</v>
      </c>
      <c r="Y159" s="46">
        <v>0.18118866010535384</v>
      </c>
      <c r="Z159" s="46">
        <v>2.6846920952021496E-2</v>
      </c>
      <c r="AA159" s="46">
        <v>3.0009291501097803E-3</v>
      </c>
      <c r="AB159" s="46">
        <v>1.444978890361541E-2</v>
      </c>
      <c r="AC159" s="46">
        <v>6.978343655133586E-3</v>
      </c>
      <c r="AD159" s="46">
        <v>5.4297601388333333E-3</v>
      </c>
      <c r="AE159" s="46">
        <v>9.9980815119190769E-2</v>
      </c>
      <c r="AF159" s="46">
        <v>4.485563063712613E-3</v>
      </c>
      <c r="AG159" s="46">
        <v>0.170170519734722</v>
      </c>
      <c r="AH159" s="46">
        <v>6.1520458230251172E-2</v>
      </c>
      <c r="AI159" s="46">
        <v>2.5367929650421377E-2</v>
      </c>
      <c r="AJ159" s="46">
        <v>4.4262842898396618E-2</v>
      </c>
      <c r="AK159" s="46">
        <v>0.20131742451125575</v>
      </c>
      <c r="AL159" s="46">
        <v>0.20490048313297882</v>
      </c>
      <c r="AM159" s="46">
        <v>0.17558585986510394</v>
      </c>
      <c r="AN159" s="46">
        <v>1130.7513601375827</v>
      </c>
      <c r="AP159" s="46">
        <v>1130.7513601375827</v>
      </c>
      <c r="AQ159" s="46">
        <v>1356.6459139326582</v>
      </c>
      <c r="AR159" s="46">
        <v>837.17350247546904</v>
      </c>
      <c r="AS159" s="46">
        <v>693.90322713552348</v>
      </c>
      <c r="AT159" s="46">
        <v>1178.9241874884556</v>
      </c>
      <c r="AU159" s="46">
        <v>1236.1109241379274</v>
      </c>
      <c r="AV159" s="46">
        <v>565.15578282082856</v>
      </c>
      <c r="AW159" s="46">
        <v>648.60816761089632</v>
      </c>
      <c r="AX159" s="46">
        <v>623.83104060549863</v>
      </c>
      <c r="AY159" s="46">
        <v>931.33940526734557</v>
      </c>
      <c r="AZ159" s="46">
        <v>2337.0474375265262</v>
      </c>
      <c r="BA159" s="46">
        <v>1146.9223629240348</v>
      </c>
      <c r="BB159" s="46">
        <v>4006.813687142037</v>
      </c>
      <c r="BC159" s="46">
        <v>2204.0759816833315</v>
      </c>
      <c r="BD159" s="46">
        <v>677.76487633061004</v>
      </c>
      <c r="BE159" s="46">
        <v>896.59182371122733</v>
      </c>
      <c r="BF159" s="46">
        <v>3550.6892922117677</v>
      </c>
      <c r="BG159" s="46">
        <v>0</v>
      </c>
      <c r="BH159" s="46">
        <v>0</v>
      </c>
      <c r="BI159" s="46">
        <v>161.58392426166495</v>
      </c>
      <c r="BJ159" s="46">
        <v>3616.6321678448194</v>
      </c>
      <c r="BK159" s="46">
        <v>961.91637725985458</v>
      </c>
      <c r="BL159" s="46">
        <v>1645.9981356267081</v>
      </c>
      <c r="BM159" s="46">
        <v>884.49705283063918</v>
      </c>
      <c r="BN159" s="46">
        <v>724.58438104609922</v>
      </c>
      <c r="BO159" s="46">
        <v>1652.7176625172613</v>
      </c>
      <c r="BP159" s="46">
        <v>2712.253010807618</v>
      </c>
      <c r="BQ159" s="46">
        <v>1443.3433433585521</v>
      </c>
      <c r="BR159" s="46">
        <v>574.68026397518065</v>
      </c>
      <c r="BS159" s="46">
        <v>1423.7201928364559</v>
      </c>
    </row>
    <row r="160" spans="1:71" x14ac:dyDescent="0.25">
      <c r="A160" s="39" t="str">
        <f t="shared" si="4"/>
        <v>2009OCUPMUL1</v>
      </c>
      <c r="B160" s="46">
        <v>2009</v>
      </c>
      <c r="C160" s="46" t="s">
        <v>214</v>
      </c>
      <c r="D160" s="46">
        <v>1</v>
      </c>
      <c r="E160" s="46">
        <v>0</v>
      </c>
      <c r="F160" s="46">
        <v>3796</v>
      </c>
      <c r="G160" s="46">
        <v>1.6070834075952261E-2</v>
      </c>
      <c r="H160" s="46">
        <v>9.8814746562374953</v>
      </c>
      <c r="I160" s="46">
        <v>0.24209489156642713</v>
      </c>
      <c r="J160" s="46">
        <v>0.10774335762397813</v>
      </c>
      <c r="K160" s="46">
        <v>5.8483762707190683E-2</v>
      </c>
      <c r="L160" s="46">
        <v>0.32323679847732295</v>
      </c>
      <c r="M160" s="46">
        <v>0.26844118962508112</v>
      </c>
      <c r="N160" s="46">
        <v>0</v>
      </c>
      <c r="O160" s="46">
        <v>1</v>
      </c>
      <c r="P160" s="46">
        <v>0.55689105528111349</v>
      </c>
      <c r="Q160" s="46">
        <v>0.44073816881942085</v>
      </c>
      <c r="R160" s="46">
        <v>0.12618286584771213</v>
      </c>
      <c r="S160" s="46">
        <v>0.63304172229302791</v>
      </c>
      <c r="T160" s="46">
        <v>0.24077541185925999</v>
      </c>
      <c r="U160" s="46">
        <v>0.4215020967074799</v>
      </c>
      <c r="V160" s="46">
        <v>2.6334948599560817E-3</v>
      </c>
      <c r="W160" s="46">
        <v>9.0094948734072922E-2</v>
      </c>
      <c r="X160" s="46">
        <v>0.25421569352761364</v>
      </c>
      <c r="Y160" s="46">
        <v>0.19335232756388485</v>
      </c>
      <c r="Z160" s="46">
        <v>2.5291639063661216E-2</v>
      </c>
      <c r="AA160" s="46">
        <v>5.2711932232800103E-4</v>
      </c>
      <c r="AB160" s="46">
        <v>1.2382680221003393E-2</v>
      </c>
      <c r="AC160" s="46">
        <v>1.0538182943192174E-3</v>
      </c>
      <c r="AD160" s="46">
        <v>5.5326511327600872E-3</v>
      </c>
      <c r="AE160" s="46">
        <v>0.10063229097659153</v>
      </c>
      <c r="AF160" s="46">
        <v>5.7962107939240884E-3</v>
      </c>
      <c r="AG160" s="46">
        <v>0.17070847527163038</v>
      </c>
      <c r="AH160" s="46">
        <v>6.2169814810455623E-2</v>
      </c>
      <c r="AI160" s="46">
        <v>3.1612026727555816E-2</v>
      </c>
      <c r="AJ160" s="46">
        <v>3.9246849894576136E-2</v>
      </c>
      <c r="AK160" s="46">
        <v>0.19389457949833711</v>
      </c>
      <c r="AL160" s="46">
        <v>0.19651882665088391</v>
      </c>
      <c r="AM160" s="46">
        <v>0.19283445594896612</v>
      </c>
      <c r="AN160" s="46">
        <v>1223.136486613347</v>
      </c>
      <c r="AP160" s="46">
        <v>1223.136486613347</v>
      </c>
      <c r="AQ160" s="46">
        <v>1496.665333260192</v>
      </c>
      <c r="AR160" s="46">
        <v>884.1221391986619</v>
      </c>
      <c r="AS160" s="46">
        <v>739.13080983626776</v>
      </c>
      <c r="AT160" s="46">
        <v>1269.8878567753056</v>
      </c>
      <c r="AU160" s="46">
        <v>1352.8700571048371</v>
      </c>
      <c r="AV160" s="46">
        <v>583.94214746894716</v>
      </c>
      <c r="AW160" s="46">
        <v>666.49021424807927</v>
      </c>
      <c r="AX160" s="46">
        <v>635.12704683951188</v>
      </c>
      <c r="AY160" s="46">
        <v>955.25444674778055</v>
      </c>
      <c r="AZ160" s="46">
        <v>2541.0099135661685</v>
      </c>
      <c r="BA160" s="46">
        <v>1243.254564396319</v>
      </c>
      <c r="BB160" s="46">
        <v>4037.6861745234942</v>
      </c>
      <c r="BC160" s="46">
        <v>2661.2010361530301</v>
      </c>
      <c r="BD160" s="46">
        <v>746.56017960066595</v>
      </c>
      <c r="BE160" s="46">
        <v>914.18230541830451</v>
      </c>
      <c r="BF160" s="46">
        <v>3717.0817384429929</v>
      </c>
      <c r="BG160" s="46">
        <v>0</v>
      </c>
      <c r="BH160" s="46">
        <v>0</v>
      </c>
      <c r="BI160" s="46">
        <v>299.64402656707767</v>
      </c>
      <c r="BJ160" s="46">
        <v>4265.770100751306</v>
      </c>
      <c r="BK160" s="46">
        <v>1029.0236895442877</v>
      </c>
      <c r="BL160" s="46">
        <v>1671.0736381263789</v>
      </c>
      <c r="BM160" s="46">
        <v>883.94773753086304</v>
      </c>
      <c r="BN160" s="46">
        <v>744.10963481162901</v>
      </c>
      <c r="BO160" s="46">
        <v>1702.7667879617918</v>
      </c>
      <c r="BP160" s="46">
        <v>3451.3194540769236</v>
      </c>
      <c r="BQ160" s="46">
        <v>1567.2656394274106</v>
      </c>
      <c r="BR160" s="46">
        <v>611.98870837908203</v>
      </c>
      <c r="BS160" s="46">
        <v>1489.6088007087137</v>
      </c>
    </row>
    <row r="161" spans="1:71" x14ac:dyDescent="0.25">
      <c r="A161" s="39" t="str">
        <f t="shared" si="4"/>
        <v>2009OCUPMUL2</v>
      </c>
      <c r="B161" s="46">
        <v>2009</v>
      </c>
      <c r="C161" s="46" t="s">
        <v>214</v>
      </c>
      <c r="D161" s="46">
        <v>2</v>
      </c>
      <c r="E161" s="46">
        <v>0</v>
      </c>
      <c r="F161" s="46">
        <v>2145</v>
      </c>
      <c r="G161" s="46">
        <v>1.6316650437300215E-2</v>
      </c>
      <c r="H161" s="46">
        <v>10.526869954049443</v>
      </c>
      <c r="I161" s="46">
        <v>0.19626325346600498</v>
      </c>
      <c r="J161" s="46">
        <v>9.2774448009367155E-2</v>
      </c>
      <c r="K161" s="46">
        <v>5.6877668267782316E-2</v>
      </c>
      <c r="L161" s="46">
        <v>0.30723120561255879</v>
      </c>
      <c r="M161" s="46">
        <v>0.34685342464428676</v>
      </c>
      <c r="N161" s="46">
        <v>0</v>
      </c>
      <c r="O161" s="46">
        <v>1</v>
      </c>
      <c r="P161" s="46">
        <v>0.61677295723853298</v>
      </c>
      <c r="Q161" s="46">
        <v>0.38182925913004151</v>
      </c>
      <c r="R161" s="46">
        <v>0.1286645326723555</v>
      </c>
      <c r="S161" s="46">
        <v>0.62284613742318329</v>
      </c>
      <c r="T161" s="46">
        <v>0.24848932990446124</v>
      </c>
      <c r="U161" s="46">
        <v>0.44614962310426992</v>
      </c>
      <c r="V161" s="46">
        <v>3.2627349693625765E-3</v>
      </c>
      <c r="W161" s="46">
        <v>0.102096973006187</v>
      </c>
      <c r="X161" s="46">
        <v>0.21166044644271878</v>
      </c>
      <c r="Y161" s="46">
        <v>0.18973778352727985</v>
      </c>
      <c r="Z161" s="46">
        <v>3.3104931966842999E-2</v>
      </c>
      <c r="AA161" s="46">
        <v>9.3284761777945075E-4</v>
      </c>
      <c r="AB161" s="46">
        <v>1.3054659365559475E-2</v>
      </c>
      <c r="AC161" s="46">
        <v>9.3284761777945075E-4</v>
      </c>
      <c r="AD161" s="46">
        <v>4.6634941912754198E-3</v>
      </c>
      <c r="AE161" s="46">
        <v>8.2048932097768978E-2</v>
      </c>
      <c r="AF161" s="46">
        <v>7.4590614541264373E-3</v>
      </c>
      <c r="AG161" s="46">
        <v>0.17995701759541044</v>
      </c>
      <c r="AH161" s="46">
        <v>5.8741875708097552E-2</v>
      </c>
      <c r="AI161" s="46">
        <v>4.0559530035238434E-2</v>
      </c>
      <c r="AJ161" s="46">
        <v>4.288569789871239E-2</v>
      </c>
      <c r="AK161" s="46">
        <v>0.20699546445619968</v>
      </c>
      <c r="AL161" s="46">
        <v>0.15477459530109627</v>
      </c>
      <c r="AM161" s="46">
        <v>0.22098148364429493</v>
      </c>
      <c r="AN161" s="46">
        <v>1505.3546013662851</v>
      </c>
      <c r="AP161" s="46">
        <v>1505.3546013662851</v>
      </c>
      <c r="AQ161" s="46">
        <v>1765.4693654872542</v>
      </c>
      <c r="AR161" s="46">
        <v>1095.1657233063042</v>
      </c>
      <c r="AS161" s="46">
        <v>800.01445089494212</v>
      </c>
      <c r="AT161" s="46">
        <v>1588.5808566145915</v>
      </c>
      <c r="AU161" s="46">
        <v>1663.8430681460113</v>
      </c>
      <c r="AV161" s="46">
        <v>626.04594376646457</v>
      </c>
      <c r="AW161" s="46">
        <v>675.41403261919527</v>
      </c>
      <c r="AX161" s="46">
        <v>703.68447365090174</v>
      </c>
      <c r="AY161" s="46">
        <v>1077.7700007516753</v>
      </c>
      <c r="AZ161" s="46">
        <v>2812.4072527782446</v>
      </c>
      <c r="BA161" s="46">
        <v>1466.6157296093979</v>
      </c>
      <c r="BB161" s="46">
        <v>4874.9398761571101</v>
      </c>
      <c r="BC161" s="46">
        <v>3083.1245920233932</v>
      </c>
      <c r="BD161" s="46">
        <v>858.65721950358193</v>
      </c>
      <c r="BE161" s="46">
        <v>1120.9535172994492</v>
      </c>
      <c r="BF161" s="46">
        <v>4281.5160659675157</v>
      </c>
      <c r="BG161" s="46">
        <v>0</v>
      </c>
      <c r="BH161" s="46">
        <v>0</v>
      </c>
      <c r="BI161" s="46">
        <v>0</v>
      </c>
      <c r="BJ161" s="46">
        <v>6796.9253359632121</v>
      </c>
      <c r="BK161" s="46">
        <v>1365.0002475271801</v>
      </c>
      <c r="BL161" s="46">
        <v>1917.8853390092247</v>
      </c>
      <c r="BM161" s="46">
        <v>986.13704968405546</v>
      </c>
      <c r="BN161" s="46">
        <v>827.17477115604481</v>
      </c>
      <c r="BO161" s="46">
        <v>1797.1818202378643</v>
      </c>
      <c r="BP161" s="46">
        <v>4397.5081196196661</v>
      </c>
      <c r="BQ161" s="46">
        <v>1814.8990530413689</v>
      </c>
      <c r="BR161" s="46">
        <v>664.2536144528508</v>
      </c>
      <c r="BS161" s="46">
        <v>1812.5276056421599</v>
      </c>
    </row>
    <row r="162" spans="1:71" x14ac:dyDescent="0.25">
      <c r="A162" s="39" t="str">
        <f t="shared" si="4"/>
        <v>2009OCUPMUL3</v>
      </c>
      <c r="B162" s="46">
        <v>2009</v>
      </c>
      <c r="C162" s="46" t="s">
        <v>214</v>
      </c>
      <c r="D162" s="46">
        <v>3</v>
      </c>
      <c r="E162" s="46">
        <v>0</v>
      </c>
      <c r="F162" s="46">
        <v>79604</v>
      </c>
      <c r="G162" s="46">
        <v>5.5157505143804471E-2</v>
      </c>
      <c r="H162" s="46">
        <v>8.847824867977117</v>
      </c>
      <c r="I162" s="46">
        <v>0.33699318902444708</v>
      </c>
      <c r="J162" s="46">
        <v>9.1557532904390962E-2</v>
      </c>
      <c r="K162" s="46">
        <v>6.4584129805836776E-2</v>
      </c>
      <c r="L162" s="46">
        <v>0.29891289605758542</v>
      </c>
      <c r="M162" s="46">
        <v>0.20795225220773977</v>
      </c>
      <c r="N162" s="46">
        <v>0</v>
      </c>
      <c r="O162" s="46">
        <v>1</v>
      </c>
      <c r="P162" s="46">
        <v>0.52286505185447241</v>
      </c>
      <c r="Q162" s="46">
        <v>0.47483121605789386</v>
      </c>
      <c r="R162" s="46">
        <v>0.17626743711839282</v>
      </c>
      <c r="S162" s="46">
        <v>0.62516749676825023</v>
      </c>
      <c r="T162" s="46">
        <v>0.198565066113357</v>
      </c>
      <c r="U162" s="46">
        <v>0.35020219359656152</v>
      </c>
      <c r="V162" s="46">
        <v>2.9783277391308741E-4</v>
      </c>
      <c r="W162" s="46">
        <v>9.6801170318018548E-2</v>
      </c>
      <c r="X162" s="46">
        <v>0.25228544547124715</v>
      </c>
      <c r="Y162" s="46">
        <v>0.16140662037923814</v>
      </c>
      <c r="Z162" s="46">
        <v>2.7050301797456325E-2</v>
      </c>
      <c r="AA162" s="46">
        <v>5.5100234616524621E-2</v>
      </c>
      <c r="AB162" s="46">
        <v>5.6856201047040603E-2</v>
      </c>
      <c r="AC162" s="46">
        <v>0.11477851899145351</v>
      </c>
      <c r="AD162" s="46">
        <v>2.8573827983389673E-3</v>
      </c>
      <c r="AE162" s="46">
        <v>0.12512170637848416</v>
      </c>
      <c r="AF162" s="46">
        <v>4.8572696109514162E-3</v>
      </c>
      <c r="AG162" s="46">
        <v>0.16875481951011104</v>
      </c>
      <c r="AH162" s="46">
        <v>4.825799456211137E-2</v>
      </c>
      <c r="AI162" s="46">
        <v>1.5655549433394037E-2</v>
      </c>
      <c r="AJ162" s="46">
        <v>4.8259139972656968E-2</v>
      </c>
      <c r="AK162" s="46">
        <v>0.1693681087611047</v>
      </c>
      <c r="AL162" s="46">
        <v>0.17024455608494926</v>
      </c>
      <c r="AM162" s="46">
        <v>0.13184495389644457</v>
      </c>
      <c r="AN162" s="46">
        <v>857.87280349661614</v>
      </c>
      <c r="AP162" s="46">
        <v>857.87280349661614</v>
      </c>
      <c r="AQ162" s="46">
        <v>1080.4331543120522</v>
      </c>
      <c r="AR162" s="46">
        <v>616.13010386722567</v>
      </c>
      <c r="AS162" s="46">
        <v>542.73861645775412</v>
      </c>
      <c r="AT162" s="46">
        <v>942.79581758326628</v>
      </c>
      <c r="AU162" s="46">
        <v>871.76565540413048</v>
      </c>
      <c r="AV162" s="46">
        <v>366.28285646394511</v>
      </c>
      <c r="AW162" s="46">
        <v>576.60309663551254</v>
      </c>
      <c r="AX162" s="46">
        <v>508.6247293997622</v>
      </c>
      <c r="AY162" s="46">
        <v>816.76124064077055</v>
      </c>
      <c r="AZ162" s="46">
        <v>1972.293144305042</v>
      </c>
      <c r="BA162" s="46">
        <v>1018.603833664921</v>
      </c>
      <c r="BB162" s="46">
        <v>4009.3140675639256</v>
      </c>
      <c r="BC162" s="46">
        <v>1814.4021599636333</v>
      </c>
      <c r="BD162" s="46">
        <v>533.638581399945</v>
      </c>
      <c r="BE162" s="46">
        <v>709.62352732609918</v>
      </c>
      <c r="BF162" s="46">
        <v>2939.4795548482166</v>
      </c>
      <c r="BG162" s="46">
        <v>0</v>
      </c>
      <c r="BH162" s="46">
        <v>0</v>
      </c>
      <c r="BI162" s="46">
        <v>114.48730221157507</v>
      </c>
      <c r="BJ162" s="46">
        <v>2151.4668119233243</v>
      </c>
      <c r="BK162" s="46">
        <v>785.91669577407106</v>
      </c>
      <c r="BL162" s="46">
        <v>1331.7318223096252</v>
      </c>
      <c r="BM162" s="46">
        <v>802.81290803077968</v>
      </c>
      <c r="BN162" s="46">
        <v>700.46931457856942</v>
      </c>
      <c r="BO162" s="46">
        <v>1415.3967193542226</v>
      </c>
      <c r="BP162" s="46">
        <v>1903.0480825620041</v>
      </c>
      <c r="BQ162" s="46">
        <v>1329.1161558995298</v>
      </c>
      <c r="BR162" s="46">
        <v>441.10341268799988</v>
      </c>
      <c r="BS162" s="46">
        <v>1159.5021243707897</v>
      </c>
    </row>
    <row r="163" spans="1:71" x14ac:dyDescent="0.25">
      <c r="A163" s="39" t="str">
        <f t="shared" si="4"/>
        <v>2009OCUPMUL4</v>
      </c>
      <c r="B163" s="46">
        <v>2009</v>
      </c>
      <c r="C163" s="46" t="s">
        <v>214</v>
      </c>
      <c r="D163" s="46">
        <v>4</v>
      </c>
      <c r="E163" s="46">
        <v>0</v>
      </c>
      <c r="F163" s="46">
        <v>1560</v>
      </c>
      <c r="G163" s="46">
        <v>2.8846770335518173E-2</v>
      </c>
      <c r="H163" s="46">
        <v>9.059660141743235</v>
      </c>
      <c r="I163" s="46">
        <v>0.33205103545553633</v>
      </c>
      <c r="J163" s="46">
        <v>9.8711044037068277E-2</v>
      </c>
      <c r="K163" s="46">
        <v>5.3846647037645308E-2</v>
      </c>
      <c r="L163" s="46">
        <v>0.29743762360611753</v>
      </c>
      <c r="M163" s="46">
        <v>0.21795364986363255</v>
      </c>
      <c r="N163" s="46">
        <v>0</v>
      </c>
      <c r="O163" s="46">
        <v>1</v>
      </c>
      <c r="P163" s="46">
        <v>0.6000019727659659</v>
      </c>
      <c r="Q163" s="46">
        <v>0.39935687829513566</v>
      </c>
      <c r="R163" s="46">
        <v>0.12948742608292521</v>
      </c>
      <c r="S163" s="46">
        <v>0.64936181021005024</v>
      </c>
      <c r="T163" s="46">
        <v>0.22115076370702452</v>
      </c>
      <c r="U163" s="46">
        <v>0.38397300269775747</v>
      </c>
      <c r="V163" s="46">
        <v>1.2822978777970123E-3</v>
      </c>
      <c r="W163" s="46">
        <v>0.13910712612386011</v>
      </c>
      <c r="X163" s="46">
        <v>0.26794847135297223</v>
      </c>
      <c r="Y163" s="46">
        <v>0.14550998466174461</v>
      </c>
      <c r="Z163" s="46">
        <v>3.1408900133654896E-2</v>
      </c>
      <c r="AA163" s="46">
        <v>1.0257150043647446E-2</v>
      </c>
      <c r="AB163" s="46">
        <v>2.0513067108566242E-2</v>
      </c>
      <c r="AC163" s="46">
        <v>2.4356261805771325E-2</v>
      </c>
      <c r="AD163" s="46">
        <v>5.1279585324593979E-3</v>
      </c>
      <c r="AE163" s="46">
        <v>9.8069895098169768E-2</v>
      </c>
      <c r="AF163" s="46">
        <v>6.4114893889850616E-4</v>
      </c>
      <c r="AG163" s="46">
        <v>0.16859257944081948</v>
      </c>
      <c r="AH163" s="46">
        <v>5.9615754509003208E-2</v>
      </c>
      <c r="AI163" s="46">
        <v>7.0526383278835675E-3</v>
      </c>
      <c r="AJ163" s="46">
        <v>5.8975838548833356E-2</v>
      </c>
      <c r="AK163" s="46">
        <v>0.22309023924719251</v>
      </c>
      <c r="AL163" s="46">
        <v>0.22948569991270509</v>
      </c>
      <c r="AM163" s="46">
        <v>0.12499198563826378</v>
      </c>
      <c r="AN163" s="46">
        <v>867.95657966761246</v>
      </c>
      <c r="AP163" s="46">
        <v>867.95657966761246</v>
      </c>
      <c r="AQ163" s="46">
        <v>988.02654562459622</v>
      </c>
      <c r="AR163" s="46">
        <v>689.39604427222946</v>
      </c>
      <c r="AS163" s="46">
        <v>570.14676380028254</v>
      </c>
      <c r="AT163" s="46">
        <v>926.00137322676449</v>
      </c>
      <c r="AU163" s="46">
        <v>874.95867088822831</v>
      </c>
      <c r="AV163" s="46">
        <v>525.57002709643371</v>
      </c>
      <c r="AW163" s="46">
        <v>592.4466965970505</v>
      </c>
      <c r="AX163" s="46">
        <v>588.06637496492647</v>
      </c>
      <c r="AY163" s="46">
        <v>858.13129070224625</v>
      </c>
      <c r="AZ163" s="46">
        <v>1626.1064711483587</v>
      </c>
      <c r="BA163" s="46">
        <v>847.01826681578484</v>
      </c>
      <c r="BB163" s="46">
        <v>3876.6445937115673</v>
      </c>
      <c r="BC163" s="46">
        <v>1385.3384746241165</v>
      </c>
      <c r="BD163" s="46">
        <v>489.47098255059399</v>
      </c>
      <c r="BE163" s="46">
        <v>829.77018794692299</v>
      </c>
      <c r="BF163" s="46">
        <v>3162.8670077283996</v>
      </c>
      <c r="BG163" s="46">
        <v>0</v>
      </c>
      <c r="BH163" s="46">
        <v>0</v>
      </c>
      <c r="BI163" s="46">
        <v>148.43767274620066</v>
      </c>
      <c r="BJ163" s="46">
        <v>1757.7158944819309</v>
      </c>
      <c r="BK163" s="46">
        <v>762.65548218198307</v>
      </c>
      <c r="BL163" s="46">
        <v>1011.298589663887</v>
      </c>
      <c r="BM163" s="46">
        <v>886.09404320590738</v>
      </c>
      <c r="BN163" s="46">
        <v>664.81822531514501</v>
      </c>
      <c r="BO163" s="46">
        <v>1049.5032030511893</v>
      </c>
      <c r="BP163" s="46">
        <v>1341.0860641586687</v>
      </c>
      <c r="BQ163" s="46">
        <v>1140.6572672022426</v>
      </c>
      <c r="BR163" s="46">
        <v>481.84623523372369</v>
      </c>
      <c r="BS163" s="46">
        <v>1137.1757852266207</v>
      </c>
    </row>
    <row r="164" spans="1:71" x14ac:dyDescent="0.25">
      <c r="A164" s="39" t="str">
        <f t="shared" si="4"/>
        <v>2009OCUPMUL5</v>
      </c>
      <c r="B164" s="46">
        <v>2009</v>
      </c>
      <c r="C164" s="46" t="s">
        <v>214</v>
      </c>
      <c r="D164" s="46">
        <v>5</v>
      </c>
      <c r="E164" s="46">
        <v>0</v>
      </c>
      <c r="F164" s="46">
        <v>1651</v>
      </c>
      <c r="G164" s="46">
        <v>1.5751471203647057E-2</v>
      </c>
      <c r="H164" s="46">
        <v>9.0429816651638113</v>
      </c>
      <c r="I164" s="46">
        <v>0.30163903055677171</v>
      </c>
      <c r="J164" s="46">
        <v>0.12719085877314809</v>
      </c>
      <c r="K164" s="46">
        <v>6.0570389205728825E-2</v>
      </c>
      <c r="L164" s="46">
        <v>0.34403115114859711</v>
      </c>
      <c r="M164" s="46">
        <v>0.16656857031575428</v>
      </c>
      <c r="N164" s="46">
        <v>0</v>
      </c>
      <c r="O164" s="46">
        <v>1</v>
      </c>
      <c r="P164" s="46">
        <v>0.47909291319101149</v>
      </c>
      <c r="Q164" s="46">
        <v>0.51727220625941706</v>
      </c>
      <c r="R164" s="46">
        <v>0.12295870191949913</v>
      </c>
      <c r="S164" s="46">
        <v>0.64628775380618675</v>
      </c>
      <c r="T164" s="46">
        <v>0.23075354427431413</v>
      </c>
      <c r="U164" s="46">
        <v>0.38948020531614569</v>
      </c>
      <c r="V164" s="46">
        <v>1.8159905750185802E-3</v>
      </c>
      <c r="W164" s="46">
        <v>7.4502003968311498E-2</v>
      </c>
      <c r="X164" s="46">
        <v>0.30950316856045779</v>
      </c>
      <c r="Y164" s="46">
        <v>0.19804831752677354</v>
      </c>
      <c r="Z164" s="46">
        <v>1.5140664368409303E-2</v>
      </c>
      <c r="AA164" s="46">
        <v>0</v>
      </c>
      <c r="AB164" s="46">
        <v>1.1509649684883595E-2</v>
      </c>
      <c r="AC164" s="46">
        <v>1.2109825388495377E-3</v>
      </c>
      <c r="AD164" s="46">
        <v>6.6618536634396354E-3</v>
      </c>
      <c r="AE164" s="46">
        <v>0.12477565896102917</v>
      </c>
      <c r="AF164" s="46">
        <v>3.6358470160829694E-3</v>
      </c>
      <c r="AG164" s="46">
        <v>0.15869283471393075</v>
      </c>
      <c r="AH164" s="46">
        <v>6.6623368966953617E-2</v>
      </c>
      <c r="AI164" s="46">
        <v>1.9987493923341808E-2</v>
      </c>
      <c r="AJ164" s="46">
        <v>3.4519284389536262E-2</v>
      </c>
      <c r="AK164" s="46">
        <v>0.1768740027273685</v>
      </c>
      <c r="AL164" s="46">
        <v>0.25075263579579338</v>
      </c>
      <c r="AM164" s="46">
        <v>0.15626603730367442</v>
      </c>
      <c r="AN164" s="46">
        <v>870.98611753763078</v>
      </c>
      <c r="AP164" s="46">
        <v>870.98611753763078</v>
      </c>
      <c r="AQ164" s="46">
        <v>1071.1781247443109</v>
      </c>
      <c r="AR164" s="46">
        <v>685.88647449353061</v>
      </c>
      <c r="AS164" s="46">
        <v>658.27394295268334</v>
      </c>
      <c r="AT164" s="46">
        <v>889.00830455317043</v>
      </c>
      <c r="AU164" s="46">
        <v>932.35396460086599</v>
      </c>
      <c r="AV164" s="46">
        <v>548.35158516835509</v>
      </c>
      <c r="AW164" s="46">
        <v>658.42419861104531</v>
      </c>
      <c r="AX164" s="46">
        <v>551.18022515929283</v>
      </c>
      <c r="AY164" s="46">
        <v>817.92852550948362</v>
      </c>
      <c r="AZ164" s="46">
        <v>1855.8804183644552</v>
      </c>
      <c r="BA164" s="46">
        <v>930.0065053706079</v>
      </c>
      <c r="BB164" s="46">
        <v>2921.0508491941473</v>
      </c>
      <c r="BC164" s="46">
        <v>1906.9933175445533</v>
      </c>
      <c r="BD164" s="46">
        <v>649.58387902397487</v>
      </c>
      <c r="BE164" s="46">
        <v>659.74196047935004</v>
      </c>
      <c r="BF164" s="46">
        <v>2235.0803892202493</v>
      </c>
      <c r="BH164" s="46">
        <v>0</v>
      </c>
      <c r="BI164" s="46">
        <v>898.93207970123308</v>
      </c>
      <c r="BJ164" s="46">
        <v>1986.6398961397249</v>
      </c>
      <c r="BK164" s="46">
        <v>742.27221477199657</v>
      </c>
      <c r="BL164" s="46">
        <v>1054.3724184829043</v>
      </c>
      <c r="BM164" s="46">
        <v>740.64601819456811</v>
      </c>
      <c r="BN164" s="46">
        <v>650.07068226407341</v>
      </c>
      <c r="BO164" s="46">
        <v>1482.4498283074747</v>
      </c>
      <c r="BP164" s="46">
        <v>2082.6760201369657</v>
      </c>
      <c r="BQ164" s="46">
        <v>1204.2111350859832</v>
      </c>
      <c r="BR164" s="46">
        <v>570.5073357726543</v>
      </c>
      <c r="BS164" s="46">
        <v>920.84473339395106</v>
      </c>
    </row>
    <row r="165" spans="1:71" x14ac:dyDescent="0.25">
      <c r="A165" s="39" t="str">
        <f t="shared" si="4"/>
        <v>2011OCUPTOT0</v>
      </c>
      <c r="B165" s="46">
        <v>2011</v>
      </c>
      <c r="C165" s="46" t="s">
        <v>212</v>
      </c>
      <c r="D165" s="46">
        <v>0</v>
      </c>
      <c r="E165" s="46">
        <v>0</v>
      </c>
      <c r="F165" s="46">
        <v>11390</v>
      </c>
      <c r="G165" s="46">
        <v>1.8745842158815147E-2</v>
      </c>
      <c r="H165" s="46">
        <v>9.4393299806945468</v>
      </c>
      <c r="I165" s="46">
        <v>0.27369533226279941</v>
      </c>
      <c r="J165" s="46">
        <v>0.11983381705889558</v>
      </c>
      <c r="K165" s="46">
        <v>5.3262947771787895E-2</v>
      </c>
      <c r="L165" s="46">
        <v>0.33115920713295216</v>
      </c>
      <c r="M165" s="46">
        <v>0.22204869577356495</v>
      </c>
      <c r="N165" s="46">
        <v>0.56356186227626481</v>
      </c>
      <c r="O165" s="46">
        <v>0.43643813772373513</v>
      </c>
      <c r="P165" s="46">
        <v>0.50563081348225947</v>
      </c>
      <c r="Q165" s="46">
        <v>0.49317746855334682</v>
      </c>
      <c r="R165" s="46">
        <v>0.13532965406357095</v>
      </c>
      <c r="S165" s="46">
        <v>0.62503316503663342</v>
      </c>
      <c r="T165" s="46">
        <v>0.23963718089979558</v>
      </c>
      <c r="U165" s="46">
        <v>0.48813247527124587</v>
      </c>
      <c r="V165" s="46">
        <v>8.4587181701550641E-3</v>
      </c>
      <c r="W165" s="46">
        <v>7.9994405231808952E-2</v>
      </c>
      <c r="X165" s="46">
        <v>0.17486466845945389</v>
      </c>
      <c r="Y165" s="46">
        <v>0.20889937353957619</v>
      </c>
      <c r="Z165" s="46">
        <v>3.0657631852664638E-2</v>
      </c>
      <c r="AA165" s="46">
        <v>3.1789925617341304E-3</v>
      </c>
      <c r="AB165" s="46">
        <v>5.8137349133612687E-3</v>
      </c>
      <c r="AC165" s="46">
        <v>1.5351521091076816E-2</v>
      </c>
      <c r="AD165" s="46">
        <v>1.3700309881705418E-2</v>
      </c>
      <c r="AE165" s="46">
        <v>8.8340742942635164E-2</v>
      </c>
      <c r="AF165" s="46">
        <v>9.4041423652906617E-2</v>
      </c>
      <c r="AG165" s="46">
        <v>0.18565400104753679</v>
      </c>
      <c r="AH165" s="46">
        <v>6.3250390535571049E-2</v>
      </c>
      <c r="AI165" s="46">
        <v>7.9825430296559099E-2</v>
      </c>
      <c r="AJ165" s="46">
        <v>6.6256635196993915E-2</v>
      </c>
      <c r="AK165" s="46">
        <v>0.11747598339302479</v>
      </c>
      <c r="AL165" s="46">
        <v>9.4073628604680715E-2</v>
      </c>
      <c r="AM165" s="46">
        <v>0.18202993335730963</v>
      </c>
      <c r="AN165" s="46">
        <v>1477.4427506970021</v>
      </c>
      <c r="AO165" s="46">
        <v>1663.9371420229395</v>
      </c>
      <c r="AP165" s="46">
        <v>1237.7167198636714</v>
      </c>
      <c r="AQ165" s="46">
        <v>1876.7679787720162</v>
      </c>
      <c r="AR165" s="46">
        <v>1083.5987705627706</v>
      </c>
      <c r="AS165" s="46">
        <v>805.9411859156196</v>
      </c>
      <c r="AT165" s="46">
        <v>1476.1384507019957</v>
      </c>
      <c r="AU165" s="46">
        <v>1874.7133697184734</v>
      </c>
      <c r="AV165" s="46">
        <v>799.91288608971809</v>
      </c>
      <c r="AW165" s="46">
        <v>905.56873973712482</v>
      </c>
      <c r="AX165" s="46">
        <v>866.04726913526042</v>
      </c>
      <c r="AY165" s="46">
        <v>1263.2180343415275</v>
      </c>
      <c r="AZ165" s="46">
        <v>3265.9011429642392</v>
      </c>
      <c r="BA165" s="46">
        <v>1442.773882889865</v>
      </c>
      <c r="BB165" s="46">
        <v>2725.6309853044845</v>
      </c>
      <c r="BC165" s="46">
        <v>2684.4751035145682</v>
      </c>
      <c r="BD165" s="46">
        <v>866.51940533534741</v>
      </c>
      <c r="BE165" s="46">
        <v>1322.8495975605078</v>
      </c>
      <c r="BF165" s="46">
        <v>4003.7670182326324</v>
      </c>
      <c r="BG165" s="46">
        <v>0</v>
      </c>
      <c r="BH165" s="46">
        <v>0</v>
      </c>
      <c r="BI165" s="46">
        <v>761.58999871731442</v>
      </c>
      <c r="BJ165" s="46">
        <v>3193.4394722907582</v>
      </c>
      <c r="BK165" s="46">
        <v>1506.215934799149</v>
      </c>
      <c r="BL165" s="46">
        <v>1058.8648935455501</v>
      </c>
      <c r="BM165" s="46">
        <v>1124.8514837266134</v>
      </c>
      <c r="BN165" s="46">
        <v>941.47001926354847</v>
      </c>
      <c r="BO165" s="46">
        <v>1622.9376957454715</v>
      </c>
      <c r="BP165" s="46">
        <v>2585.754377894591</v>
      </c>
      <c r="BQ165" s="46">
        <v>1909.822072649215</v>
      </c>
      <c r="BR165" s="46">
        <v>613.87505792827812</v>
      </c>
      <c r="BS165" s="46">
        <v>1936.6312302205083</v>
      </c>
    </row>
    <row r="166" spans="1:71" x14ac:dyDescent="0.25">
      <c r="A166" s="39" t="str">
        <f t="shared" si="4"/>
        <v>2011OCUPTOT1</v>
      </c>
      <c r="B166" s="46">
        <v>2011</v>
      </c>
      <c r="C166" s="46" t="s">
        <v>212</v>
      </c>
      <c r="D166" s="46">
        <v>1</v>
      </c>
      <c r="E166" s="46">
        <v>0</v>
      </c>
      <c r="F166" s="46">
        <v>8159</v>
      </c>
      <c r="G166" s="46">
        <v>1.286751202891644E-2</v>
      </c>
      <c r="H166" s="46">
        <v>9.7330814470812719</v>
      </c>
      <c r="I166" s="46">
        <v>0.24169663718645842</v>
      </c>
      <c r="J166" s="46">
        <v>0.12452140345620794</v>
      </c>
      <c r="K166" s="46">
        <v>5.2211486027568171E-2</v>
      </c>
      <c r="L166" s="46">
        <v>0.34367040352821682</v>
      </c>
      <c r="M166" s="46">
        <v>0.23790006980154865</v>
      </c>
      <c r="N166" s="46">
        <v>0.55877297634310086</v>
      </c>
      <c r="O166" s="46">
        <v>0.44122702365689914</v>
      </c>
      <c r="P166" s="46">
        <v>0.49233992232451823</v>
      </c>
      <c r="Q166" s="46">
        <v>0.50680230384914471</v>
      </c>
      <c r="R166" s="46">
        <v>0.12856891627396511</v>
      </c>
      <c r="S166" s="46">
        <v>0.62115779383683811</v>
      </c>
      <c r="T166" s="46">
        <v>0.25027328988919684</v>
      </c>
      <c r="U166" s="46">
        <v>0.50214778171112584</v>
      </c>
      <c r="V166" s="46">
        <v>1.0296542597941993E-2</v>
      </c>
      <c r="W166" s="46">
        <v>7.5376807141831023E-2</v>
      </c>
      <c r="X166" s="46">
        <v>0.16203005627908171</v>
      </c>
      <c r="Y166" s="46">
        <v>0.21313752714353898</v>
      </c>
      <c r="Z166" s="46">
        <v>3.1618400831684185E-2</v>
      </c>
      <c r="AA166" s="46">
        <v>9.8080403133796439E-4</v>
      </c>
      <c r="AB166" s="46">
        <v>4.4120802634583286E-3</v>
      </c>
      <c r="AC166" s="46">
        <v>3.4309143785762439E-3</v>
      </c>
      <c r="AD166" s="46">
        <v>9.80442177793844E-3</v>
      </c>
      <c r="AE166" s="46">
        <v>8.2976455275444727E-2</v>
      </c>
      <c r="AF166" s="46">
        <v>8.702306345934159E-2</v>
      </c>
      <c r="AG166" s="46">
        <v>0.188503442493692</v>
      </c>
      <c r="AH166" s="46">
        <v>6.360625413191516E-2</v>
      </c>
      <c r="AI166" s="46">
        <v>8.7877399677009527E-2</v>
      </c>
      <c r="AJ166" s="46">
        <v>6.5205465870154647E-2</v>
      </c>
      <c r="AK166" s="46">
        <v>0.11668673144568814</v>
      </c>
      <c r="AL166" s="46">
        <v>8.7386726271182449E-2</v>
      </c>
      <c r="AM166" s="46">
        <v>0.20749912521905708</v>
      </c>
      <c r="AN166" s="46">
        <v>1601.0185628971672</v>
      </c>
      <c r="AO166" s="46">
        <v>1801.9716675556681</v>
      </c>
      <c r="AP166" s="46">
        <v>1348.3831235579601</v>
      </c>
      <c r="AQ166" s="46">
        <v>2088.6166768372309</v>
      </c>
      <c r="AR166" s="46">
        <v>1148.9668119623277</v>
      </c>
      <c r="AS166" s="46">
        <v>849.99728553433795</v>
      </c>
      <c r="AT166" s="46">
        <v>1574.7689051087327</v>
      </c>
      <c r="AU166" s="46">
        <v>2070.8684605466019</v>
      </c>
      <c r="AV166" s="46">
        <v>831.86950198846137</v>
      </c>
      <c r="AW166" s="46">
        <v>918.2967676305683</v>
      </c>
      <c r="AX166" s="46">
        <v>880.88609885160145</v>
      </c>
      <c r="AY166" s="46">
        <v>1303.740540280173</v>
      </c>
      <c r="AZ166" s="46">
        <v>3544.5948864535744</v>
      </c>
      <c r="BA166" s="46">
        <v>1541.7115252246861</v>
      </c>
      <c r="BB166" s="46">
        <v>2805.224590064498</v>
      </c>
      <c r="BC166" s="46">
        <v>3112.7461076932696</v>
      </c>
      <c r="BD166" s="46">
        <v>964.25380042682878</v>
      </c>
      <c r="BE166" s="46">
        <v>1361.6002888392331</v>
      </c>
      <c r="BF166" s="46">
        <v>4319.4029451438846</v>
      </c>
      <c r="BG166" s="46">
        <v>0</v>
      </c>
      <c r="BH166" s="46">
        <v>0</v>
      </c>
      <c r="BI166" s="46">
        <v>1558.208192059499</v>
      </c>
      <c r="BJ166" s="46">
        <v>4142.2081001278038</v>
      </c>
      <c r="BK166" s="46">
        <v>1659.2911986023951</v>
      </c>
      <c r="BL166" s="46">
        <v>1113.072327730157</v>
      </c>
      <c r="BM166" s="46">
        <v>1147.1109117593883</v>
      </c>
      <c r="BN166" s="46">
        <v>974.00640632309251</v>
      </c>
      <c r="BO166" s="46">
        <v>1661.4263922451034</v>
      </c>
      <c r="BP166" s="46">
        <v>2936.8984514601275</v>
      </c>
      <c r="BQ166" s="46">
        <v>2093.8805358226537</v>
      </c>
      <c r="BR166" s="46">
        <v>638.41637749787515</v>
      </c>
      <c r="BS166" s="46">
        <v>2039.8224613852931</v>
      </c>
    </row>
    <row r="167" spans="1:71" x14ac:dyDescent="0.25">
      <c r="A167" s="39" t="str">
        <f t="shared" si="4"/>
        <v>2011OCUPTOT2</v>
      </c>
      <c r="B167" s="46">
        <v>2011</v>
      </c>
      <c r="C167" s="46" t="s">
        <v>212</v>
      </c>
      <c r="D167" s="46">
        <v>2</v>
      </c>
      <c r="E167" s="46">
        <v>0</v>
      </c>
      <c r="F167" s="46">
        <v>4544</v>
      </c>
      <c r="G167" s="46">
        <v>1.2322754017922115E-2</v>
      </c>
      <c r="H167" s="46">
        <v>10.511955007588831</v>
      </c>
      <c r="I167" s="46">
        <v>0.18331412302222591</v>
      </c>
      <c r="J167" s="46">
        <v>0.10607112969623884</v>
      </c>
      <c r="K167" s="46">
        <v>5.2817418446056925E-2</v>
      </c>
      <c r="L167" s="46">
        <v>0.34749016310788616</v>
      </c>
      <c r="M167" s="46">
        <v>0.31030716572759215</v>
      </c>
      <c r="N167" s="46">
        <v>0.53345777803189387</v>
      </c>
      <c r="O167" s="46">
        <v>0.46654222196810613</v>
      </c>
      <c r="P167" s="46">
        <v>0.53103006684408594</v>
      </c>
      <c r="Q167" s="46">
        <v>0.46786961764767032</v>
      </c>
      <c r="R167" s="46">
        <v>0.12565492650269247</v>
      </c>
      <c r="S167" s="46">
        <v>0.61224192777096287</v>
      </c>
      <c r="T167" s="46">
        <v>0.26210314572634469</v>
      </c>
      <c r="U167" s="46">
        <v>0.52090696924964131</v>
      </c>
      <c r="V167" s="46">
        <v>1.2545935817202735E-2</v>
      </c>
      <c r="W167" s="46">
        <v>8.5606950537455553E-2</v>
      </c>
      <c r="X167" s="46">
        <v>0.14458834490716677</v>
      </c>
      <c r="Y167" s="46">
        <v>0.19762309759444455</v>
      </c>
      <c r="Z167" s="46">
        <v>3.4106856976526601E-2</v>
      </c>
      <c r="AA167" s="46">
        <v>1.1009652369170634E-3</v>
      </c>
      <c r="AB167" s="46">
        <v>3.5208796806453623E-3</v>
      </c>
      <c r="AC167" s="46">
        <v>1.7604398403226812E-3</v>
      </c>
      <c r="AD167" s="46">
        <v>1.3202811505915129E-2</v>
      </c>
      <c r="AE167" s="46">
        <v>6.9544033411647291E-2</v>
      </c>
      <c r="AF167" s="46">
        <v>6.117975133584215E-2</v>
      </c>
      <c r="AG167" s="46">
        <v>0.17891545990394411</v>
      </c>
      <c r="AH167" s="46">
        <v>6.1396760712726366E-2</v>
      </c>
      <c r="AI167" s="46">
        <v>8.8029463895877083E-2</v>
      </c>
      <c r="AJ167" s="46">
        <v>7.1084864960392541E-2</v>
      </c>
      <c r="AK167" s="46">
        <v>0.13336753071917168</v>
      </c>
      <c r="AL167" s="46">
        <v>7.019928477867643E-2</v>
      </c>
      <c r="AM167" s="46">
        <v>0.25131959893548456</v>
      </c>
      <c r="AN167" s="46">
        <v>1923.4901809000482</v>
      </c>
      <c r="AO167" s="46">
        <v>2192.4762527732537</v>
      </c>
      <c r="AP167" s="46">
        <v>1623.1521359383953</v>
      </c>
      <c r="AQ167" s="46">
        <v>2498.8373024055622</v>
      </c>
      <c r="AR167" s="46">
        <v>1299.2605058547786</v>
      </c>
      <c r="AS167" s="46">
        <v>891.85535324666887</v>
      </c>
      <c r="AT167" s="46">
        <v>1849.4145519939241</v>
      </c>
      <c r="AU167" s="46">
        <v>2622.1561803600862</v>
      </c>
      <c r="AV167" s="46">
        <v>873.15067740754307</v>
      </c>
      <c r="AW167" s="46">
        <v>931.77389445691495</v>
      </c>
      <c r="AX167" s="46">
        <v>886.0472297330864</v>
      </c>
      <c r="AY167" s="46">
        <v>1363.9204205552064</v>
      </c>
      <c r="AZ167" s="46">
        <v>3876.0804839718448</v>
      </c>
      <c r="BA167" s="46">
        <v>1794.3918015710483</v>
      </c>
      <c r="BB167" s="46">
        <v>3026.8249546474804</v>
      </c>
      <c r="BC167" s="46">
        <v>3428.3527155652559</v>
      </c>
      <c r="BD167" s="46">
        <v>1174.5967281954838</v>
      </c>
      <c r="BE167" s="46">
        <v>1657.7609113635742</v>
      </c>
      <c r="BF167" s="46">
        <v>5526.1681360983484</v>
      </c>
      <c r="BG167" s="46">
        <v>0</v>
      </c>
      <c r="BH167" s="46">
        <v>0</v>
      </c>
      <c r="BI167" s="46">
        <v>458.09282155379219</v>
      </c>
      <c r="BJ167" s="46">
        <v>4223.3391467503307</v>
      </c>
      <c r="BK167" s="46">
        <v>2075.1150798418612</v>
      </c>
      <c r="BL167" s="46">
        <v>1232.7568764454068</v>
      </c>
      <c r="BM167" s="46">
        <v>1286.2281341123487</v>
      </c>
      <c r="BN167" s="46">
        <v>1119.4375742533496</v>
      </c>
      <c r="BO167" s="46">
        <v>1961.0148202822697</v>
      </c>
      <c r="BP167" s="46">
        <v>3151.5089019743677</v>
      </c>
      <c r="BQ167" s="46">
        <v>2474.3367776204177</v>
      </c>
      <c r="BR167" s="46">
        <v>672.29144126691415</v>
      </c>
      <c r="BS167" s="46">
        <v>2372.682922952476</v>
      </c>
    </row>
    <row r="168" spans="1:71" x14ac:dyDescent="0.25">
      <c r="A168" s="39" t="str">
        <f t="shared" si="4"/>
        <v>2011OCUPTOT3</v>
      </c>
      <c r="B168" s="46">
        <v>2011</v>
      </c>
      <c r="C168" s="46" t="s">
        <v>212</v>
      </c>
      <c r="D168" s="46">
        <v>3</v>
      </c>
      <c r="E168" s="46">
        <v>0</v>
      </c>
      <c r="F168" s="46">
        <v>163524</v>
      </c>
      <c r="G168" s="46">
        <v>5.7409984822955472E-2</v>
      </c>
      <c r="H168" s="46">
        <v>8.5122673702541789</v>
      </c>
      <c r="I168" s="46">
        <v>0.35067134970176705</v>
      </c>
      <c r="J168" s="46">
        <v>0.1101534955054584</v>
      </c>
      <c r="K168" s="46">
        <v>6.4494664235157484E-2</v>
      </c>
      <c r="L168" s="46">
        <v>0.2960306919105839</v>
      </c>
      <c r="M168" s="46">
        <v>0.17864979864703318</v>
      </c>
      <c r="N168" s="46">
        <v>0.57543699594347286</v>
      </c>
      <c r="O168" s="46">
        <v>0.42456300405652719</v>
      </c>
      <c r="P168" s="46">
        <v>0.49967229150389231</v>
      </c>
      <c r="Q168" s="46">
        <v>0.49705864117180221</v>
      </c>
      <c r="R168" s="46">
        <v>0.17814937459455515</v>
      </c>
      <c r="S168" s="46">
        <v>0.60913210151700081</v>
      </c>
      <c r="T168" s="46">
        <v>0.21271852388844398</v>
      </c>
      <c r="U168" s="46">
        <v>0.42057343020461913</v>
      </c>
      <c r="V168" s="46">
        <v>2.4253847511694999E-3</v>
      </c>
      <c r="W168" s="46">
        <v>7.0668663628022765E-2</v>
      </c>
      <c r="X168" s="46">
        <v>0.19846233857944107</v>
      </c>
      <c r="Y168" s="46">
        <v>0.20854152261296702</v>
      </c>
      <c r="Z168" s="46">
        <v>3.4755628276244045E-2</v>
      </c>
      <c r="AA168" s="46">
        <v>3.8109812685286536E-2</v>
      </c>
      <c r="AB168" s="46">
        <v>2.646321926224993E-2</v>
      </c>
      <c r="AC168" s="46">
        <v>0.14259550069634333</v>
      </c>
      <c r="AD168" s="46">
        <v>7.8550342454551305E-3</v>
      </c>
      <c r="AE168" s="46">
        <v>0.12760280667135315</v>
      </c>
      <c r="AF168" s="46">
        <v>8.5103751418057469E-2</v>
      </c>
      <c r="AG168" s="46">
        <v>0.18066214827802005</v>
      </c>
      <c r="AH168" s="46">
        <v>4.9205681586360128E-2</v>
      </c>
      <c r="AI168" s="46">
        <v>5.5913201218707256E-2</v>
      </c>
      <c r="AJ168" s="46">
        <v>5.5610703613466178E-2</v>
      </c>
      <c r="AK168" s="46">
        <v>9.4137312098631534E-2</v>
      </c>
      <c r="AL168" s="46">
        <v>7.2153746114506548E-2</v>
      </c>
      <c r="AM168" s="46">
        <v>0.12916011405909922</v>
      </c>
      <c r="AN168" s="46">
        <v>1226.4633812763868</v>
      </c>
      <c r="AO168" s="46">
        <v>1410.0225205619008</v>
      </c>
      <c r="AP168" s="46">
        <v>979.13406775643921</v>
      </c>
      <c r="AQ168" s="46">
        <v>1550.2397215231069</v>
      </c>
      <c r="AR168" s="46">
        <v>905.60272666294759</v>
      </c>
      <c r="AS168" s="46">
        <v>686.01883949532532</v>
      </c>
      <c r="AT168" s="46">
        <v>1317.9162997551907</v>
      </c>
      <c r="AU168" s="46">
        <v>1424.2167898743148</v>
      </c>
      <c r="AV168" s="46">
        <v>671.47087421399908</v>
      </c>
      <c r="AW168" s="46">
        <v>929.8129743857296</v>
      </c>
      <c r="AX168" s="46">
        <v>796.18522414202926</v>
      </c>
      <c r="AY168" s="46">
        <v>1179.6799059322882</v>
      </c>
      <c r="AZ168" s="46">
        <v>2789.4740045172266</v>
      </c>
      <c r="BA168" s="46">
        <v>1271.2108392467878</v>
      </c>
      <c r="BB168" s="46">
        <v>2307.5001375847837</v>
      </c>
      <c r="BC168" s="46">
        <v>2299.8982211983694</v>
      </c>
      <c r="BD168" s="46">
        <v>739.27861782317427</v>
      </c>
      <c r="BE168" s="46">
        <v>1172.7316351769853</v>
      </c>
      <c r="BF168" s="46">
        <v>4031.0607234171712</v>
      </c>
      <c r="BG168" s="46">
        <v>0</v>
      </c>
      <c r="BH168" s="46">
        <v>0</v>
      </c>
      <c r="BI168" s="46">
        <v>490.48149978694323</v>
      </c>
      <c r="BJ168" s="46">
        <v>2163.9111777524954</v>
      </c>
      <c r="BK168" s="46">
        <v>1275.4810166774919</v>
      </c>
      <c r="BL168" s="46">
        <v>1100.1866329108072</v>
      </c>
      <c r="BM168" s="46">
        <v>1176.8527306058804</v>
      </c>
      <c r="BN168" s="46">
        <v>951.40927875620389</v>
      </c>
      <c r="BO168" s="46">
        <v>1480.4932026608644</v>
      </c>
      <c r="BP168" s="46">
        <v>2227.3916080097251</v>
      </c>
      <c r="BQ168" s="46">
        <v>1673.69283526766</v>
      </c>
      <c r="BR168" s="46">
        <v>511.71132671513982</v>
      </c>
      <c r="BS168" s="46">
        <v>1756.4791286976565</v>
      </c>
    </row>
    <row r="169" spans="1:71" x14ac:dyDescent="0.25">
      <c r="A169" s="39" t="str">
        <f t="shared" si="4"/>
        <v>2011OCUPTOT4</v>
      </c>
      <c r="B169" s="46">
        <v>2011</v>
      </c>
      <c r="C169" s="46" t="s">
        <v>212</v>
      </c>
      <c r="D169" s="46">
        <v>4</v>
      </c>
      <c r="E169" s="46">
        <v>0</v>
      </c>
      <c r="F169" s="46">
        <v>3231</v>
      </c>
      <c r="G169" s="46">
        <v>3.5898973719208013E-2</v>
      </c>
      <c r="H169" s="46">
        <v>8.582154994321904</v>
      </c>
      <c r="I169" s="46">
        <v>0.36706841854348271</v>
      </c>
      <c r="J169" s="46">
        <v>0.10615530897973255</v>
      </c>
      <c r="K169" s="46">
        <v>5.6331142519406102E-2</v>
      </c>
      <c r="L169" s="46">
        <v>0.29465118648703015</v>
      </c>
      <c r="M169" s="46">
        <v>0.17579394347034852</v>
      </c>
      <c r="N169" s="46">
        <v>0.57753596523136586</v>
      </c>
      <c r="O169" s="46">
        <v>0.42246403476863409</v>
      </c>
      <c r="P169" s="46">
        <v>0.54441400522986649</v>
      </c>
      <c r="Q169" s="46">
        <v>0.45341981848044555</v>
      </c>
      <c r="R169" s="46">
        <v>0.15505767582958005</v>
      </c>
      <c r="S169" s="46">
        <v>0.63634160647603821</v>
      </c>
      <c r="T169" s="46">
        <v>0.20860071769438171</v>
      </c>
      <c r="U169" s="46">
        <v>0.44723541949009593</v>
      </c>
      <c r="V169" s="46">
        <v>3.0958951408067382E-3</v>
      </c>
      <c r="W169" s="46">
        <v>9.3468685474687202E-2</v>
      </c>
      <c r="X169" s="46">
        <v>0.21231642540260098</v>
      </c>
      <c r="Y169" s="46">
        <v>0.19653232290862094</v>
      </c>
      <c r="Z169" s="46">
        <v>2.7854081127868812E-2</v>
      </c>
      <c r="AA169" s="46">
        <v>9.5933681111185602E-3</v>
      </c>
      <c r="AB169" s="46">
        <v>9.9038023442008186E-3</v>
      </c>
      <c r="AC169" s="46">
        <v>5.0136184541536684E-2</v>
      </c>
      <c r="AD169" s="46">
        <v>2.506862022014433E-2</v>
      </c>
      <c r="AE169" s="46">
        <v>0.10399388423442853</v>
      </c>
      <c r="AF169" s="46">
        <v>0.11452119479167382</v>
      </c>
      <c r="AG169" s="46">
        <v>0.17733925129387193</v>
      </c>
      <c r="AH169" s="46">
        <v>6.2211970618561326E-2</v>
      </c>
      <c r="AI169" s="46">
        <v>5.6329558671278125E-2</v>
      </c>
      <c r="AJ169" s="46">
        <v>6.932397666252578E-2</v>
      </c>
      <c r="AK169" s="46">
        <v>0.11977904262716056</v>
      </c>
      <c r="AL169" s="46">
        <v>0.11358619644679512</v>
      </c>
      <c r="AM169" s="46">
        <v>0.1077101198920238</v>
      </c>
      <c r="AN169" s="46">
        <v>1135.5365055128159</v>
      </c>
      <c r="AO169" s="46">
        <v>1295.6646183681148</v>
      </c>
      <c r="AP169" s="46">
        <v>916.57704703918944</v>
      </c>
      <c r="AQ169" s="46">
        <v>1355.3693385128624</v>
      </c>
      <c r="AR169" s="46">
        <v>878.74819985902184</v>
      </c>
      <c r="AS169" s="46">
        <v>702.19040983724301</v>
      </c>
      <c r="AT169" s="46">
        <v>1209.8129146990909</v>
      </c>
      <c r="AU169" s="46">
        <v>1231.4725105573643</v>
      </c>
      <c r="AV169" s="46">
        <v>738.76655678977772</v>
      </c>
      <c r="AW169" s="46">
        <v>863.2093439499472</v>
      </c>
      <c r="AX169" s="46">
        <v>826.9421252655834</v>
      </c>
      <c r="AY169" s="46">
        <v>1133.0499259385053</v>
      </c>
      <c r="AZ169" s="46">
        <v>2276.2711836158469</v>
      </c>
      <c r="BA169" s="46">
        <v>1135.6171052631578</v>
      </c>
      <c r="BB169" s="46">
        <v>2054.31105047749</v>
      </c>
      <c r="BC169" s="46">
        <v>1757.8276060844912</v>
      </c>
      <c r="BD169" s="46">
        <v>656.90065958150694</v>
      </c>
      <c r="BE169" s="46">
        <v>1203.5658104707099</v>
      </c>
      <c r="BF169" s="46">
        <v>3105.6422722620268</v>
      </c>
      <c r="BG169" s="46">
        <v>0</v>
      </c>
      <c r="BH169" s="46">
        <v>0</v>
      </c>
      <c r="BI169" s="46">
        <v>601.26686110499668</v>
      </c>
      <c r="BJ169" s="46">
        <v>2200.8620069618942</v>
      </c>
      <c r="BK169" s="46">
        <v>1163.2203554773139</v>
      </c>
      <c r="BL169" s="46">
        <v>940.54675912876985</v>
      </c>
      <c r="BM169" s="46">
        <v>1059.4599368888055</v>
      </c>
      <c r="BN169" s="46">
        <v>846.31118238110889</v>
      </c>
      <c r="BO169" s="46">
        <v>1460.5424160014036</v>
      </c>
      <c r="BP169" s="46">
        <v>1689.2003713372108</v>
      </c>
      <c r="BQ169" s="46">
        <v>1433.120344303142</v>
      </c>
      <c r="BR169" s="46">
        <v>558.51620033347263</v>
      </c>
      <c r="BS169" s="46">
        <v>1387.8345852928833</v>
      </c>
    </row>
    <row r="170" spans="1:71" x14ac:dyDescent="0.25">
      <c r="A170" s="39" t="str">
        <f t="shared" si="4"/>
        <v>2011OCUPTOT5</v>
      </c>
      <c r="B170" s="46">
        <v>2011</v>
      </c>
      <c r="C170" s="46" t="s">
        <v>212</v>
      </c>
      <c r="D170" s="46">
        <v>5</v>
      </c>
      <c r="E170" s="46">
        <v>0</v>
      </c>
      <c r="F170" s="46">
        <v>3615</v>
      </c>
      <c r="G170" s="46">
        <v>1.3552262453601428E-2</v>
      </c>
      <c r="H170" s="46">
        <v>8.7540522440779291</v>
      </c>
      <c r="I170" s="46">
        <v>0.31508234342906377</v>
      </c>
      <c r="J170" s="46">
        <v>0.14771304550224795</v>
      </c>
      <c r="K170" s="46">
        <v>5.1449840539999757E-2</v>
      </c>
      <c r="L170" s="46">
        <v>0.33886903862566303</v>
      </c>
      <c r="M170" s="46">
        <v>0.14688573190302545</v>
      </c>
      <c r="N170" s="46">
        <v>0.5905936975527688</v>
      </c>
      <c r="O170" s="46">
        <v>0.4094063024472312</v>
      </c>
      <c r="P170" s="46">
        <v>0.44370714895319918</v>
      </c>
      <c r="Q170" s="46">
        <v>0.5557399474864122</v>
      </c>
      <c r="R170" s="46">
        <v>0.1322317458113676</v>
      </c>
      <c r="S170" s="46">
        <v>0.63236486734806385</v>
      </c>
      <c r="T170" s="46">
        <v>0.23540338684056858</v>
      </c>
      <c r="U170" s="46">
        <v>0.47856784094018107</v>
      </c>
      <c r="V170" s="46">
        <v>7.4690982445107783E-3</v>
      </c>
      <c r="W170" s="46">
        <v>6.2517712106301221E-2</v>
      </c>
      <c r="X170" s="46">
        <v>0.1839539546488409</v>
      </c>
      <c r="Y170" s="46">
        <v>0.23263886903862566</v>
      </c>
      <c r="Z170" s="46">
        <v>2.8490458942622983E-2</v>
      </c>
      <c r="AA170" s="46">
        <v>8.2976368885495058E-4</v>
      </c>
      <c r="AB170" s="46">
        <v>5.5323023900624366E-3</v>
      </c>
      <c r="AC170" s="46">
        <v>5.5306689969741394E-3</v>
      </c>
      <c r="AD170" s="46">
        <v>5.5327107383345104E-3</v>
      </c>
      <c r="AE170" s="46">
        <v>9.9860753239222666E-2</v>
      </c>
      <c r="AF170" s="46">
        <v>0.11950761365353282</v>
      </c>
      <c r="AG170" s="46">
        <v>0.20055535365002103</v>
      </c>
      <c r="AH170" s="46">
        <v>6.6383545198028499E-2</v>
      </c>
      <c r="AI170" s="46">
        <v>8.7686257855599886E-2</v>
      </c>
      <c r="AJ170" s="46">
        <v>5.7815173405093734E-2</v>
      </c>
      <c r="AK170" s="46">
        <v>9.571928506384525E-2</v>
      </c>
      <c r="AL170" s="46">
        <v>0.10899101225453164</v>
      </c>
      <c r="AM170" s="46">
        <v>0.15241762594481581</v>
      </c>
      <c r="AN170" s="46">
        <v>1247.4617701131372</v>
      </c>
      <c r="AO170" s="46">
        <v>1418.6624156033633</v>
      </c>
      <c r="AP170" s="46">
        <v>1001.8682225447787</v>
      </c>
      <c r="AQ170" s="46">
        <v>1555.8916390830909</v>
      </c>
      <c r="AR170" s="46">
        <v>1007.9191965129997</v>
      </c>
      <c r="AS170" s="46">
        <v>805.28007065243105</v>
      </c>
      <c r="AT170" s="46">
        <v>1283.6153354078492</v>
      </c>
      <c r="AU170" s="46">
        <v>1403.2196570112012</v>
      </c>
      <c r="AV170" s="46">
        <v>803.63763969048318</v>
      </c>
      <c r="AW170" s="46">
        <v>907.65408162401241</v>
      </c>
      <c r="AX170" s="46">
        <v>874.98734659777597</v>
      </c>
      <c r="AY170" s="46">
        <v>1235.8666437512891</v>
      </c>
      <c r="AZ170" s="46">
        <v>2790.9378155766844</v>
      </c>
      <c r="BA170" s="46">
        <v>1240.2173337828406</v>
      </c>
      <c r="BB170" s="46">
        <v>2379.6749527633442</v>
      </c>
      <c r="BC170" s="46">
        <v>2638.6201914246649</v>
      </c>
      <c r="BD170" s="46">
        <v>779.39484825981037</v>
      </c>
      <c r="BE170" s="46">
        <v>1085.4939779406284</v>
      </c>
      <c r="BF170" s="46">
        <v>2884.717632006299</v>
      </c>
      <c r="BG170" s="46">
        <v>0</v>
      </c>
      <c r="BH170" s="46">
        <v>0</v>
      </c>
      <c r="BI170" s="46">
        <v>2021.5271625087432</v>
      </c>
      <c r="BJ170" s="46">
        <v>3937.2783000543859</v>
      </c>
      <c r="BK170" s="46">
        <v>1350.0993486797045</v>
      </c>
      <c r="BL170" s="46">
        <v>1045.1689732906207</v>
      </c>
      <c r="BM170" s="46">
        <v>1009.9867568269602</v>
      </c>
      <c r="BN170" s="46">
        <v>818.66603844704105</v>
      </c>
      <c r="BO170" s="46">
        <v>1341.4739032185632</v>
      </c>
      <c r="BP170" s="46">
        <v>2636.6515000149107</v>
      </c>
      <c r="BQ170" s="46">
        <v>1532.3302368336153</v>
      </c>
      <c r="BR170" s="46">
        <v>612.40631590046394</v>
      </c>
      <c r="BS170" s="46">
        <v>1440.5268780034455</v>
      </c>
    </row>
    <row r="171" spans="1:71" x14ac:dyDescent="0.25">
      <c r="A171" s="39" t="str">
        <f t="shared" si="4"/>
        <v>2011OCUPHOM0</v>
      </c>
      <c r="B171" s="46">
        <v>2011</v>
      </c>
      <c r="C171" s="46" t="s">
        <v>213</v>
      </c>
      <c r="D171" s="46">
        <v>0</v>
      </c>
      <c r="E171" s="46">
        <v>0</v>
      </c>
      <c r="F171" s="46">
        <v>6425</v>
      </c>
      <c r="G171" s="46">
        <v>2.2049983788886351E-2</v>
      </c>
      <c r="H171" s="46">
        <v>9.0619826431097028</v>
      </c>
      <c r="I171" s="46">
        <v>0.30151308509447877</v>
      </c>
      <c r="J171" s="46">
        <v>0.1314178555613684</v>
      </c>
      <c r="K171" s="46">
        <v>5.6223393928148901E-2</v>
      </c>
      <c r="L171" s="46">
        <v>0.32211841477305875</v>
      </c>
      <c r="M171" s="46">
        <v>0.18872725064294521</v>
      </c>
      <c r="N171" s="46">
        <v>1</v>
      </c>
      <c r="O171" s="46">
        <v>0</v>
      </c>
      <c r="P171" s="46">
        <v>0.48140025765628425</v>
      </c>
      <c r="Q171" s="46">
        <v>0.51750967645677659</v>
      </c>
      <c r="R171" s="46">
        <v>0.14153449906702412</v>
      </c>
      <c r="S171" s="46">
        <v>0.61248384866184191</v>
      </c>
      <c r="T171" s="46">
        <v>0.24598165227113397</v>
      </c>
      <c r="U171" s="46">
        <v>0.50916932149555416</v>
      </c>
      <c r="V171" s="46">
        <v>1.468540397234451E-2</v>
      </c>
      <c r="W171" s="46">
        <v>6.0049264570156823E-2</v>
      </c>
      <c r="X171" s="46">
        <v>0.13668048994863133</v>
      </c>
      <c r="Y171" s="46">
        <v>0.23579016984847631</v>
      </c>
      <c r="Z171" s="46">
        <v>3.6968990387144345E-2</v>
      </c>
      <c r="AA171" s="46">
        <v>2.9127402137954185E-3</v>
      </c>
      <c r="AB171" s="46">
        <v>3.7436195638971327E-3</v>
      </c>
      <c r="AC171" s="46">
        <v>2.0942941661988238E-2</v>
      </c>
      <c r="AD171" s="46">
        <v>2.0531447169463046E-2</v>
      </c>
      <c r="AE171" s="46">
        <v>9.4656166583299783E-2</v>
      </c>
      <c r="AF171" s="46">
        <v>0.1642028005535689</v>
      </c>
      <c r="AG171" s="46">
        <v>0.19279700529563046</v>
      </c>
      <c r="AH171" s="46">
        <v>5.9085205422067584E-2</v>
      </c>
      <c r="AI171" s="46">
        <v>0.12036823616388623</v>
      </c>
      <c r="AJ171" s="46">
        <v>7.9397156981921027E-2</v>
      </c>
      <c r="AK171" s="46">
        <v>4.9635178212263251E-2</v>
      </c>
      <c r="AL171" s="46">
        <v>1.7273682811150569E-2</v>
      </c>
      <c r="AM171" s="46">
        <v>0.18111017914476094</v>
      </c>
      <c r="AN171" s="46">
        <v>1663.9371420229395</v>
      </c>
      <c r="AO171" s="46">
        <v>1663.9371420229395</v>
      </c>
      <c r="AQ171" s="46">
        <v>2147.6846749232932</v>
      </c>
      <c r="AR171" s="46">
        <v>1229.3140965310747</v>
      </c>
      <c r="AS171" s="46">
        <v>840.08206263771194</v>
      </c>
      <c r="AT171" s="46">
        <v>1650.9612187939495</v>
      </c>
      <c r="AU171" s="46">
        <v>2190.3092701311089</v>
      </c>
      <c r="AV171" s="46">
        <v>925.87543291039322</v>
      </c>
      <c r="AW171" s="46">
        <v>1030.3998948965325</v>
      </c>
      <c r="AX171" s="46">
        <v>992.88708989014253</v>
      </c>
      <c r="AY171" s="46">
        <v>1508.3699372128838</v>
      </c>
      <c r="AZ171" s="46">
        <v>4001.2851232222392</v>
      </c>
      <c r="BA171" s="46">
        <v>1604.8812354691249</v>
      </c>
      <c r="BB171" s="46">
        <v>2658.476930773792</v>
      </c>
      <c r="BC171" s="46">
        <v>2963.1986585344198</v>
      </c>
      <c r="BD171" s="46">
        <v>1090.5498474107301</v>
      </c>
      <c r="BE171" s="46">
        <v>1449.0519519378702</v>
      </c>
      <c r="BF171" s="46">
        <v>4133.495481542981</v>
      </c>
      <c r="BG171" s="46">
        <v>0</v>
      </c>
      <c r="BH171" s="46">
        <v>0</v>
      </c>
      <c r="BI171" s="46">
        <v>927.33430973303803</v>
      </c>
      <c r="BJ171" s="46">
        <v>3118.719805997172</v>
      </c>
      <c r="BK171" s="46">
        <v>1777.8368758223387</v>
      </c>
      <c r="BL171" s="46">
        <v>1056.6650729175046</v>
      </c>
      <c r="BM171" s="46">
        <v>1247.2473898408359</v>
      </c>
      <c r="BN171" s="46">
        <v>1076.7472028924708</v>
      </c>
      <c r="BO171" s="46">
        <v>1632.8010076621094</v>
      </c>
      <c r="BP171" s="46">
        <v>2596.4944260790326</v>
      </c>
      <c r="BQ171" s="46">
        <v>2572.6586757623536</v>
      </c>
      <c r="BR171" s="46">
        <v>810.19054875877691</v>
      </c>
      <c r="BS171" s="46">
        <v>2235.4774930960416</v>
      </c>
    </row>
    <row r="172" spans="1:71" x14ac:dyDescent="0.25">
      <c r="A172" s="39" t="str">
        <f t="shared" si="4"/>
        <v>2011OCUPHOM1</v>
      </c>
      <c r="B172" s="46">
        <v>2011</v>
      </c>
      <c r="C172" s="46" t="s">
        <v>213</v>
      </c>
      <c r="D172" s="46">
        <v>1</v>
      </c>
      <c r="E172" s="46">
        <v>0</v>
      </c>
      <c r="F172" s="46">
        <v>4559</v>
      </c>
      <c r="G172" s="46">
        <v>1.315765189210052E-2</v>
      </c>
      <c r="H172" s="46">
        <v>9.4343394768735713</v>
      </c>
      <c r="I172" s="46">
        <v>0.2623409650261479</v>
      </c>
      <c r="J172" s="46">
        <v>0.13620578728160568</v>
      </c>
      <c r="K172" s="46">
        <v>5.373992234796543E-2</v>
      </c>
      <c r="L172" s="46">
        <v>0.33845433531289576</v>
      </c>
      <c r="M172" s="46">
        <v>0.20925899003138526</v>
      </c>
      <c r="N172" s="46">
        <v>1</v>
      </c>
      <c r="O172" s="46">
        <v>0</v>
      </c>
      <c r="P172" s="46">
        <v>0.46589213225130349</v>
      </c>
      <c r="Q172" s="46">
        <v>0.53301150468868441</v>
      </c>
      <c r="R172" s="46">
        <v>0.13358371165845798</v>
      </c>
      <c r="S172" s="46">
        <v>0.60847210831004994</v>
      </c>
      <c r="T172" s="46">
        <v>0.25794418003149211</v>
      </c>
      <c r="U172" s="46">
        <v>0.51678170491903075</v>
      </c>
      <c r="V172" s="46">
        <v>1.7988319491722717E-2</v>
      </c>
      <c r="W172" s="46">
        <v>6.1197846258555823E-2</v>
      </c>
      <c r="X172" s="46">
        <v>0.12283248925897708</v>
      </c>
      <c r="Y172" s="46">
        <v>0.23996330777851135</v>
      </c>
      <c r="Z172" s="46">
        <v>3.7726416294817398E-2</v>
      </c>
      <c r="AA172" s="46">
        <v>1.097334438978459E-3</v>
      </c>
      <c r="AB172" s="46">
        <v>2.4125815594064617E-3</v>
      </c>
      <c r="AC172" s="46">
        <v>4.8241917398465801E-3</v>
      </c>
      <c r="AD172" s="46">
        <v>1.3378154917460311E-2</v>
      </c>
      <c r="AE172" s="46">
        <v>8.642326284252036E-2</v>
      </c>
      <c r="AF172" s="46">
        <v>0.15288760206359747</v>
      </c>
      <c r="AG172" s="46">
        <v>0.19522191638175582</v>
      </c>
      <c r="AH172" s="46">
        <v>6.1413168596095122E-2</v>
      </c>
      <c r="AI172" s="46">
        <v>0.13358047372857015</v>
      </c>
      <c r="AJ172" s="46">
        <v>8.3792768601664361E-2</v>
      </c>
      <c r="AK172" s="46">
        <v>5.0891191632671098E-2</v>
      </c>
      <c r="AL172" s="46">
        <v>1.1623196918267849E-2</v>
      </c>
      <c r="AM172" s="46">
        <v>0.20596407257755084</v>
      </c>
      <c r="AN172" s="46">
        <v>1801.9716675556681</v>
      </c>
      <c r="AO172" s="46">
        <v>1801.9716675556681</v>
      </c>
      <c r="AQ172" s="46">
        <v>2399.1410367293315</v>
      </c>
      <c r="AR172" s="46">
        <v>1302.9214771272161</v>
      </c>
      <c r="AS172" s="46">
        <v>873.0304529649967</v>
      </c>
      <c r="AT172" s="46">
        <v>1754.620599323973</v>
      </c>
      <c r="AU172" s="46">
        <v>2420.9927296143878</v>
      </c>
      <c r="AV172" s="46">
        <v>974.37481742184104</v>
      </c>
      <c r="AW172" s="46">
        <v>1040.9877006391814</v>
      </c>
      <c r="AX172" s="46">
        <v>1006.7093872255357</v>
      </c>
      <c r="AY172" s="46">
        <v>1542.2938523395194</v>
      </c>
      <c r="AZ172" s="46">
        <v>4248.7665989159896</v>
      </c>
      <c r="BA172" s="46">
        <v>1715.3243035873884</v>
      </c>
      <c r="BB172" s="46">
        <v>2732.1262888741062</v>
      </c>
      <c r="BC172" s="46">
        <v>3313.5304978667996</v>
      </c>
      <c r="BD172" s="46">
        <v>1253.6952192287374</v>
      </c>
      <c r="BE172" s="46">
        <v>1487.1761996378959</v>
      </c>
      <c r="BF172" s="46">
        <v>4524.5499428368466</v>
      </c>
      <c r="BG172" s="46">
        <v>0</v>
      </c>
      <c r="BH172" s="46">
        <v>0</v>
      </c>
      <c r="BI172" s="46">
        <v>1935.0629306707917</v>
      </c>
      <c r="BJ172" s="46">
        <v>4182.282331563556</v>
      </c>
      <c r="BK172" s="46">
        <v>1961.815061999451</v>
      </c>
      <c r="BL172" s="46">
        <v>1110.829952240369</v>
      </c>
      <c r="BM172" s="46">
        <v>1258.199645798574</v>
      </c>
      <c r="BN172" s="46">
        <v>1098.2762702914474</v>
      </c>
      <c r="BO172" s="46">
        <v>1686.4465936915271</v>
      </c>
      <c r="BP172" s="46">
        <v>2859.0974741466889</v>
      </c>
      <c r="BQ172" s="46">
        <v>2695.4022584944328</v>
      </c>
      <c r="BR172" s="46">
        <v>833.20433473099865</v>
      </c>
      <c r="BS172" s="46">
        <v>2376.7233793184023</v>
      </c>
    </row>
    <row r="173" spans="1:71" x14ac:dyDescent="0.25">
      <c r="A173" s="39" t="str">
        <f t="shared" si="4"/>
        <v>2011OCUPHOM2</v>
      </c>
      <c r="B173" s="46">
        <v>2011</v>
      </c>
      <c r="C173" s="46" t="s">
        <v>213</v>
      </c>
      <c r="D173" s="46">
        <v>2</v>
      </c>
      <c r="E173" s="46">
        <v>0</v>
      </c>
      <c r="F173" s="46">
        <v>2424</v>
      </c>
      <c r="G173" s="46">
        <v>1.1960947424447078E-2</v>
      </c>
      <c r="H173" s="46">
        <v>10.31110521078574</v>
      </c>
      <c r="I173" s="46">
        <v>0.19802033257535806</v>
      </c>
      <c r="J173" s="46">
        <v>0.10931651902997026</v>
      </c>
      <c r="K173" s="46">
        <v>5.1569520380684665E-2</v>
      </c>
      <c r="L173" s="46">
        <v>0.35189702903731457</v>
      </c>
      <c r="M173" s="46">
        <v>0.28919659897667249</v>
      </c>
      <c r="N173" s="46">
        <v>1</v>
      </c>
      <c r="O173" s="46">
        <v>0</v>
      </c>
      <c r="P173" s="46">
        <v>0.50247184387739074</v>
      </c>
      <c r="Q173" s="46">
        <v>0.49587843326874104</v>
      </c>
      <c r="R173" s="46">
        <v>0.12788549254792966</v>
      </c>
      <c r="S173" s="46">
        <v>0.60231874667345475</v>
      </c>
      <c r="T173" s="46">
        <v>0.26979576077861561</v>
      </c>
      <c r="U173" s="46">
        <v>0.53011459758089363</v>
      </c>
      <c r="V173" s="46">
        <v>2.2692976163362147E-2</v>
      </c>
      <c r="W173" s="46">
        <v>7.5082181653425437E-2</v>
      </c>
      <c r="X173" s="46">
        <v>0.11633621461377973</v>
      </c>
      <c r="Y173" s="46">
        <v>0.21122176927752004</v>
      </c>
      <c r="Z173" s="46">
        <v>4.0839318577377423E-2</v>
      </c>
      <c r="AA173" s="46">
        <v>1.6509408109401777E-3</v>
      </c>
      <c r="AB173" s="46">
        <v>2.0620013227013799E-3</v>
      </c>
      <c r="AC173" s="46">
        <v>2.8871672389034976E-3</v>
      </c>
      <c r="AD173" s="46">
        <v>1.8148778328159046E-2</v>
      </c>
      <c r="AE173" s="46">
        <v>6.6421288915250898E-2</v>
      </c>
      <c r="AF173" s="46">
        <v>0.1097336693270909</v>
      </c>
      <c r="AG173" s="46">
        <v>0.17987033629012711</v>
      </c>
      <c r="AH173" s="46">
        <v>6.0642691587692303E-2</v>
      </c>
      <c r="AI173" s="46">
        <v>0.13613897864555866</v>
      </c>
      <c r="AJ173" s="46">
        <v>9.7363488326490444E-2</v>
      </c>
      <c r="AK173" s="46">
        <v>6.1885007801015045E-2</v>
      </c>
      <c r="AL173" s="46">
        <v>8.2486142693414619E-3</v>
      </c>
      <c r="AM173" s="46">
        <v>0.25865997927037065</v>
      </c>
      <c r="AN173" s="46">
        <v>2192.4762527732537</v>
      </c>
      <c r="AO173" s="46">
        <v>2192.4762527732537</v>
      </c>
      <c r="AQ173" s="46">
        <v>2906.5313369881087</v>
      </c>
      <c r="AR173" s="46">
        <v>1495.9499955571989</v>
      </c>
      <c r="AS173" s="46">
        <v>904.54982297250797</v>
      </c>
      <c r="AT173" s="46">
        <v>2049.9027422391737</v>
      </c>
      <c r="AU173" s="46">
        <v>3162.4088455477299</v>
      </c>
      <c r="AV173" s="46">
        <v>1042.0502001941277</v>
      </c>
      <c r="AW173" s="46">
        <v>1066.2789311906815</v>
      </c>
      <c r="AX173" s="46">
        <v>993.14089100698686</v>
      </c>
      <c r="AY173" s="46">
        <v>1591.266024650917</v>
      </c>
      <c r="AZ173" s="46">
        <v>4572.8621868341734</v>
      </c>
      <c r="BA173" s="46">
        <v>2013.4080715841544</v>
      </c>
      <c r="BB173" s="46">
        <v>2923.6405287474331</v>
      </c>
      <c r="BC173" s="46">
        <v>3586.7135421659032</v>
      </c>
      <c r="BD173" s="46">
        <v>1568.4788969502811</v>
      </c>
      <c r="BE173" s="46">
        <v>1879.5462524617153</v>
      </c>
      <c r="BF173" s="46">
        <v>5800.040987343421</v>
      </c>
      <c r="BG173" s="46">
        <v>0</v>
      </c>
      <c r="BH173" s="46">
        <v>0</v>
      </c>
      <c r="BI173" s="46">
        <v>437.79898755536806</v>
      </c>
      <c r="BJ173" s="46">
        <v>4362.0795157344128</v>
      </c>
      <c r="BK173" s="46">
        <v>2588.7939814814813</v>
      </c>
      <c r="BL173" s="46">
        <v>1228.3536201268746</v>
      </c>
      <c r="BM173" s="46">
        <v>1422.7628861844057</v>
      </c>
      <c r="BN173" s="46">
        <v>1220.980901486457</v>
      </c>
      <c r="BO173" s="46">
        <v>1999.3064772745911</v>
      </c>
      <c r="BP173" s="46">
        <v>3121.18346809377</v>
      </c>
      <c r="BQ173" s="46">
        <v>3195.7048662361622</v>
      </c>
      <c r="BR173" s="46">
        <v>942.64703838804928</v>
      </c>
      <c r="BS173" s="46">
        <v>2736.8377416417943</v>
      </c>
    </row>
    <row r="174" spans="1:71" x14ac:dyDescent="0.25">
      <c r="A174" s="39" t="str">
        <f t="shared" si="4"/>
        <v>2011OCUPHOM3</v>
      </c>
      <c r="B174" s="46">
        <v>2011</v>
      </c>
      <c r="C174" s="46" t="s">
        <v>213</v>
      </c>
      <c r="D174" s="46">
        <v>3</v>
      </c>
      <c r="E174" s="46">
        <v>0</v>
      </c>
      <c r="F174" s="46">
        <v>93970</v>
      </c>
      <c r="G174" s="46">
        <v>6.9507292046737265E-2</v>
      </c>
      <c r="H174" s="46">
        <v>7.9770402381426306</v>
      </c>
      <c r="I174" s="46">
        <v>0.39563808029797187</v>
      </c>
      <c r="J174" s="46">
        <v>0.11945544433202117</v>
      </c>
      <c r="K174" s="46">
        <v>6.6945724011469546E-2</v>
      </c>
      <c r="L174" s="46">
        <v>0.27716029301806977</v>
      </c>
      <c r="M174" s="46">
        <v>0.14080045834046759</v>
      </c>
      <c r="N174" s="46">
        <v>1</v>
      </c>
      <c r="O174" s="46">
        <v>0</v>
      </c>
      <c r="P174" s="46">
        <v>0.48240027570342842</v>
      </c>
      <c r="Q174" s="46">
        <v>0.51448288185976998</v>
      </c>
      <c r="R174" s="46">
        <v>0.18378756669071136</v>
      </c>
      <c r="S174" s="46">
        <v>0.59079287465632413</v>
      </c>
      <c r="T174" s="46">
        <v>0.22541955865296445</v>
      </c>
      <c r="U174" s="46">
        <v>0.43445763127717557</v>
      </c>
      <c r="V174" s="46">
        <v>4.1189734961259196E-3</v>
      </c>
      <c r="W174" s="46">
        <v>4.9801959860098374E-2</v>
      </c>
      <c r="X174" s="46">
        <v>0.17452859171579579</v>
      </c>
      <c r="Y174" s="46">
        <v>0.24768132259144818</v>
      </c>
      <c r="Z174" s="46">
        <v>4.3249767918566759E-2</v>
      </c>
      <c r="AA174" s="46">
        <v>3.0561863793199737E-2</v>
      </c>
      <c r="AB174" s="46">
        <v>1.5599889347589662E-2</v>
      </c>
      <c r="AC174" s="46">
        <v>0.17240968315149166</v>
      </c>
      <c r="AD174" s="46">
        <v>1.1812531941262536E-2</v>
      </c>
      <c r="AE174" s="46">
        <v>0.13998106781262515</v>
      </c>
      <c r="AF174" s="46">
        <v>0.14398807799622698</v>
      </c>
      <c r="AG174" s="46">
        <v>0.18282562513264738</v>
      </c>
      <c r="AH174" s="46">
        <v>3.9629723028216247E-2</v>
      </c>
      <c r="AI174" s="46">
        <v>8.4461907041472772E-2</v>
      </c>
      <c r="AJ174" s="46">
        <v>5.7422632910245401E-2</v>
      </c>
      <c r="AK174" s="46">
        <v>3.8016853372485615E-2</v>
      </c>
      <c r="AL174" s="46">
        <v>9.2056764517848833E-3</v>
      </c>
      <c r="AM174" s="46">
        <v>0.12024622116154136</v>
      </c>
      <c r="AN174" s="46">
        <v>1410.0225205619008</v>
      </c>
      <c r="AO174" s="46">
        <v>1410.0225205619008</v>
      </c>
      <c r="AQ174" s="46">
        <v>1816.2536255477223</v>
      </c>
      <c r="AR174" s="46">
        <v>1034.3878295048607</v>
      </c>
      <c r="AS174" s="46">
        <v>723.90141044105872</v>
      </c>
      <c r="AT174" s="46">
        <v>1515.6057525947977</v>
      </c>
      <c r="AU174" s="46">
        <v>1703.3152151711363</v>
      </c>
      <c r="AV174" s="46">
        <v>804.64109228240329</v>
      </c>
      <c r="AW174" s="46">
        <v>1105.2181099979512</v>
      </c>
      <c r="AX174" s="46">
        <v>948.56206117524914</v>
      </c>
      <c r="AY174" s="46">
        <v>1446.3548377170121</v>
      </c>
      <c r="AZ174" s="46">
        <v>3617.2884785335641</v>
      </c>
      <c r="BA174" s="46">
        <v>1402.6656948801315</v>
      </c>
      <c r="BB174" s="46">
        <v>2262.68185731222</v>
      </c>
      <c r="BC174" s="46">
        <v>2734.6780611500863</v>
      </c>
      <c r="BD174" s="46">
        <v>870.62212532171282</v>
      </c>
      <c r="BE174" s="46">
        <v>1297.6613314441697</v>
      </c>
      <c r="BF174" s="46">
        <v>4380.1099467475851</v>
      </c>
      <c r="BG174" s="46">
        <v>0</v>
      </c>
      <c r="BH174" s="46">
        <v>0</v>
      </c>
      <c r="BI174" s="46">
        <v>640.72031077113252</v>
      </c>
      <c r="BJ174" s="46">
        <v>2113.1182298208728</v>
      </c>
      <c r="BK174" s="46">
        <v>1492.8023620582157</v>
      </c>
      <c r="BL174" s="46">
        <v>1090.4312728746756</v>
      </c>
      <c r="BM174" s="46">
        <v>1370.3428940030396</v>
      </c>
      <c r="BN174" s="46">
        <v>1150.6054752132279</v>
      </c>
      <c r="BO174" s="46">
        <v>1512.8087863226021</v>
      </c>
      <c r="BP174" s="46">
        <v>2369.3854686419977</v>
      </c>
      <c r="BQ174" s="46">
        <v>2425.7086004433927</v>
      </c>
      <c r="BR174" s="46">
        <v>717.96252283426031</v>
      </c>
      <c r="BS174" s="46">
        <v>2115.1102428650593</v>
      </c>
    </row>
    <row r="175" spans="1:71" x14ac:dyDescent="0.25">
      <c r="A175" s="39" t="str">
        <f t="shared" si="4"/>
        <v>2011OCUPHOM4</v>
      </c>
      <c r="B175" s="46">
        <v>2011</v>
      </c>
      <c r="C175" s="46" t="s">
        <v>213</v>
      </c>
      <c r="D175" s="46">
        <v>4</v>
      </c>
      <c r="E175" s="46">
        <v>0</v>
      </c>
      <c r="F175" s="46">
        <v>1866</v>
      </c>
      <c r="G175" s="46">
        <v>4.7155055703189348E-2</v>
      </c>
      <c r="H175" s="46">
        <v>8.0107347592106581</v>
      </c>
      <c r="I175" s="46">
        <v>0.41210487392622697</v>
      </c>
      <c r="J175" s="46">
        <v>0.11790043723369927</v>
      </c>
      <c r="K175" s="46">
        <v>6.3234798061655162E-2</v>
      </c>
      <c r="L175" s="46">
        <v>0.27599840208131649</v>
      </c>
      <c r="M175" s="46">
        <v>0.13076148869710208</v>
      </c>
      <c r="N175" s="46">
        <v>1</v>
      </c>
      <c r="O175" s="46">
        <v>0</v>
      </c>
      <c r="P175" s="46">
        <v>0.52518321673463308</v>
      </c>
      <c r="Q175" s="46">
        <v>0.47374449572776145</v>
      </c>
      <c r="R175" s="46">
        <v>0.16398137711703659</v>
      </c>
      <c r="S175" s="46">
        <v>0.62380990252513202</v>
      </c>
      <c r="T175" s="46">
        <v>0.21220872035783139</v>
      </c>
      <c r="U175" s="46">
        <v>0.48767783472876974</v>
      </c>
      <c r="V175" s="46">
        <v>5.3605235469041243E-3</v>
      </c>
      <c r="W175" s="46">
        <v>5.6806557682761952E-2</v>
      </c>
      <c r="X175" s="46">
        <v>0.17577654003069687</v>
      </c>
      <c r="Y175" s="46">
        <v>0.22400845397710809</v>
      </c>
      <c r="Z175" s="46">
        <v>3.4830605079150909E-2</v>
      </c>
      <c r="AA175" s="46">
        <v>8.0380428969863502E-3</v>
      </c>
      <c r="AB175" s="46">
        <v>7.501442057621972E-3</v>
      </c>
      <c r="AC175" s="46">
        <v>6.6449832392225044E-2</v>
      </c>
      <c r="AD175" s="46">
        <v>4.0726815324296131E-2</v>
      </c>
      <c r="AE175" s="46">
        <v>0.11789952309257598</v>
      </c>
      <c r="AF175" s="46">
        <v>0.19614817496295442</v>
      </c>
      <c r="AG175" s="46">
        <v>0.18595093073278465</v>
      </c>
      <c r="AH175" s="46">
        <v>5.2512836826723634E-2</v>
      </c>
      <c r="AI175" s="46">
        <v>8.3067089731178517E-2</v>
      </c>
      <c r="AJ175" s="46">
        <v>6.6987347372712711E-2</v>
      </c>
      <c r="AK175" s="46">
        <v>4.6089167153446818E-2</v>
      </c>
      <c r="AL175" s="46">
        <v>3.3226287407797442E-2</v>
      </c>
      <c r="AM175" s="46">
        <v>0.11094199500330462</v>
      </c>
      <c r="AN175" s="46">
        <v>1295.6646183681148</v>
      </c>
      <c r="AO175" s="46">
        <v>1295.6646183681148</v>
      </c>
      <c r="AQ175" s="46">
        <v>1564.3196003348485</v>
      </c>
      <c r="AR175" s="46">
        <v>1005.0743093288437</v>
      </c>
      <c r="AS175" s="46">
        <v>766.94990058940482</v>
      </c>
      <c r="AT175" s="46">
        <v>1380.1776876280273</v>
      </c>
      <c r="AU175" s="46">
        <v>1456.3457927255931</v>
      </c>
      <c r="AV175" s="46">
        <v>839.53624521390748</v>
      </c>
      <c r="AW175" s="46">
        <v>996.56217340655678</v>
      </c>
      <c r="AX175" s="46">
        <v>960.5060246568969</v>
      </c>
      <c r="AY175" s="46">
        <v>1398.1598116696318</v>
      </c>
      <c r="AZ175" s="46">
        <v>3009.8657346686582</v>
      </c>
      <c r="BA175" s="46">
        <v>1292.2270925270475</v>
      </c>
      <c r="BB175" s="46">
        <v>2054.31105047749</v>
      </c>
      <c r="BC175" s="46">
        <v>1967.3240085287846</v>
      </c>
      <c r="BD175" s="46">
        <v>791.41590748882084</v>
      </c>
      <c r="BE175" s="46">
        <v>1335.8835716279502</v>
      </c>
      <c r="BF175" s="46">
        <v>3131.7818657416624</v>
      </c>
      <c r="BG175" s="46">
        <v>0</v>
      </c>
      <c r="BH175" s="46">
        <v>0</v>
      </c>
      <c r="BI175" s="46">
        <v>721.88825974770646</v>
      </c>
      <c r="BJ175" s="46">
        <v>2192.5989665743673</v>
      </c>
      <c r="BK175" s="46">
        <v>1406.0589293066794</v>
      </c>
      <c r="BL175" s="46">
        <v>938.70006193715835</v>
      </c>
      <c r="BM175" s="46">
        <v>1216.7047947864103</v>
      </c>
      <c r="BN175" s="46">
        <v>1007.931941923775</v>
      </c>
      <c r="BO175" s="46">
        <v>1405.7929695153575</v>
      </c>
      <c r="BP175" s="46">
        <v>1736.6624353215443</v>
      </c>
      <c r="BQ175" s="46">
        <v>2207.406226012793</v>
      </c>
      <c r="BR175" s="46">
        <v>788.74765455195757</v>
      </c>
      <c r="BS175" s="46">
        <v>1558.8631837039275</v>
      </c>
    </row>
    <row r="176" spans="1:71" x14ac:dyDescent="0.25">
      <c r="A176" s="39" t="str">
        <f t="shared" si="4"/>
        <v>2011OCUPHOM5</v>
      </c>
      <c r="B176" s="46">
        <v>2011</v>
      </c>
      <c r="C176" s="46" t="s">
        <v>213</v>
      </c>
      <c r="D176" s="46">
        <v>5</v>
      </c>
      <c r="E176" s="46">
        <v>0</v>
      </c>
      <c r="F176" s="46">
        <v>2135</v>
      </c>
      <c r="G176" s="46">
        <v>1.4516362107696957E-2</v>
      </c>
      <c r="H176" s="46">
        <v>8.438880203885919</v>
      </c>
      <c r="I176" s="46">
        <v>0.33536910417555427</v>
      </c>
      <c r="J176" s="46">
        <v>0.16673523247959102</v>
      </c>
      <c r="K176" s="46">
        <v>5.6204145892377717E-2</v>
      </c>
      <c r="L176" s="46">
        <v>0.32319181580019068</v>
      </c>
      <c r="M176" s="46">
        <v>0.11849970165228628</v>
      </c>
      <c r="N176" s="46">
        <v>1</v>
      </c>
      <c r="O176" s="46">
        <v>0</v>
      </c>
      <c r="P176" s="46">
        <v>0.4243603846784102</v>
      </c>
      <c r="Q176" s="46">
        <v>0.57517152400713822</v>
      </c>
      <c r="R176" s="46">
        <v>0.14005333613588891</v>
      </c>
      <c r="S176" s="46">
        <v>0.61545849094827554</v>
      </c>
      <c r="T176" s="46">
        <v>0.24448817291583552</v>
      </c>
      <c r="U176" s="46">
        <v>0.50164385096027864</v>
      </c>
      <c r="V176" s="46">
        <v>1.2646762529739701E-2</v>
      </c>
      <c r="W176" s="46">
        <v>4.5433897140217894E-2</v>
      </c>
      <c r="X176" s="46">
        <v>0.13020820729323604</v>
      </c>
      <c r="Y176" s="46">
        <v>0.27259577722172246</v>
      </c>
      <c r="Z176" s="46">
        <v>3.419209997379518E-2</v>
      </c>
      <c r="AA176" s="46">
        <v>4.6878273441383834E-4</v>
      </c>
      <c r="AB176" s="46">
        <v>2.8106221465962434E-3</v>
      </c>
      <c r="AC176" s="46">
        <v>7.0234439766604278E-3</v>
      </c>
      <c r="AD176" s="46">
        <v>7.9617008654503663E-3</v>
      </c>
      <c r="AE176" s="46">
        <v>0.10913303542351893</v>
      </c>
      <c r="AF176" s="46">
        <v>0.20188356626119494</v>
      </c>
      <c r="AG176" s="46">
        <v>0.21265174075346799</v>
      </c>
      <c r="AH176" s="46">
        <v>6.2287950140323678E-2</v>
      </c>
      <c r="AI176" s="46">
        <v>0.13067560718772536</v>
      </c>
      <c r="AJ176" s="46">
        <v>6.838489136755263E-2</v>
      </c>
      <c r="AK176" s="46">
        <v>3.8409070323632943E-2</v>
      </c>
      <c r="AL176" s="46">
        <v>1.5454618996486895E-2</v>
      </c>
      <c r="AM176" s="46">
        <v>0.14613437470398583</v>
      </c>
      <c r="AN176" s="46">
        <v>1418.6624156033633</v>
      </c>
      <c r="AO176" s="46">
        <v>1418.6624156033633</v>
      </c>
      <c r="AQ176" s="46">
        <v>1812.9063637084787</v>
      </c>
      <c r="AR176" s="46">
        <v>1137.647936338481</v>
      </c>
      <c r="AS176" s="46">
        <v>844.21953149570356</v>
      </c>
      <c r="AT176" s="46">
        <v>1471.3723695178994</v>
      </c>
      <c r="AU176" s="46">
        <v>1621.0252214346335</v>
      </c>
      <c r="AV176" s="46">
        <v>932.15070653545297</v>
      </c>
      <c r="AW176" s="46">
        <v>1025.071368879198</v>
      </c>
      <c r="AX176" s="46">
        <v>1018.7839467560738</v>
      </c>
      <c r="AY176" s="46">
        <v>1489.4632325970458</v>
      </c>
      <c r="AZ176" s="46">
        <v>3483.1714823840825</v>
      </c>
      <c r="BA176" s="46">
        <v>1404.0390665069738</v>
      </c>
      <c r="BB176" s="46">
        <v>2379.6749527633442</v>
      </c>
      <c r="BC176" s="46">
        <v>2856.2486000802246</v>
      </c>
      <c r="BD176" s="46">
        <v>977.66455148861166</v>
      </c>
      <c r="BE176" s="46">
        <v>1191.5009474852382</v>
      </c>
      <c r="BF176" s="46">
        <v>3190.1655689302747</v>
      </c>
      <c r="BG176" s="46">
        <v>0</v>
      </c>
      <c r="BH176" s="46">
        <v>0</v>
      </c>
      <c r="BI176" s="46">
        <v>2683.7738635165065</v>
      </c>
      <c r="BJ176" s="46">
        <v>3812.1327833260966</v>
      </c>
      <c r="BK176" s="46">
        <v>1590.6630654962862</v>
      </c>
      <c r="BL176" s="46">
        <v>1046.223156539776</v>
      </c>
      <c r="BM176" s="46">
        <v>1119.9365527654111</v>
      </c>
      <c r="BN176" s="46">
        <v>977.42883063607269</v>
      </c>
      <c r="BO176" s="46">
        <v>1375.8874500694685</v>
      </c>
      <c r="BP176" s="46">
        <v>2470.732399525913</v>
      </c>
      <c r="BQ176" s="46">
        <v>1874.3462397335452</v>
      </c>
      <c r="BR176" s="46">
        <v>776.82802433786685</v>
      </c>
      <c r="BS176" s="46">
        <v>1765.1131878140075</v>
      </c>
    </row>
    <row r="177" spans="1:71" x14ac:dyDescent="0.25">
      <c r="A177" s="39" t="str">
        <f t="shared" si="4"/>
        <v>2011OCUPMUL0</v>
      </c>
      <c r="B177" s="46">
        <v>2011</v>
      </c>
      <c r="C177" s="46" t="s">
        <v>214</v>
      </c>
      <c r="D177" s="46">
        <v>0</v>
      </c>
      <c r="E177" s="46">
        <v>0</v>
      </c>
      <c r="F177" s="46">
        <v>4965</v>
      </c>
      <c r="G177" s="46">
        <v>1.4479285115979084E-2</v>
      </c>
      <c r="H177" s="46">
        <v>9.926589342132198</v>
      </c>
      <c r="I177" s="46">
        <v>0.2377749503458424</v>
      </c>
      <c r="J177" s="46">
        <v>0.10487563227426076</v>
      </c>
      <c r="K177" s="46">
        <v>4.9440196263981974E-2</v>
      </c>
      <c r="L177" s="46">
        <v>0.34283336055448405</v>
      </c>
      <c r="M177" s="46">
        <v>0.26507586056143084</v>
      </c>
      <c r="N177" s="46">
        <v>0</v>
      </c>
      <c r="O177" s="46">
        <v>1</v>
      </c>
      <c r="P177" s="46">
        <v>0.53691913589261553</v>
      </c>
      <c r="Q177" s="46">
        <v>0.46175788530869866</v>
      </c>
      <c r="R177" s="46">
        <v>0.12731748990321723</v>
      </c>
      <c r="S177" s="46">
        <v>0.64123778946143184</v>
      </c>
      <c r="T177" s="46">
        <v>0.23144472063535093</v>
      </c>
      <c r="U177" s="46">
        <v>0.46096811173412727</v>
      </c>
      <c r="V177" s="46">
        <v>4.1835152210486083E-4</v>
      </c>
      <c r="W177" s="46">
        <v>0.10574907615325313</v>
      </c>
      <c r="X177" s="46">
        <v>0.22417096158792035</v>
      </c>
      <c r="Y177" s="46">
        <v>0.17417594784406942</v>
      </c>
      <c r="Z177" s="46">
        <v>2.2507929382263068E-2</v>
      </c>
      <c r="AA177" s="46">
        <v>3.5227976879826286E-3</v>
      </c>
      <c r="AB177" s="46">
        <v>8.4868240882792715E-3</v>
      </c>
      <c r="AC177" s="46">
        <v>8.1314568543732237E-3</v>
      </c>
      <c r="AD177" s="46">
        <v>4.8794298563433359E-3</v>
      </c>
      <c r="AE177" s="46">
        <v>8.0185791300326062E-2</v>
      </c>
      <c r="AF177" s="46">
        <v>3.4437585812233341E-3</v>
      </c>
      <c r="AG177" s="46">
        <v>0.17643041486577399</v>
      </c>
      <c r="AH177" s="46">
        <v>6.8628791908865436E-2</v>
      </c>
      <c r="AI177" s="46">
        <v>2.7473499515113606E-2</v>
      </c>
      <c r="AJ177" s="46">
        <v>4.9288601727189733E-2</v>
      </c>
      <c r="AK177" s="46">
        <v>0.20507715112184588</v>
      </c>
      <c r="AL177" s="46">
        <v>0.19324351485672772</v>
      </c>
      <c r="AM177" s="46">
        <v>0.18321758941221766</v>
      </c>
      <c r="AN177" s="46">
        <v>1237.7167198636714</v>
      </c>
      <c r="AP177" s="46">
        <v>1237.7167198636714</v>
      </c>
      <c r="AQ177" s="46">
        <v>1565.2015149839513</v>
      </c>
      <c r="AR177" s="46">
        <v>874.17487058399399</v>
      </c>
      <c r="AS177" s="46">
        <v>757.63792586465388</v>
      </c>
      <c r="AT177" s="46">
        <v>1259.9265032783715</v>
      </c>
      <c r="AU177" s="46">
        <v>1449.4758886652264</v>
      </c>
      <c r="AV177" s="46">
        <v>594.40785274944983</v>
      </c>
      <c r="AW177" s="46">
        <v>709.04606177160179</v>
      </c>
      <c r="AX177" s="46">
        <v>682.42159806035204</v>
      </c>
      <c r="AY177" s="46">
        <v>970.15204488569589</v>
      </c>
      <c r="AZ177" s="46">
        <v>2602.8057124441484</v>
      </c>
      <c r="BA177" s="46">
        <v>1208.4406644394951</v>
      </c>
      <c r="BB177" s="46">
        <v>5400.2952029520293</v>
      </c>
      <c r="BC177" s="46">
        <v>2483.5936155305512</v>
      </c>
      <c r="BD177" s="46">
        <v>695.59303568944733</v>
      </c>
      <c r="BE177" s="46">
        <v>1102.2860574296374</v>
      </c>
      <c r="BF177" s="46">
        <v>3708.6931834689135</v>
      </c>
      <c r="BG177" s="46">
        <v>0</v>
      </c>
      <c r="BH177" s="46">
        <v>0</v>
      </c>
      <c r="BI177" s="46">
        <v>208.43713241138133</v>
      </c>
      <c r="BJ177" s="46">
        <v>3625.3033913840513</v>
      </c>
      <c r="BK177" s="46">
        <v>1087.6022549944269</v>
      </c>
      <c r="BL177" s="46">
        <v>1227.2861203221223</v>
      </c>
      <c r="BM177" s="46">
        <v>949.74994744728815</v>
      </c>
      <c r="BN177" s="46">
        <v>792.90901275730721</v>
      </c>
      <c r="BO177" s="46">
        <v>1568.02392954827</v>
      </c>
      <c r="BP177" s="46">
        <v>2563.8055011826114</v>
      </c>
      <c r="BQ177" s="46">
        <v>1700.3832328733697</v>
      </c>
      <c r="BR177" s="46">
        <v>591.17987022288662</v>
      </c>
      <c r="BS177" s="46">
        <v>1563.7570234075299</v>
      </c>
    </row>
    <row r="178" spans="1:71" x14ac:dyDescent="0.25">
      <c r="A178" s="39" t="str">
        <f t="shared" si="4"/>
        <v>2011OCUPMUL1</v>
      </c>
      <c r="B178" s="46">
        <v>2011</v>
      </c>
      <c r="C178" s="46" t="s">
        <v>214</v>
      </c>
      <c r="D178" s="46">
        <v>1</v>
      </c>
      <c r="E178" s="46">
        <v>0</v>
      </c>
      <c r="F178" s="46">
        <v>3600</v>
      </c>
      <c r="G178" s="46">
        <v>1.2500076885068099E-2</v>
      </c>
      <c r="H178" s="46">
        <v>10.111410359186536</v>
      </c>
      <c r="I178" s="46">
        <v>0.21555251660204905</v>
      </c>
      <c r="J178" s="46">
        <v>0.1097242183863977</v>
      </c>
      <c r="K178" s="46">
        <v>5.027586362434161E-2</v>
      </c>
      <c r="L178" s="46">
        <v>0.35027606865118988</v>
      </c>
      <c r="M178" s="46">
        <v>0.27417133273602179</v>
      </c>
      <c r="N178" s="46">
        <v>0</v>
      </c>
      <c r="O178" s="46">
        <v>1</v>
      </c>
      <c r="P178" s="46">
        <v>0.52583358790833656</v>
      </c>
      <c r="Q178" s="46">
        <v>0.47361078933286316</v>
      </c>
      <c r="R178" s="46">
        <v>0.12221814446601782</v>
      </c>
      <c r="S178" s="46">
        <v>0.63722303435634897</v>
      </c>
      <c r="T178" s="46">
        <v>0.24055882117763322</v>
      </c>
      <c r="U178" s="46">
        <v>0.48361527942084015</v>
      </c>
      <c r="V178" s="46">
        <v>5.5562275880026489E-4</v>
      </c>
      <c r="W178" s="46">
        <v>9.3333141974941622E-2</v>
      </c>
      <c r="X178" s="46">
        <v>0.21167012820328823</v>
      </c>
      <c r="Y178" s="46">
        <v>0.17916517167923141</v>
      </c>
      <c r="Z178" s="46">
        <v>2.3883167500784227E-2</v>
      </c>
      <c r="AA178" s="46">
        <v>8.3322911135213151E-4</v>
      </c>
      <c r="AB178" s="46">
        <v>6.9442593507619823E-3</v>
      </c>
      <c r="AC178" s="46">
        <v>1.666458222704263E-3</v>
      </c>
      <c r="AD178" s="46">
        <v>5.278621235450782E-3</v>
      </c>
      <c r="AE178" s="46">
        <v>7.8611394162065529E-2</v>
      </c>
      <c r="AF178" s="46">
        <v>3.6117529590499876E-3</v>
      </c>
      <c r="AG178" s="46">
        <v>0.17999512036101128</v>
      </c>
      <c r="AH178" s="46">
        <v>6.6383592931494373E-2</v>
      </c>
      <c r="AI178" s="46">
        <v>2.9998708330855925E-2</v>
      </c>
      <c r="AJ178" s="46">
        <v>4.1666376211964957E-2</v>
      </c>
      <c r="AK178" s="46">
        <v>0.20001066139610982</v>
      </c>
      <c r="AL178" s="46">
        <v>0.18333418761186776</v>
      </c>
      <c r="AM178" s="46">
        <v>0.20944312657742531</v>
      </c>
      <c r="AN178" s="46">
        <v>1348.3831235579601</v>
      </c>
      <c r="AP178" s="46">
        <v>1348.3831235579601</v>
      </c>
      <c r="AQ178" s="46">
        <v>1744.512911559849</v>
      </c>
      <c r="AR178" s="46">
        <v>931.38046894561978</v>
      </c>
      <c r="AS178" s="46">
        <v>818.7798606371897</v>
      </c>
      <c r="AT178" s="46">
        <v>1356.7762201699234</v>
      </c>
      <c r="AU178" s="46">
        <v>1606.9106392867143</v>
      </c>
      <c r="AV178" s="46">
        <v>614.09353931639328</v>
      </c>
      <c r="AW178" s="46">
        <v>729.77915749889985</v>
      </c>
      <c r="AX178" s="46">
        <v>712.86478913079986</v>
      </c>
      <c r="AY178" s="46">
        <v>1016.8829394009572</v>
      </c>
      <c r="AZ178" s="46">
        <v>2878.001134010276</v>
      </c>
      <c r="BA178" s="46">
        <v>1304.4133130302371</v>
      </c>
      <c r="BB178" s="46">
        <v>5400.2952029520293</v>
      </c>
      <c r="BC178" s="46">
        <v>2946.4310850439883</v>
      </c>
      <c r="BD178" s="46">
        <v>762.60982700914531</v>
      </c>
      <c r="BE178" s="46">
        <v>1147.4693613165623</v>
      </c>
      <c r="BF178" s="46">
        <v>3893.0226082543199</v>
      </c>
      <c r="BG178" s="46">
        <v>0</v>
      </c>
      <c r="BH178" s="46">
        <v>0</v>
      </c>
      <c r="BI178" s="46">
        <v>239.40206692913387</v>
      </c>
      <c r="BJ178" s="46">
        <v>4003.2990847357541</v>
      </c>
      <c r="BK178" s="46">
        <v>1229.7115282419491</v>
      </c>
      <c r="BL178" s="46">
        <v>1275.9927845195145</v>
      </c>
      <c r="BM178" s="46">
        <v>993.25960994589764</v>
      </c>
      <c r="BN178" s="46">
        <v>831.03660058137632</v>
      </c>
      <c r="BO178" s="46">
        <v>1521.614473784339</v>
      </c>
      <c r="BP178" s="46">
        <v>3132.8603702610199</v>
      </c>
      <c r="BQ178" s="46">
        <v>1894.3322264427213</v>
      </c>
      <c r="BR178" s="46">
        <v>623.27187241008028</v>
      </c>
      <c r="BS178" s="46">
        <v>1635.3254713095134</v>
      </c>
    </row>
    <row r="179" spans="1:71" x14ac:dyDescent="0.25">
      <c r="A179" s="39" t="str">
        <f t="shared" si="4"/>
        <v>2011OCUPMUL2</v>
      </c>
      <c r="B179" s="46">
        <v>2011</v>
      </c>
      <c r="C179" s="46" t="s">
        <v>214</v>
      </c>
      <c r="D179" s="46">
        <v>2</v>
      </c>
      <c r="E179" s="46">
        <v>0</v>
      </c>
      <c r="F179" s="46">
        <v>2120</v>
      </c>
      <c r="G179" s="46">
        <v>1.2736454069802257E-2</v>
      </c>
      <c r="H179" s="46">
        <v>10.741612434667443</v>
      </c>
      <c r="I179" s="46">
        <v>0.16649862058304563</v>
      </c>
      <c r="J179" s="46">
        <v>0.10236025830818445</v>
      </c>
      <c r="K179" s="46">
        <v>5.424430093989753E-2</v>
      </c>
      <c r="L179" s="46">
        <v>0.34245122601687611</v>
      </c>
      <c r="M179" s="46">
        <v>0.33444559415199632</v>
      </c>
      <c r="N179" s="46">
        <v>0</v>
      </c>
      <c r="O179" s="46">
        <v>1</v>
      </c>
      <c r="P179" s="46">
        <v>0.56368435931966399</v>
      </c>
      <c r="Q179" s="46">
        <v>0.435843533312815</v>
      </c>
      <c r="R179" s="46">
        <v>0.12310443321351926</v>
      </c>
      <c r="S179" s="46">
        <v>0.62358837808140577</v>
      </c>
      <c r="T179" s="46">
        <v>0.25330718870507496</v>
      </c>
      <c r="U179" s="46">
        <v>0.51037870252640116</v>
      </c>
      <c r="V179" s="46">
        <v>9.4351841149100974E-4</v>
      </c>
      <c r="W179" s="46">
        <v>9.7641273603627565E-2</v>
      </c>
      <c r="X179" s="46">
        <v>0.1768926422275669</v>
      </c>
      <c r="Y179" s="46">
        <v>0.18207398576993192</v>
      </c>
      <c r="Z179" s="46">
        <v>2.640876699203545E-2</v>
      </c>
      <c r="AA179" s="46">
        <v>4.7210736752096281E-4</v>
      </c>
      <c r="AB179" s="46">
        <v>5.1890031014250959E-3</v>
      </c>
      <c r="AC179" s="46">
        <v>4.7210736752096281E-4</v>
      </c>
      <c r="AD179" s="46">
        <v>7.5474509683771621E-3</v>
      </c>
      <c r="AE179" s="46">
        <v>7.3114669169717719E-2</v>
      </c>
      <c r="AF179" s="46">
        <v>5.6618067924969744E-3</v>
      </c>
      <c r="AG179" s="46">
        <v>0.17782362681514141</v>
      </c>
      <c r="AH179" s="46">
        <v>6.2258985010939245E-2</v>
      </c>
      <c r="AI179" s="46">
        <v>3.3019662784430762E-2</v>
      </c>
      <c r="AJ179" s="46">
        <v>4.1037132149676137E-2</v>
      </c>
      <c r="AK179" s="46">
        <v>0.2151027007605246</v>
      </c>
      <c r="AL179" s="46">
        <v>0.14103546097315395</v>
      </c>
      <c r="AM179" s="46">
        <v>0.24292639720802109</v>
      </c>
      <c r="AN179" s="46">
        <v>1623.1521359383953</v>
      </c>
      <c r="AP179" s="46">
        <v>1623.1521359383953</v>
      </c>
      <c r="AQ179" s="46">
        <v>2093.1794553830528</v>
      </c>
      <c r="AR179" s="46">
        <v>1050.9756928426311</v>
      </c>
      <c r="AS179" s="46">
        <v>877.42333583591483</v>
      </c>
      <c r="AT179" s="46">
        <v>1631.0613644997654</v>
      </c>
      <c r="AU179" s="46">
        <v>1987.91109232495</v>
      </c>
      <c r="AV179" s="46">
        <v>647.5904725040283</v>
      </c>
      <c r="AW179" s="46">
        <v>779.93938517729418</v>
      </c>
      <c r="AX179" s="46">
        <v>776.86768710407887</v>
      </c>
      <c r="AY179" s="46">
        <v>1102.8304531471729</v>
      </c>
      <c r="AZ179" s="46">
        <v>3201.4221812462997</v>
      </c>
      <c r="BA179" s="46">
        <v>1534.9547368675514</v>
      </c>
      <c r="BB179" s="46">
        <v>5400.2952029520293</v>
      </c>
      <c r="BC179" s="46">
        <v>3286.55486130184</v>
      </c>
      <c r="BD179" s="46">
        <v>900.74394462156613</v>
      </c>
      <c r="BE179" s="46">
        <v>1373.8454992107779</v>
      </c>
      <c r="BF179" s="46">
        <v>5048.5651548421292</v>
      </c>
      <c r="BG179" s="46">
        <v>0</v>
      </c>
      <c r="BH179" s="46">
        <v>0</v>
      </c>
      <c r="BI179" s="46">
        <v>600</v>
      </c>
      <c r="BJ179" s="46">
        <v>3849.8037478705282</v>
      </c>
      <c r="BK179" s="46">
        <v>1536.9735587342871</v>
      </c>
      <c r="BL179" s="46">
        <v>1360.4139457664637</v>
      </c>
      <c r="BM179" s="46">
        <v>1129.6927314953207</v>
      </c>
      <c r="BN179" s="46">
        <v>1012.0550479809286</v>
      </c>
      <c r="BO179" s="46">
        <v>1788.6995374471016</v>
      </c>
      <c r="BP179" s="46">
        <v>3234.7094978753967</v>
      </c>
      <c r="BQ179" s="46">
        <v>2221.3387931069346</v>
      </c>
      <c r="BR179" s="46">
        <v>656.11083099858092</v>
      </c>
      <c r="BS179" s="46">
        <v>1955.179729013036</v>
      </c>
    </row>
    <row r="180" spans="1:71" x14ac:dyDescent="0.25">
      <c r="A180" s="39" t="str">
        <f t="shared" si="4"/>
        <v>2011OCUPMUL3</v>
      </c>
      <c r="B180" s="46">
        <v>2011</v>
      </c>
      <c r="C180" s="46" t="s">
        <v>214</v>
      </c>
      <c r="D180" s="46">
        <v>3</v>
      </c>
      <c r="E180" s="46">
        <v>0</v>
      </c>
      <c r="F180" s="46">
        <v>69554</v>
      </c>
      <c r="G180" s="46">
        <v>4.101374195358988E-2</v>
      </c>
      <c r="H180" s="46">
        <v>9.2376944331564932</v>
      </c>
      <c r="I180" s="46">
        <v>0.28972510585939393</v>
      </c>
      <c r="J180" s="46">
        <v>9.7545978039182607E-2</v>
      </c>
      <c r="K180" s="46">
        <v>6.1172588451156515E-2</v>
      </c>
      <c r="L180" s="46">
        <v>0.32160693276815416</v>
      </c>
      <c r="M180" s="46">
        <v>0.22994939488211275</v>
      </c>
      <c r="N180" s="46">
        <v>0</v>
      </c>
      <c r="O180" s="46">
        <v>1</v>
      </c>
      <c r="P180" s="46">
        <v>0.52308214302450162</v>
      </c>
      <c r="Q180" s="46">
        <v>0.47344246966773662</v>
      </c>
      <c r="R180" s="46">
        <v>0.17050757751999804</v>
      </c>
      <c r="S180" s="46">
        <v>0.63398841144462836</v>
      </c>
      <c r="T180" s="46">
        <v>0.1955040110353736</v>
      </c>
      <c r="U180" s="46">
        <v>0.40175529748949612</v>
      </c>
      <c r="V180" s="46">
        <v>1.2995719283319981E-4</v>
      </c>
      <c r="W180" s="46">
        <v>9.8950622293121293E-2</v>
      </c>
      <c r="X180" s="46">
        <v>0.23090125404145309</v>
      </c>
      <c r="Y180" s="46">
        <v>0.15549288505799316</v>
      </c>
      <c r="Z180" s="46">
        <v>2.3242985506616933E-2</v>
      </c>
      <c r="AA180" s="46">
        <v>4.8340023500873776E-2</v>
      </c>
      <c r="AB180" s="46">
        <v>4.118697491761239E-2</v>
      </c>
      <c r="AC180" s="46">
        <v>0.10218646028401167</v>
      </c>
      <c r="AD180" s="46">
        <v>2.4911882113682177E-3</v>
      </c>
      <c r="AE180" s="46">
        <v>0.11082576925150996</v>
      </c>
      <c r="AF180" s="46">
        <v>5.2941126352471753E-3</v>
      </c>
      <c r="AG180" s="46">
        <v>0.17772985175165049</v>
      </c>
      <c r="AH180" s="46">
        <v>6.2184581710318744E-2</v>
      </c>
      <c r="AI180" s="46">
        <v>1.7219341038325502E-2</v>
      </c>
      <c r="AJ180" s="46">
        <v>5.3154881647259761E-2</v>
      </c>
      <c r="AK180" s="46">
        <v>0.17020090659883297</v>
      </c>
      <c r="AL180" s="46">
        <v>0.15747123200250032</v>
      </c>
      <c r="AM180" s="46">
        <v>0.14124167486897521</v>
      </c>
      <c r="AN180" s="46">
        <v>979.13406775643921</v>
      </c>
      <c r="AP180" s="46">
        <v>979.13406775643921</v>
      </c>
      <c r="AQ180" s="46">
        <v>1219.8037946032148</v>
      </c>
      <c r="AR180" s="46">
        <v>717.06595620490805</v>
      </c>
      <c r="AS180" s="46">
        <v>630.76645982163859</v>
      </c>
      <c r="AT180" s="46">
        <v>1069.4980530082987</v>
      </c>
      <c r="AU180" s="46">
        <v>993.13363233407051</v>
      </c>
      <c r="AV180" s="46">
        <v>426.83801887674565</v>
      </c>
      <c r="AW180" s="46">
        <v>640.93007719117713</v>
      </c>
      <c r="AX180" s="46">
        <v>571.28812974075481</v>
      </c>
      <c r="AY180" s="46">
        <v>871.18601118153515</v>
      </c>
      <c r="AZ180" s="46">
        <v>2114.9123674077819</v>
      </c>
      <c r="BA180" s="46">
        <v>1078.2322513005606</v>
      </c>
      <c r="BB180" s="46">
        <v>4666.5872604867945</v>
      </c>
      <c r="BC180" s="46">
        <v>2004.4930848205061</v>
      </c>
      <c r="BD180" s="46">
        <v>605.74042590996169</v>
      </c>
      <c r="BE180" s="46">
        <v>904.26057154159889</v>
      </c>
      <c r="BF180" s="46">
        <v>3146.1285125369805</v>
      </c>
      <c r="BG180" s="46">
        <v>0</v>
      </c>
      <c r="BH180" s="46">
        <v>0</v>
      </c>
      <c r="BI180" s="46">
        <v>151.34912421899057</v>
      </c>
      <c r="BJ180" s="46">
        <v>2494.7092062998076</v>
      </c>
      <c r="BK180" s="46">
        <v>906.24857434493651</v>
      </c>
      <c r="BL180" s="46">
        <v>1465.8589825143904</v>
      </c>
      <c r="BM180" s="46">
        <v>908.07785027999978</v>
      </c>
      <c r="BN180" s="46">
        <v>779.77872645135108</v>
      </c>
      <c r="BO180" s="46">
        <v>1265.1187063626103</v>
      </c>
      <c r="BP180" s="46">
        <v>2019.2368308053026</v>
      </c>
      <c r="BQ180" s="46">
        <v>1448.556865005909</v>
      </c>
      <c r="BR180" s="46">
        <v>495.52334357736777</v>
      </c>
      <c r="BS180" s="46">
        <v>1347.8304806127492</v>
      </c>
    </row>
    <row r="181" spans="1:71" x14ac:dyDescent="0.25">
      <c r="A181" s="39" t="str">
        <f t="shared" si="4"/>
        <v>2011OCUPMUL4</v>
      </c>
      <c r="B181" s="46">
        <v>2011</v>
      </c>
      <c r="C181" s="46" t="s">
        <v>214</v>
      </c>
      <c r="D181" s="46">
        <v>4</v>
      </c>
      <c r="E181" s="46">
        <v>0</v>
      </c>
      <c r="F181" s="46">
        <v>1365</v>
      </c>
      <c r="G181" s="46">
        <v>2.0511173484562571E-2</v>
      </c>
      <c r="H181" s="46">
        <v>9.3633238273527297</v>
      </c>
      <c r="I181" s="46">
        <v>0.30550063859194848</v>
      </c>
      <c r="J181" s="46">
        <v>9.0098950509748837E-2</v>
      </c>
      <c r="K181" s="46">
        <v>4.6893393885013457E-2</v>
      </c>
      <c r="L181" s="46">
        <v>0.32015076268623516</v>
      </c>
      <c r="M181" s="46">
        <v>0.23735625432705407</v>
      </c>
      <c r="N181" s="46">
        <v>0</v>
      </c>
      <c r="O181" s="46">
        <v>1</v>
      </c>
      <c r="P181" s="46">
        <v>0.57070375082167168</v>
      </c>
      <c r="Q181" s="46">
        <v>0.42563465542278284</v>
      </c>
      <c r="R181" s="46">
        <v>0.14285839254784441</v>
      </c>
      <c r="S181" s="46">
        <v>0.65347326536682171</v>
      </c>
      <c r="T181" s="46">
        <v>0.20366834208533388</v>
      </c>
      <c r="U181" s="46">
        <v>0.39194799287176424</v>
      </c>
      <c r="V181" s="46">
        <v>0</v>
      </c>
      <c r="W181" s="46">
        <v>0.14358821191755042</v>
      </c>
      <c r="X181" s="46">
        <v>0.26226883846248056</v>
      </c>
      <c r="Y181" s="46">
        <v>0.15897065476294617</v>
      </c>
      <c r="Z181" s="46">
        <v>1.8316716612638371E-2</v>
      </c>
      <c r="AA181" s="46">
        <v>1.1719599399148711E-2</v>
      </c>
      <c r="AB181" s="46">
        <v>1.3187985973471567E-2</v>
      </c>
      <c r="AC181" s="46">
        <v>2.7834360995653576E-2</v>
      </c>
      <c r="AD181" s="46">
        <v>3.6628434462470539E-3</v>
      </c>
      <c r="AE181" s="46">
        <v>8.4983966468299102E-2</v>
      </c>
      <c r="AF181" s="46">
        <v>2.9317743858395047E-3</v>
      </c>
      <c r="AG181" s="46">
        <v>0.16556652228573429</v>
      </c>
      <c r="AH181" s="46">
        <v>7.5471320848090093E-2</v>
      </c>
      <c r="AI181" s="46">
        <v>1.977760504275192E-2</v>
      </c>
      <c r="AJ181" s="46">
        <v>7.2518301720324224E-2</v>
      </c>
      <c r="AK181" s="46">
        <v>0.22051792181435095</v>
      </c>
      <c r="AL181" s="46">
        <v>0.22344344774668271</v>
      </c>
      <c r="AM181" s="46">
        <v>0.1032919352460266</v>
      </c>
      <c r="AN181" s="46">
        <v>916.57704703918944</v>
      </c>
      <c r="AP181" s="46">
        <v>916.57704703918944</v>
      </c>
      <c r="AQ181" s="46">
        <v>1091.9563786971171</v>
      </c>
      <c r="AR181" s="46">
        <v>687.33019118387529</v>
      </c>
      <c r="AS181" s="46">
        <v>600.67595205163673</v>
      </c>
      <c r="AT181" s="46">
        <v>987.27757994918738</v>
      </c>
      <c r="AU181" s="46">
        <v>911.34413880660179</v>
      </c>
      <c r="AV181" s="46">
        <v>551.87770405458559</v>
      </c>
      <c r="AW181" s="46">
        <v>635.36500376746892</v>
      </c>
      <c r="AX181" s="46">
        <v>586.13051501425934</v>
      </c>
      <c r="AY181" s="46">
        <v>822.04217376328563</v>
      </c>
      <c r="AZ181" s="46">
        <v>1720.4795577254451</v>
      </c>
      <c r="BA181" s="46">
        <v>865.13071593376537</v>
      </c>
      <c r="BC181" s="46">
        <v>1647.5599069859311</v>
      </c>
      <c r="BD181" s="46">
        <v>532.57933606863116</v>
      </c>
      <c r="BE181" s="46">
        <v>953.83548241432948</v>
      </c>
      <c r="BF181" s="46">
        <v>3027.2324093816633</v>
      </c>
      <c r="BG181" s="46">
        <v>0</v>
      </c>
      <c r="BH181" s="46">
        <v>0</v>
      </c>
      <c r="BI181" s="46">
        <v>202.47308056872038</v>
      </c>
      <c r="BJ181" s="46">
        <v>2314.8925281473898</v>
      </c>
      <c r="BK181" s="46">
        <v>710.97331851898218</v>
      </c>
      <c r="BL181" s="46">
        <v>1100.6820119352089</v>
      </c>
      <c r="BM181" s="46">
        <v>811.71773661425561</v>
      </c>
      <c r="BN181" s="46">
        <v>691.33121595516957</v>
      </c>
      <c r="BO181" s="46">
        <v>1760.7026412233033</v>
      </c>
      <c r="BP181" s="46">
        <v>1629.2384210620835</v>
      </c>
      <c r="BQ181" s="46">
        <v>1218.7785103381518</v>
      </c>
      <c r="BR181" s="46">
        <v>509.79746282733487</v>
      </c>
      <c r="BS181" s="46">
        <v>1125.0959126577959</v>
      </c>
    </row>
    <row r="182" spans="1:71" x14ac:dyDescent="0.25">
      <c r="A182" s="39" t="str">
        <f t="shared" si="4"/>
        <v>2011OCUPMUL5</v>
      </c>
      <c r="B182" s="46">
        <v>2011</v>
      </c>
      <c r="C182" s="46" t="s">
        <v>214</v>
      </c>
      <c r="D182" s="46">
        <v>5</v>
      </c>
      <c r="E182" s="46">
        <v>0</v>
      </c>
      <c r="F182" s="46">
        <v>1480</v>
      </c>
      <c r="G182" s="46">
        <v>1.2161489580496933E-2</v>
      </c>
      <c r="H182" s="46">
        <v>9.2087072395423455</v>
      </c>
      <c r="I182" s="46">
        <v>0.28581744699483635</v>
      </c>
      <c r="J182" s="46">
        <v>0.12027237427824507</v>
      </c>
      <c r="K182" s="46">
        <v>4.4591463518024795E-2</v>
      </c>
      <c r="L182" s="46">
        <v>0.36148439393531362</v>
      </c>
      <c r="M182" s="46">
        <v>0.18783432127358016</v>
      </c>
      <c r="N182" s="46">
        <v>0</v>
      </c>
      <c r="O182" s="46">
        <v>1</v>
      </c>
      <c r="P182" s="46">
        <v>0.47161604283301967</v>
      </c>
      <c r="Q182" s="46">
        <v>0.52770870674083448</v>
      </c>
      <c r="R182" s="46">
        <v>0.12094862212008685</v>
      </c>
      <c r="S182" s="46">
        <v>0.65675335206480012</v>
      </c>
      <c r="T182" s="46">
        <v>0.22229802581511304</v>
      </c>
      <c r="U182" s="46">
        <v>0.4452792813819394</v>
      </c>
      <c r="V182" s="46">
        <v>0</v>
      </c>
      <c r="W182" s="46">
        <v>8.7162162836091683E-2</v>
      </c>
      <c r="X182" s="46">
        <v>0.26148549109257913</v>
      </c>
      <c r="Y182" s="46">
        <v>0.1749985786826333</v>
      </c>
      <c r="Z182" s="46">
        <v>2.0265492109943137E-2</v>
      </c>
      <c r="AA182" s="46">
        <v>1.3505008522917122E-3</v>
      </c>
      <c r="AB182" s="46">
        <v>9.4584930445216452E-3</v>
      </c>
      <c r="AC182" s="46">
        <v>3.3772495464252121E-3</v>
      </c>
      <c r="AD182" s="46">
        <v>2.0287435255253636E-3</v>
      </c>
      <c r="AE182" s="46">
        <v>8.6484917578553963E-2</v>
      </c>
      <c r="AF182" s="46">
        <v>6.7525042614585608E-4</v>
      </c>
      <c r="AG182" s="46">
        <v>0.18310557345916731</v>
      </c>
      <c r="AH182" s="46">
        <v>7.2291692225443877E-2</v>
      </c>
      <c r="AI182" s="46">
        <v>2.5671485181893713E-2</v>
      </c>
      <c r="AJ182" s="46">
        <v>4.2567707070979094E-2</v>
      </c>
      <c r="AK182" s="46">
        <v>0.17839278429588934</v>
      </c>
      <c r="AL182" s="46">
        <v>0.24392299551861127</v>
      </c>
      <c r="AM182" s="46">
        <v>0.16148160117136498</v>
      </c>
      <c r="AN182" s="46">
        <v>1001.8682225447787</v>
      </c>
      <c r="AP182" s="46">
        <v>1001.8682225447787</v>
      </c>
      <c r="AQ182" s="46">
        <v>1228.010850291497</v>
      </c>
      <c r="AR182" s="46">
        <v>803.65089255869407</v>
      </c>
      <c r="AS182" s="46">
        <v>741.26005987974008</v>
      </c>
      <c r="AT182" s="46">
        <v>1028.4011000511468</v>
      </c>
      <c r="AU182" s="46">
        <v>1068.039558155363</v>
      </c>
      <c r="AV182" s="46">
        <v>587.81160500192459</v>
      </c>
      <c r="AW182" s="46">
        <v>674.17344580345843</v>
      </c>
      <c r="AX182" s="46">
        <v>609.85604225774455</v>
      </c>
      <c r="AY182" s="46">
        <v>914.60516182774825</v>
      </c>
      <c r="AZ182" s="46">
        <v>2168.4689511537822</v>
      </c>
      <c r="BA182" s="46">
        <v>973.43353894421205</v>
      </c>
      <c r="BC182" s="46">
        <v>2478.440563074234</v>
      </c>
      <c r="BD182" s="46">
        <v>641.02274623170638</v>
      </c>
      <c r="BE182" s="46">
        <v>844.40963231486273</v>
      </c>
      <c r="BF182" s="46">
        <v>2090.4772338038151</v>
      </c>
      <c r="BG182" s="46">
        <v>0</v>
      </c>
      <c r="BH182" s="46">
        <v>0</v>
      </c>
      <c r="BI182" s="46">
        <v>167.19728292971058</v>
      </c>
      <c r="BJ182" s="46">
        <v>5000</v>
      </c>
      <c r="BK182" s="46">
        <v>917.47471993714214</v>
      </c>
      <c r="BL182" s="46">
        <v>600</v>
      </c>
      <c r="BM182" s="46">
        <v>825.46912470023983</v>
      </c>
      <c r="BN182" s="46">
        <v>618.69811776061772</v>
      </c>
      <c r="BO182" s="46">
        <v>1088.4551693866965</v>
      </c>
      <c r="BP182" s="46">
        <v>3009.3089637481244</v>
      </c>
      <c r="BQ182" s="46">
        <v>1428.1251477498774</v>
      </c>
      <c r="BR182" s="46">
        <v>597.29466282894737</v>
      </c>
      <c r="BS182" s="46">
        <v>1016.833740495911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52"/>
  <sheetViews>
    <sheetView workbookViewId="0">
      <selection sqref="A1:XFD1048576"/>
    </sheetView>
  </sheetViews>
  <sheetFormatPr defaultRowHeight="15" x14ac:dyDescent="0.25"/>
  <sheetData>
    <row r="1" spans="1:71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47</v>
      </c>
      <c r="H1" s="46" t="s">
        <v>48</v>
      </c>
      <c r="I1" s="46" t="s">
        <v>42</v>
      </c>
      <c r="J1" s="46" t="s">
        <v>43</v>
      </c>
      <c r="K1" s="46" t="s">
        <v>44</v>
      </c>
      <c r="L1" s="46" t="s">
        <v>45</v>
      </c>
      <c r="M1" s="46" t="s">
        <v>46</v>
      </c>
      <c r="N1" s="46" t="s">
        <v>38</v>
      </c>
      <c r="O1" s="46" t="s">
        <v>39</v>
      </c>
      <c r="P1" s="46" t="s">
        <v>40</v>
      </c>
      <c r="Q1" s="46" t="s">
        <v>41</v>
      </c>
      <c r="R1" s="46" t="s">
        <v>35</v>
      </c>
      <c r="S1" s="46" t="s">
        <v>36</v>
      </c>
      <c r="T1" s="46" t="s">
        <v>37</v>
      </c>
      <c r="U1" s="46" t="s">
        <v>113</v>
      </c>
      <c r="V1" s="46" t="s">
        <v>114</v>
      </c>
      <c r="W1" s="46" t="s">
        <v>115</v>
      </c>
      <c r="X1" s="46" t="s">
        <v>116</v>
      </c>
      <c r="Y1" s="46" t="s">
        <v>117</v>
      </c>
      <c r="Z1" s="46" t="s">
        <v>118</v>
      </c>
      <c r="AA1" s="46" t="s">
        <v>119</v>
      </c>
      <c r="AB1" s="46" t="s">
        <v>120</v>
      </c>
      <c r="AC1" s="46" t="s">
        <v>121</v>
      </c>
      <c r="AD1" s="46" t="s">
        <v>122</v>
      </c>
      <c r="AE1" s="46" t="s">
        <v>123</v>
      </c>
      <c r="AF1" s="46" t="s">
        <v>124</v>
      </c>
      <c r="AG1" s="46" t="s">
        <v>125</v>
      </c>
      <c r="AH1" s="46" t="s">
        <v>126</v>
      </c>
      <c r="AI1" s="46" t="s">
        <v>127</v>
      </c>
      <c r="AJ1" s="46" t="s">
        <v>128</v>
      </c>
      <c r="AK1" s="46" t="s">
        <v>129</v>
      </c>
      <c r="AL1" s="46" t="s">
        <v>130</v>
      </c>
      <c r="AM1" s="46" t="s">
        <v>131</v>
      </c>
      <c r="AN1" s="46" t="s">
        <v>166</v>
      </c>
      <c r="AO1" s="46" t="s">
        <v>168</v>
      </c>
      <c r="AP1" s="46" t="s">
        <v>169</v>
      </c>
      <c r="AQ1" s="46" t="s">
        <v>170</v>
      </c>
      <c r="AR1" s="46" t="s">
        <v>171</v>
      </c>
      <c r="AS1" s="46" t="s">
        <v>172</v>
      </c>
      <c r="AT1" s="46" t="s">
        <v>173</v>
      </c>
      <c r="AU1" s="46" t="s">
        <v>174</v>
      </c>
      <c r="AV1" s="46" t="s">
        <v>175</v>
      </c>
      <c r="AW1" s="46" t="s">
        <v>176</v>
      </c>
      <c r="AX1" s="46" t="s">
        <v>177</v>
      </c>
      <c r="AY1" s="46" t="s">
        <v>178</v>
      </c>
      <c r="AZ1" s="46" t="s">
        <v>179</v>
      </c>
      <c r="BA1" s="46" t="s">
        <v>180</v>
      </c>
      <c r="BB1" s="46" t="s">
        <v>181</v>
      </c>
      <c r="BC1" s="46" t="s">
        <v>182</v>
      </c>
      <c r="BD1" s="46" t="s">
        <v>183</v>
      </c>
      <c r="BE1" s="46" t="s">
        <v>184</v>
      </c>
      <c r="BF1" s="46" t="s">
        <v>185</v>
      </c>
      <c r="BG1" s="46" t="s">
        <v>186</v>
      </c>
      <c r="BH1" s="46" t="s">
        <v>187</v>
      </c>
      <c r="BI1" s="46" t="s">
        <v>188</v>
      </c>
      <c r="BJ1" s="46" t="s">
        <v>189</v>
      </c>
      <c r="BK1" s="46" t="s">
        <v>190</v>
      </c>
      <c r="BL1" s="46" t="s">
        <v>191</v>
      </c>
      <c r="BM1" s="46" t="s">
        <v>192</v>
      </c>
      <c r="BN1" s="46" t="s">
        <v>193</v>
      </c>
      <c r="BO1" s="46" t="s">
        <v>194</v>
      </c>
      <c r="BP1" s="46" t="s">
        <v>195</v>
      </c>
      <c r="BQ1" s="46" t="s">
        <v>196</v>
      </c>
      <c r="BR1" s="46" t="s">
        <v>197</v>
      </c>
      <c r="BS1" s="46" t="s">
        <v>198</v>
      </c>
    </row>
    <row r="2" spans="1:71" x14ac:dyDescent="0.25">
      <c r="B2">
        <v>2</v>
      </c>
      <c r="C2">
        <f>B2+1</f>
        <v>3</v>
      </c>
      <c r="D2">
        <f t="shared" ref="D2:BO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W2">
        <f t="shared" si="0"/>
        <v>23</v>
      </c>
      <c r="X2">
        <f t="shared" si="0"/>
        <v>24</v>
      </c>
      <c r="Y2">
        <f t="shared" si="0"/>
        <v>25</v>
      </c>
      <c r="Z2">
        <f t="shared" si="0"/>
        <v>26</v>
      </c>
      <c r="AA2">
        <f t="shared" si="0"/>
        <v>27</v>
      </c>
      <c r="AB2">
        <f t="shared" si="0"/>
        <v>28</v>
      </c>
      <c r="AC2">
        <f t="shared" si="0"/>
        <v>29</v>
      </c>
      <c r="AD2">
        <f t="shared" si="0"/>
        <v>30</v>
      </c>
      <c r="AE2">
        <f t="shared" si="0"/>
        <v>31</v>
      </c>
      <c r="AF2">
        <f t="shared" si="0"/>
        <v>32</v>
      </c>
      <c r="AG2">
        <f t="shared" si="0"/>
        <v>33</v>
      </c>
      <c r="AH2">
        <f t="shared" si="0"/>
        <v>34</v>
      </c>
      <c r="AI2">
        <f t="shared" si="0"/>
        <v>35</v>
      </c>
      <c r="AJ2">
        <f t="shared" si="0"/>
        <v>36</v>
      </c>
      <c r="AK2">
        <f t="shared" si="0"/>
        <v>37</v>
      </c>
      <c r="AL2">
        <f t="shared" si="0"/>
        <v>38</v>
      </c>
      <c r="AM2">
        <f t="shared" si="0"/>
        <v>39</v>
      </c>
      <c r="AN2">
        <f t="shared" si="0"/>
        <v>40</v>
      </c>
      <c r="AO2">
        <f t="shared" si="0"/>
        <v>41</v>
      </c>
      <c r="AP2">
        <f t="shared" si="0"/>
        <v>42</v>
      </c>
      <c r="AQ2">
        <f t="shared" si="0"/>
        <v>43</v>
      </c>
      <c r="AR2">
        <f t="shared" si="0"/>
        <v>44</v>
      </c>
      <c r="AS2">
        <f t="shared" si="0"/>
        <v>45</v>
      </c>
      <c r="AT2">
        <f t="shared" si="0"/>
        <v>46</v>
      </c>
      <c r="AU2">
        <f t="shared" si="0"/>
        <v>47</v>
      </c>
      <c r="AV2">
        <f t="shared" si="0"/>
        <v>48</v>
      </c>
      <c r="AW2">
        <f t="shared" si="0"/>
        <v>49</v>
      </c>
      <c r="AX2">
        <f t="shared" si="0"/>
        <v>50</v>
      </c>
      <c r="AY2">
        <f t="shared" si="0"/>
        <v>51</v>
      </c>
      <c r="AZ2">
        <f t="shared" si="0"/>
        <v>52</v>
      </c>
      <c r="BA2">
        <f t="shared" si="0"/>
        <v>53</v>
      </c>
      <c r="BB2">
        <f t="shared" si="0"/>
        <v>54</v>
      </c>
      <c r="BC2">
        <f t="shared" si="0"/>
        <v>55</v>
      </c>
      <c r="BD2">
        <f t="shared" si="0"/>
        <v>56</v>
      </c>
      <c r="BE2">
        <f t="shared" si="0"/>
        <v>57</v>
      </c>
      <c r="BF2">
        <f t="shared" si="0"/>
        <v>58</v>
      </c>
      <c r="BG2">
        <f t="shared" si="0"/>
        <v>59</v>
      </c>
      <c r="BH2">
        <f t="shared" si="0"/>
        <v>60</v>
      </c>
      <c r="BI2">
        <f t="shared" si="0"/>
        <v>61</v>
      </c>
      <c r="BJ2">
        <f t="shared" si="0"/>
        <v>62</v>
      </c>
      <c r="BK2">
        <f t="shared" si="0"/>
        <v>63</v>
      </c>
      <c r="BL2">
        <f t="shared" si="0"/>
        <v>64</v>
      </c>
      <c r="BM2">
        <f t="shared" si="0"/>
        <v>65</v>
      </c>
      <c r="BN2">
        <f t="shared" si="0"/>
        <v>66</v>
      </c>
      <c r="BO2">
        <f t="shared" si="0"/>
        <v>67</v>
      </c>
      <c r="BP2">
        <f t="shared" ref="BP2:BS2" si="1">BO2+1</f>
        <v>68</v>
      </c>
      <c r="BQ2">
        <f t="shared" si="1"/>
        <v>69</v>
      </c>
      <c r="BR2">
        <f t="shared" si="1"/>
        <v>70</v>
      </c>
      <c r="BS2">
        <f t="shared" si="1"/>
        <v>71</v>
      </c>
    </row>
    <row r="3" spans="1:71" x14ac:dyDescent="0.25">
      <c r="A3" s="39" t="str">
        <f>B3&amp;C3&amp;D3</f>
        <v>2001OCUPTOT0</v>
      </c>
      <c r="B3" s="46">
        <v>2001</v>
      </c>
      <c r="C3" s="46" t="s">
        <v>212</v>
      </c>
      <c r="D3" s="46">
        <v>0</v>
      </c>
      <c r="E3" s="46">
        <v>0</v>
      </c>
      <c r="F3" s="46">
        <v>11152</v>
      </c>
      <c r="G3" s="46">
        <v>11148</v>
      </c>
      <c r="H3" s="46">
        <v>11143</v>
      </c>
      <c r="I3" s="46">
        <v>11143</v>
      </c>
      <c r="J3" s="46">
        <v>11143</v>
      </c>
      <c r="K3" s="46">
        <v>11143</v>
      </c>
      <c r="L3" s="46">
        <v>11143</v>
      </c>
      <c r="M3" s="46">
        <v>11143</v>
      </c>
      <c r="N3" s="46">
        <v>11152</v>
      </c>
      <c r="O3" s="46">
        <v>11152</v>
      </c>
      <c r="P3" s="46">
        <v>11145</v>
      </c>
      <c r="Q3" s="46">
        <v>11145</v>
      </c>
      <c r="R3" s="46">
        <v>11152</v>
      </c>
      <c r="S3" s="46">
        <v>11152</v>
      </c>
      <c r="T3" s="46">
        <v>11152</v>
      </c>
      <c r="U3" s="46">
        <v>11150</v>
      </c>
      <c r="V3" s="46">
        <v>11150</v>
      </c>
      <c r="W3" s="46">
        <v>11150</v>
      </c>
      <c r="X3" s="46">
        <v>11150</v>
      </c>
      <c r="Y3" s="46">
        <v>11150</v>
      </c>
      <c r="Z3" s="46">
        <v>11150</v>
      </c>
      <c r="AA3" s="46">
        <v>11150</v>
      </c>
      <c r="AB3" s="46">
        <v>11150</v>
      </c>
      <c r="AC3" s="46">
        <v>11151</v>
      </c>
      <c r="AD3" s="46">
        <v>11151</v>
      </c>
      <c r="AE3" s="46">
        <v>11151</v>
      </c>
      <c r="AF3" s="46">
        <v>11151</v>
      </c>
      <c r="AG3" s="46">
        <v>11151</v>
      </c>
      <c r="AH3" s="46">
        <v>11151</v>
      </c>
      <c r="AI3" s="46">
        <v>11151</v>
      </c>
      <c r="AJ3" s="46">
        <v>11151</v>
      </c>
      <c r="AK3" s="46">
        <v>11151</v>
      </c>
      <c r="AL3" s="46">
        <v>11151</v>
      </c>
      <c r="AM3" s="46">
        <v>11151</v>
      </c>
      <c r="AN3" s="46">
        <v>10846</v>
      </c>
      <c r="AO3" s="46">
        <v>6322</v>
      </c>
      <c r="AP3" s="46">
        <v>4524</v>
      </c>
      <c r="AQ3" s="46">
        <v>6580</v>
      </c>
      <c r="AR3" s="46">
        <v>4256</v>
      </c>
      <c r="AS3" s="46">
        <v>1984</v>
      </c>
      <c r="AT3" s="46">
        <v>6930</v>
      </c>
      <c r="AU3" s="46">
        <v>1932</v>
      </c>
      <c r="AV3" s="46">
        <v>4635</v>
      </c>
      <c r="AW3" s="46">
        <v>1454</v>
      </c>
      <c r="AX3" s="46">
        <v>692</v>
      </c>
      <c r="AY3" s="46">
        <v>2413</v>
      </c>
      <c r="AZ3" s="46">
        <v>1643</v>
      </c>
      <c r="BA3" s="46">
        <v>4365</v>
      </c>
      <c r="BB3" s="46">
        <v>159</v>
      </c>
      <c r="BC3" s="46">
        <v>793</v>
      </c>
      <c r="BD3" s="46">
        <v>2430</v>
      </c>
      <c r="BE3" s="46">
        <v>2410</v>
      </c>
      <c r="BF3" s="46">
        <v>452</v>
      </c>
      <c r="BG3" s="46">
        <v>97</v>
      </c>
      <c r="BH3" s="46">
        <v>140</v>
      </c>
      <c r="BI3" s="46">
        <v>329</v>
      </c>
      <c r="BJ3" s="46">
        <v>130</v>
      </c>
      <c r="BK3" s="46">
        <v>1262</v>
      </c>
      <c r="BL3" s="46">
        <v>945</v>
      </c>
      <c r="BM3" s="46">
        <v>2055</v>
      </c>
      <c r="BN3" s="46">
        <v>662</v>
      </c>
      <c r="BO3" s="46">
        <v>731</v>
      </c>
      <c r="BP3" s="46">
        <v>685</v>
      </c>
      <c r="BQ3" s="46">
        <v>1200</v>
      </c>
      <c r="BR3" s="46">
        <v>1126</v>
      </c>
      <c r="BS3" s="46">
        <v>1720</v>
      </c>
    </row>
    <row r="4" spans="1:71" x14ac:dyDescent="0.25">
      <c r="A4" s="39" t="str">
        <f t="shared" ref="A4:A67" si="2">B4&amp;C4&amp;D4</f>
        <v>2001OCUPTOT1</v>
      </c>
      <c r="B4" s="46">
        <v>2001</v>
      </c>
      <c r="C4" s="46" t="s">
        <v>212</v>
      </c>
      <c r="D4" s="46">
        <v>1</v>
      </c>
      <c r="E4" s="46">
        <v>0</v>
      </c>
      <c r="F4" s="46">
        <v>7490</v>
      </c>
      <c r="G4" s="46">
        <v>7486</v>
      </c>
      <c r="H4" s="46">
        <v>7481</v>
      </c>
      <c r="I4" s="46">
        <v>7481</v>
      </c>
      <c r="J4" s="46">
        <v>7481</v>
      </c>
      <c r="K4" s="46">
        <v>7481</v>
      </c>
      <c r="L4" s="46">
        <v>7481</v>
      </c>
      <c r="M4" s="46">
        <v>7481</v>
      </c>
      <c r="N4" s="46">
        <v>7490</v>
      </c>
      <c r="O4" s="46">
        <v>7490</v>
      </c>
      <c r="P4" s="46">
        <v>7483</v>
      </c>
      <c r="Q4" s="46">
        <v>7483</v>
      </c>
      <c r="R4" s="46">
        <v>7490</v>
      </c>
      <c r="S4" s="46">
        <v>7490</v>
      </c>
      <c r="T4" s="46">
        <v>7490</v>
      </c>
      <c r="U4" s="46">
        <v>7488</v>
      </c>
      <c r="V4" s="46">
        <v>7488</v>
      </c>
      <c r="W4" s="46">
        <v>7488</v>
      </c>
      <c r="X4" s="46">
        <v>7488</v>
      </c>
      <c r="Y4" s="46">
        <v>7488</v>
      </c>
      <c r="Z4" s="46">
        <v>7488</v>
      </c>
      <c r="AA4" s="46">
        <v>7488</v>
      </c>
      <c r="AB4" s="46">
        <v>7488</v>
      </c>
      <c r="AC4" s="46">
        <v>7490</v>
      </c>
      <c r="AD4" s="46">
        <v>7490</v>
      </c>
      <c r="AE4" s="46">
        <v>7490</v>
      </c>
      <c r="AF4" s="46">
        <v>7490</v>
      </c>
      <c r="AG4" s="46">
        <v>7490</v>
      </c>
      <c r="AH4" s="46">
        <v>7490</v>
      </c>
      <c r="AI4" s="46">
        <v>7490</v>
      </c>
      <c r="AJ4" s="46">
        <v>7490</v>
      </c>
      <c r="AK4" s="46">
        <v>7490</v>
      </c>
      <c r="AL4" s="46">
        <v>7490</v>
      </c>
      <c r="AM4" s="46">
        <v>7490</v>
      </c>
      <c r="AN4" s="46">
        <v>7203</v>
      </c>
      <c r="AO4" s="46">
        <v>4160</v>
      </c>
      <c r="AP4" s="46">
        <v>3043</v>
      </c>
      <c r="AQ4" s="46">
        <v>4270</v>
      </c>
      <c r="AR4" s="46">
        <v>2923</v>
      </c>
      <c r="AS4" s="46">
        <v>1268</v>
      </c>
      <c r="AT4" s="46">
        <v>4631</v>
      </c>
      <c r="AU4" s="46">
        <v>1304</v>
      </c>
      <c r="AV4" s="46">
        <v>2726</v>
      </c>
      <c r="AW4" s="46">
        <v>1042</v>
      </c>
      <c r="AX4" s="46">
        <v>469</v>
      </c>
      <c r="AY4" s="46">
        <v>1705</v>
      </c>
      <c r="AZ4" s="46">
        <v>1252</v>
      </c>
      <c r="BA4" s="46">
        <v>3032</v>
      </c>
      <c r="BB4" s="46">
        <v>138</v>
      </c>
      <c r="BC4" s="46">
        <v>512</v>
      </c>
      <c r="BD4" s="46">
        <v>1488</v>
      </c>
      <c r="BE4" s="46">
        <v>1651</v>
      </c>
      <c r="BF4" s="46">
        <v>266</v>
      </c>
      <c r="BG4" s="46">
        <v>30</v>
      </c>
      <c r="BH4" s="46">
        <v>86</v>
      </c>
      <c r="BI4" s="46">
        <v>54</v>
      </c>
      <c r="BJ4" s="46">
        <v>54</v>
      </c>
      <c r="BK4" s="46">
        <v>788</v>
      </c>
      <c r="BL4" s="46">
        <v>576</v>
      </c>
      <c r="BM4" s="46">
        <v>1420</v>
      </c>
      <c r="BN4" s="46">
        <v>483</v>
      </c>
      <c r="BO4" s="46">
        <v>539</v>
      </c>
      <c r="BP4" s="46">
        <v>459</v>
      </c>
      <c r="BQ4" s="46">
        <v>805</v>
      </c>
      <c r="BR4" s="46">
        <v>731</v>
      </c>
      <c r="BS4" s="46">
        <v>1294</v>
      </c>
    </row>
    <row r="5" spans="1:71" x14ac:dyDescent="0.25">
      <c r="A5" s="39" t="str">
        <f t="shared" si="2"/>
        <v>2001OCUPTOT2</v>
      </c>
      <c r="B5" s="46">
        <v>2001</v>
      </c>
      <c r="C5" s="46" t="s">
        <v>212</v>
      </c>
      <c r="D5" s="46">
        <v>2</v>
      </c>
      <c r="E5" s="46">
        <v>0</v>
      </c>
      <c r="F5" s="46">
        <v>4188</v>
      </c>
      <c r="G5" s="46">
        <v>4187</v>
      </c>
      <c r="H5" s="46">
        <v>4186</v>
      </c>
      <c r="I5" s="46">
        <v>4186</v>
      </c>
      <c r="J5" s="46">
        <v>4186</v>
      </c>
      <c r="K5" s="46">
        <v>4186</v>
      </c>
      <c r="L5" s="46">
        <v>4186</v>
      </c>
      <c r="M5" s="46">
        <v>4186</v>
      </c>
      <c r="N5" s="46">
        <v>4188</v>
      </c>
      <c r="O5" s="46">
        <v>4188</v>
      </c>
      <c r="P5" s="46">
        <v>4184</v>
      </c>
      <c r="Q5" s="46">
        <v>4184</v>
      </c>
      <c r="R5" s="46">
        <v>4188</v>
      </c>
      <c r="S5" s="46">
        <v>4188</v>
      </c>
      <c r="T5" s="46">
        <v>4188</v>
      </c>
      <c r="U5" s="46">
        <v>4188</v>
      </c>
      <c r="V5" s="46">
        <v>4188</v>
      </c>
      <c r="W5" s="46">
        <v>4188</v>
      </c>
      <c r="X5" s="46">
        <v>4188</v>
      </c>
      <c r="Y5" s="46">
        <v>4188</v>
      </c>
      <c r="Z5" s="46">
        <v>4188</v>
      </c>
      <c r="AA5" s="46">
        <v>4188</v>
      </c>
      <c r="AB5" s="46">
        <v>4188</v>
      </c>
      <c r="AC5" s="46">
        <v>4188</v>
      </c>
      <c r="AD5" s="46">
        <v>4188</v>
      </c>
      <c r="AE5" s="46">
        <v>4188</v>
      </c>
      <c r="AF5" s="46">
        <v>4188</v>
      </c>
      <c r="AG5" s="46">
        <v>4188</v>
      </c>
      <c r="AH5" s="46">
        <v>4188</v>
      </c>
      <c r="AI5" s="46">
        <v>4188</v>
      </c>
      <c r="AJ5" s="46">
        <v>4188</v>
      </c>
      <c r="AK5" s="46">
        <v>4188</v>
      </c>
      <c r="AL5" s="46">
        <v>4188</v>
      </c>
      <c r="AM5" s="46">
        <v>4188</v>
      </c>
      <c r="AN5" s="46">
        <v>3923</v>
      </c>
      <c r="AO5" s="46">
        <v>2190</v>
      </c>
      <c r="AP5" s="46">
        <v>1733</v>
      </c>
      <c r="AQ5" s="46">
        <v>2566</v>
      </c>
      <c r="AR5" s="46">
        <v>1353</v>
      </c>
      <c r="AS5" s="46">
        <v>662</v>
      </c>
      <c r="AT5" s="46">
        <v>2491</v>
      </c>
      <c r="AU5" s="46">
        <v>770</v>
      </c>
      <c r="AV5" s="46">
        <v>1177</v>
      </c>
      <c r="AW5" s="46">
        <v>533</v>
      </c>
      <c r="AX5" s="46">
        <v>255</v>
      </c>
      <c r="AY5" s="46">
        <v>1035</v>
      </c>
      <c r="AZ5" s="46">
        <v>921</v>
      </c>
      <c r="BA5" s="46">
        <v>1744</v>
      </c>
      <c r="BB5" s="46">
        <v>84</v>
      </c>
      <c r="BC5" s="46">
        <v>337</v>
      </c>
      <c r="BD5" s="46">
        <v>710</v>
      </c>
      <c r="BE5" s="46">
        <v>818</v>
      </c>
      <c r="BF5" s="46">
        <v>174</v>
      </c>
      <c r="BG5" s="46">
        <v>6</v>
      </c>
      <c r="BH5" s="46">
        <v>50</v>
      </c>
      <c r="BI5" s="46">
        <v>22</v>
      </c>
      <c r="BJ5" s="46">
        <v>28</v>
      </c>
      <c r="BK5" s="46">
        <v>396</v>
      </c>
      <c r="BL5" s="46">
        <v>220</v>
      </c>
      <c r="BM5" s="46">
        <v>766</v>
      </c>
      <c r="BN5" s="46">
        <v>286</v>
      </c>
      <c r="BO5" s="46">
        <v>314</v>
      </c>
      <c r="BP5" s="46">
        <v>286</v>
      </c>
      <c r="BQ5" s="46">
        <v>495</v>
      </c>
      <c r="BR5" s="46">
        <v>303</v>
      </c>
      <c r="BS5" s="46">
        <v>807</v>
      </c>
    </row>
    <row r="6" spans="1:71" x14ac:dyDescent="0.25">
      <c r="A6" s="39" t="str">
        <f t="shared" si="2"/>
        <v>2001OCUPTOT3</v>
      </c>
      <c r="B6" s="46">
        <v>2001</v>
      </c>
      <c r="C6" s="46" t="s">
        <v>212</v>
      </c>
      <c r="D6" s="46">
        <v>3</v>
      </c>
      <c r="E6" s="46">
        <v>0</v>
      </c>
      <c r="F6" s="46">
        <v>162780</v>
      </c>
      <c r="G6" s="46">
        <v>162769</v>
      </c>
      <c r="H6" s="46">
        <v>162747</v>
      </c>
      <c r="I6" s="46">
        <v>162747</v>
      </c>
      <c r="J6" s="46">
        <v>162747</v>
      </c>
      <c r="K6" s="46">
        <v>162747</v>
      </c>
      <c r="L6" s="46">
        <v>162747</v>
      </c>
      <c r="M6" s="46">
        <v>162747</v>
      </c>
      <c r="N6" s="46">
        <v>162780</v>
      </c>
      <c r="O6" s="46">
        <v>162780</v>
      </c>
      <c r="P6" s="46">
        <v>162764</v>
      </c>
      <c r="Q6" s="46">
        <v>162764</v>
      </c>
      <c r="R6" s="46">
        <v>162780</v>
      </c>
      <c r="S6" s="46">
        <v>162780</v>
      </c>
      <c r="T6" s="46">
        <v>162780</v>
      </c>
      <c r="U6" s="46">
        <v>162773</v>
      </c>
      <c r="V6" s="46">
        <v>162773</v>
      </c>
      <c r="W6" s="46">
        <v>162773</v>
      </c>
      <c r="X6" s="46">
        <v>162773</v>
      </c>
      <c r="Y6" s="46">
        <v>162773</v>
      </c>
      <c r="Z6" s="46">
        <v>162773</v>
      </c>
      <c r="AA6" s="46">
        <v>162773</v>
      </c>
      <c r="AB6" s="46">
        <v>162773</v>
      </c>
      <c r="AC6" s="46">
        <v>162779</v>
      </c>
      <c r="AD6" s="46">
        <v>162779</v>
      </c>
      <c r="AE6" s="46">
        <v>162779</v>
      </c>
      <c r="AF6" s="46">
        <v>162779</v>
      </c>
      <c r="AG6" s="46">
        <v>162779</v>
      </c>
      <c r="AH6" s="46">
        <v>162779</v>
      </c>
      <c r="AI6" s="46">
        <v>162779</v>
      </c>
      <c r="AJ6" s="46">
        <v>162779</v>
      </c>
      <c r="AK6" s="46">
        <v>162779</v>
      </c>
      <c r="AL6" s="46">
        <v>162779</v>
      </c>
      <c r="AM6" s="46">
        <v>162779</v>
      </c>
      <c r="AN6" s="46">
        <v>160814</v>
      </c>
      <c r="AO6" s="46">
        <v>94607</v>
      </c>
      <c r="AP6" s="46">
        <v>66207</v>
      </c>
      <c r="AQ6" s="46">
        <v>82461</v>
      </c>
      <c r="AR6" s="46">
        <v>78071</v>
      </c>
      <c r="AS6" s="46">
        <v>37111</v>
      </c>
      <c r="AT6" s="46">
        <v>96640</v>
      </c>
      <c r="AU6" s="46">
        <v>27063</v>
      </c>
      <c r="AV6" s="46">
        <v>86358</v>
      </c>
      <c r="AW6" s="46">
        <v>16255</v>
      </c>
      <c r="AX6" s="46">
        <v>10381</v>
      </c>
      <c r="AY6" s="46">
        <v>30640</v>
      </c>
      <c r="AZ6" s="46">
        <v>17149</v>
      </c>
      <c r="BA6" s="46">
        <v>50838</v>
      </c>
      <c r="BB6" s="46">
        <v>672</v>
      </c>
      <c r="BC6" s="46">
        <v>10764</v>
      </c>
      <c r="BD6" s="46">
        <v>40297</v>
      </c>
      <c r="BE6" s="46">
        <v>36460</v>
      </c>
      <c r="BF6" s="46">
        <v>6651</v>
      </c>
      <c r="BG6" s="46">
        <v>5902</v>
      </c>
      <c r="BH6" s="46">
        <v>9230</v>
      </c>
      <c r="BI6" s="46">
        <v>29423</v>
      </c>
      <c r="BJ6" s="46">
        <v>1304</v>
      </c>
      <c r="BK6" s="46">
        <v>21150</v>
      </c>
      <c r="BL6" s="46">
        <v>11675</v>
      </c>
      <c r="BM6" s="46">
        <v>27986</v>
      </c>
      <c r="BN6" s="46">
        <v>7175</v>
      </c>
      <c r="BO6" s="46">
        <v>7778</v>
      </c>
      <c r="BP6" s="46">
        <v>8920</v>
      </c>
      <c r="BQ6" s="46">
        <v>14953</v>
      </c>
      <c r="BR6" s="46">
        <v>13082</v>
      </c>
      <c r="BS6" s="46">
        <v>17367</v>
      </c>
    </row>
    <row r="7" spans="1:71" x14ac:dyDescent="0.25">
      <c r="A7" s="39" t="str">
        <f t="shared" si="2"/>
        <v>2001OCUPTOT4</v>
      </c>
      <c r="B7" s="46">
        <v>2001</v>
      </c>
      <c r="C7" s="46" t="s">
        <v>212</v>
      </c>
      <c r="D7" s="46">
        <v>4</v>
      </c>
      <c r="E7" s="46">
        <v>0</v>
      </c>
      <c r="F7" s="46">
        <v>3662</v>
      </c>
      <c r="G7" s="46">
        <v>3662</v>
      </c>
      <c r="H7" s="46">
        <v>3662</v>
      </c>
      <c r="I7" s="46">
        <v>3662</v>
      </c>
      <c r="J7" s="46">
        <v>3662</v>
      </c>
      <c r="K7" s="46">
        <v>3662</v>
      </c>
      <c r="L7" s="46">
        <v>3662</v>
      </c>
      <c r="M7" s="46">
        <v>3662</v>
      </c>
      <c r="N7" s="46">
        <v>3662</v>
      </c>
      <c r="O7" s="46">
        <v>3662</v>
      </c>
      <c r="P7" s="46">
        <v>3662</v>
      </c>
      <c r="Q7" s="46">
        <v>3662</v>
      </c>
      <c r="R7" s="46">
        <v>3662</v>
      </c>
      <c r="S7" s="46">
        <v>3662</v>
      </c>
      <c r="T7" s="46">
        <v>3662</v>
      </c>
      <c r="U7" s="46">
        <v>3662</v>
      </c>
      <c r="V7" s="46">
        <v>3662</v>
      </c>
      <c r="W7" s="46">
        <v>3662</v>
      </c>
      <c r="X7" s="46">
        <v>3662</v>
      </c>
      <c r="Y7" s="46">
        <v>3662</v>
      </c>
      <c r="Z7" s="46">
        <v>3662</v>
      </c>
      <c r="AA7" s="46">
        <v>3662</v>
      </c>
      <c r="AB7" s="46">
        <v>3662</v>
      </c>
      <c r="AC7" s="46">
        <v>3661</v>
      </c>
      <c r="AD7" s="46">
        <v>3661</v>
      </c>
      <c r="AE7" s="46">
        <v>3661</v>
      </c>
      <c r="AF7" s="46">
        <v>3661</v>
      </c>
      <c r="AG7" s="46">
        <v>3661</v>
      </c>
      <c r="AH7" s="46">
        <v>3661</v>
      </c>
      <c r="AI7" s="46">
        <v>3661</v>
      </c>
      <c r="AJ7" s="46">
        <v>3661</v>
      </c>
      <c r="AK7" s="46">
        <v>3661</v>
      </c>
      <c r="AL7" s="46">
        <v>3661</v>
      </c>
      <c r="AM7" s="46">
        <v>3661</v>
      </c>
      <c r="AN7" s="46">
        <v>3643</v>
      </c>
      <c r="AO7" s="46">
        <v>2162</v>
      </c>
      <c r="AP7" s="46">
        <v>1481</v>
      </c>
      <c r="AQ7" s="46">
        <v>2310</v>
      </c>
      <c r="AR7" s="46">
        <v>1333</v>
      </c>
      <c r="AS7" s="46">
        <v>716</v>
      </c>
      <c r="AT7" s="46">
        <v>2299</v>
      </c>
      <c r="AU7" s="46">
        <v>628</v>
      </c>
      <c r="AV7" s="46">
        <v>1909</v>
      </c>
      <c r="AW7" s="46">
        <v>412</v>
      </c>
      <c r="AX7" s="46">
        <v>223</v>
      </c>
      <c r="AY7" s="46">
        <v>708</v>
      </c>
      <c r="AZ7" s="46">
        <v>391</v>
      </c>
      <c r="BA7" s="46">
        <v>1333</v>
      </c>
      <c r="BB7" s="46">
        <v>21</v>
      </c>
      <c r="BC7" s="46">
        <v>281</v>
      </c>
      <c r="BD7" s="46">
        <v>942</v>
      </c>
      <c r="BE7" s="46">
        <v>759</v>
      </c>
      <c r="BF7" s="46">
        <v>186</v>
      </c>
      <c r="BG7" s="46">
        <v>67</v>
      </c>
      <c r="BH7" s="46">
        <v>54</v>
      </c>
      <c r="BI7" s="46">
        <v>275</v>
      </c>
      <c r="BJ7" s="46">
        <v>76</v>
      </c>
      <c r="BK7" s="46">
        <v>474</v>
      </c>
      <c r="BL7" s="46">
        <v>369</v>
      </c>
      <c r="BM7" s="46">
        <v>635</v>
      </c>
      <c r="BN7" s="46">
        <v>179</v>
      </c>
      <c r="BO7" s="46">
        <v>192</v>
      </c>
      <c r="BP7" s="46">
        <v>226</v>
      </c>
      <c r="BQ7" s="46">
        <v>395</v>
      </c>
      <c r="BR7" s="46">
        <v>395</v>
      </c>
      <c r="BS7" s="46">
        <v>426</v>
      </c>
    </row>
    <row r="8" spans="1:71" x14ac:dyDescent="0.25">
      <c r="A8" s="39" t="str">
        <f t="shared" si="2"/>
        <v>2001OCUPHOM0</v>
      </c>
      <c r="B8" s="46">
        <v>2001</v>
      </c>
      <c r="C8" s="46" t="s">
        <v>213</v>
      </c>
      <c r="D8" s="46">
        <v>0</v>
      </c>
      <c r="E8" s="46">
        <v>0</v>
      </c>
      <c r="F8" s="46">
        <v>6510</v>
      </c>
      <c r="G8" s="46">
        <v>6507</v>
      </c>
      <c r="H8" s="46">
        <v>6504</v>
      </c>
      <c r="I8" s="46">
        <v>6504</v>
      </c>
      <c r="J8" s="46">
        <v>6504</v>
      </c>
      <c r="K8" s="46">
        <v>6504</v>
      </c>
      <c r="L8" s="46">
        <v>6504</v>
      </c>
      <c r="M8" s="46">
        <v>6504</v>
      </c>
      <c r="N8" s="46">
        <v>6510</v>
      </c>
      <c r="O8" s="46">
        <v>6510</v>
      </c>
      <c r="P8" s="46">
        <v>6508</v>
      </c>
      <c r="Q8" s="46">
        <v>6508</v>
      </c>
      <c r="R8" s="46">
        <v>6510</v>
      </c>
      <c r="S8" s="46">
        <v>6510</v>
      </c>
      <c r="T8" s="46">
        <v>6510</v>
      </c>
      <c r="U8" s="46">
        <v>6510</v>
      </c>
      <c r="V8" s="46">
        <v>6510</v>
      </c>
      <c r="W8" s="46">
        <v>6510</v>
      </c>
      <c r="X8" s="46">
        <v>6510</v>
      </c>
      <c r="Y8" s="46">
        <v>6510</v>
      </c>
      <c r="Z8" s="46">
        <v>6510</v>
      </c>
      <c r="AA8" s="46">
        <v>6510</v>
      </c>
      <c r="AB8" s="46">
        <v>6510</v>
      </c>
      <c r="AC8" s="46">
        <v>6509</v>
      </c>
      <c r="AD8" s="46">
        <v>6509</v>
      </c>
      <c r="AE8" s="46">
        <v>6509</v>
      </c>
      <c r="AF8" s="46">
        <v>6509</v>
      </c>
      <c r="AG8" s="46">
        <v>6509</v>
      </c>
      <c r="AH8" s="46">
        <v>6509</v>
      </c>
      <c r="AI8" s="46">
        <v>6509</v>
      </c>
      <c r="AJ8" s="46">
        <v>6509</v>
      </c>
      <c r="AK8" s="46">
        <v>6509</v>
      </c>
      <c r="AL8" s="46">
        <v>6509</v>
      </c>
      <c r="AM8" s="46">
        <v>6509</v>
      </c>
      <c r="AN8" s="46">
        <v>6322</v>
      </c>
      <c r="AO8" s="46">
        <v>6322</v>
      </c>
      <c r="AP8" s="46">
        <v>0</v>
      </c>
      <c r="AQ8" s="46">
        <v>3818</v>
      </c>
      <c r="AR8" s="46">
        <v>2501</v>
      </c>
      <c r="AS8" s="46">
        <v>1184</v>
      </c>
      <c r="AT8" s="46">
        <v>3972</v>
      </c>
      <c r="AU8" s="46">
        <v>1166</v>
      </c>
      <c r="AV8" s="46">
        <v>2879</v>
      </c>
      <c r="AW8" s="46">
        <v>916</v>
      </c>
      <c r="AX8" s="46">
        <v>414</v>
      </c>
      <c r="AY8" s="46">
        <v>1292</v>
      </c>
      <c r="AZ8" s="46">
        <v>815</v>
      </c>
      <c r="BA8" s="46">
        <v>2636</v>
      </c>
      <c r="BB8" s="46">
        <v>154</v>
      </c>
      <c r="BC8" s="46">
        <v>351</v>
      </c>
      <c r="BD8" s="46">
        <v>1221</v>
      </c>
      <c r="BE8" s="46">
        <v>1540</v>
      </c>
      <c r="BF8" s="46">
        <v>331</v>
      </c>
      <c r="BG8" s="46">
        <v>48</v>
      </c>
      <c r="BH8" s="46">
        <v>41</v>
      </c>
      <c r="BI8" s="46">
        <v>250</v>
      </c>
      <c r="BJ8" s="46">
        <v>118</v>
      </c>
      <c r="BK8" s="46">
        <v>770</v>
      </c>
      <c r="BL8" s="46">
        <v>933</v>
      </c>
      <c r="BM8" s="46">
        <v>1328</v>
      </c>
      <c r="BN8" s="46">
        <v>359</v>
      </c>
      <c r="BO8" s="46">
        <v>630</v>
      </c>
      <c r="BP8" s="46">
        <v>494</v>
      </c>
      <c r="BQ8" s="46">
        <v>291</v>
      </c>
      <c r="BR8" s="46">
        <v>109</v>
      </c>
      <c r="BS8" s="46">
        <v>1039</v>
      </c>
    </row>
    <row r="9" spans="1:71" x14ac:dyDescent="0.25">
      <c r="A9" s="39" t="str">
        <f t="shared" si="2"/>
        <v>2001OCUPHOM1</v>
      </c>
      <c r="B9" s="46">
        <v>2001</v>
      </c>
      <c r="C9" s="46" t="s">
        <v>213</v>
      </c>
      <c r="D9" s="46">
        <v>1</v>
      </c>
      <c r="E9" s="46">
        <v>0</v>
      </c>
      <c r="F9" s="46">
        <v>4335</v>
      </c>
      <c r="G9" s="46">
        <v>4332</v>
      </c>
      <c r="H9" s="46">
        <v>4329</v>
      </c>
      <c r="I9" s="46">
        <v>4329</v>
      </c>
      <c r="J9" s="46">
        <v>4329</v>
      </c>
      <c r="K9" s="46">
        <v>4329</v>
      </c>
      <c r="L9" s="46">
        <v>4329</v>
      </c>
      <c r="M9" s="46">
        <v>4329</v>
      </c>
      <c r="N9" s="46">
        <v>4335</v>
      </c>
      <c r="O9" s="46">
        <v>4335</v>
      </c>
      <c r="P9" s="46">
        <v>4333</v>
      </c>
      <c r="Q9" s="46">
        <v>4333</v>
      </c>
      <c r="R9" s="46">
        <v>4335</v>
      </c>
      <c r="S9" s="46">
        <v>4335</v>
      </c>
      <c r="T9" s="46">
        <v>4335</v>
      </c>
      <c r="U9" s="46">
        <v>4335</v>
      </c>
      <c r="V9" s="46">
        <v>4335</v>
      </c>
      <c r="W9" s="46">
        <v>4335</v>
      </c>
      <c r="X9" s="46">
        <v>4335</v>
      </c>
      <c r="Y9" s="46">
        <v>4335</v>
      </c>
      <c r="Z9" s="46">
        <v>4335</v>
      </c>
      <c r="AA9" s="46">
        <v>4335</v>
      </c>
      <c r="AB9" s="46">
        <v>4335</v>
      </c>
      <c r="AC9" s="46">
        <v>4335</v>
      </c>
      <c r="AD9" s="46">
        <v>4335</v>
      </c>
      <c r="AE9" s="46">
        <v>4335</v>
      </c>
      <c r="AF9" s="46">
        <v>4335</v>
      </c>
      <c r="AG9" s="46">
        <v>4335</v>
      </c>
      <c r="AH9" s="46">
        <v>4335</v>
      </c>
      <c r="AI9" s="46">
        <v>4335</v>
      </c>
      <c r="AJ9" s="46">
        <v>4335</v>
      </c>
      <c r="AK9" s="46">
        <v>4335</v>
      </c>
      <c r="AL9" s="46">
        <v>4335</v>
      </c>
      <c r="AM9" s="46">
        <v>4335</v>
      </c>
      <c r="AN9" s="46">
        <v>4160</v>
      </c>
      <c r="AO9" s="46">
        <v>4160</v>
      </c>
      <c r="AP9" s="46">
        <v>0</v>
      </c>
      <c r="AQ9" s="46">
        <v>2474</v>
      </c>
      <c r="AR9" s="46">
        <v>1683</v>
      </c>
      <c r="AS9" s="46">
        <v>761</v>
      </c>
      <c r="AT9" s="46">
        <v>2615</v>
      </c>
      <c r="AU9" s="46">
        <v>784</v>
      </c>
      <c r="AV9" s="46">
        <v>1637</v>
      </c>
      <c r="AW9" s="46">
        <v>655</v>
      </c>
      <c r="AX9" s="46">
        <v>285</v>
      </c>
      <c r="AY9" s="46">
        <v>942</v>
      </c>
      <c r="AZ9" s="46">
        <v>635</v>
      </c>
      <c r="BA9" s="46">
        <v>1789</v>
      </c>
      <c r="BB9" s="46">
        <v>133</v>
      </c>
      <c r="BC9" s="46">
        <v>237</v>
      </c>
      <c r="BD9" s="46">
        <v>709</v>
      </c>
      <c r="BE9" s="46">
        <v>1045</v>
      </c>
      <c r="BF9" s="46">
        <v>195</v>
      </c>
      <c r="BG9" s="46">
        <v>22</v>
      </c>
      <c r="BH9" s="46">
        <v>30</v>
      </c>
      <c r="BI9" s="46">
        <v>43</v>
      </c>
      <c r="BJ9" s="46">
        <v>48</v>
      </c>
      <c r="BK9" s="46">
        <v>471</v>
      </c>
      <c r="BL9" s="46">
        <v>565</v>
      </c>
      <c r="BM9" s="46">
        <v>920</v>
      </c>
      <c r="BN9" s="46">
        <v>274</v>
      </c>
      <c r="BO9" s="46">
        <v>456</v>
      </c>
      <c r="BP9" s="46">
        <v>336</v>
      </c>
      <c r="BQ9" s="46">
        <v>211</v>
      </c>
      <c r="BR9" s="46">
        <v>52</v>
      </c>
      <c r="BS9" s="46">
        <v>784</v>
      </c>
    </row>
    <row r="10" spans="1:71" x14ac:dyDescent="0.25">
      <c r="A10" s="39" t="str">
        <f t="shared" si="2"/>
        <v>2001OCUPHOM2</v>
      </c>
      <c r="B10" s="46">
        <v>2001</v>
      </c>
      <c r="C10" s="46" t="s">
        <v>213</v>
      </c>
      <c r="D10" s="46">
        <v>2</v>
      </c>
      <c r="E10" s="46">
        <v>0</v>
      </c>
      <c r="F10" s="46">
        <v>2352</v>
      </c>
      <c r="G10" s="46">
        <v>2352</v>
      </c>
      <c r="H10" s="46">
        <v>2352</v>
      </c>
      <c r="I10" s="46">
        <v>2352</v>
      </c>
      <c r="J10" s="46">
        <v>2352</v>
      </c>
      <c r="K10" s="46">
        <v>2352</v>
      </c>
      <c r="L10" s="46">
        <v>2352</v>
      </c>
      <c r="M10" s="46">
        <v>2352</v>
      </c>
      <c r="N10" s="46">
        <v>2352</v>
      </c>
      <c r="O10" s="46">
        <v>2352</v>
      </c>
      <c r="P10" s="46">
        <v>2350</v>
      </c>
      <c r="Q10" s="46">
        <v>2350</v>
      </c>
      <c r="R10" s="46">
        <v>2352</v>
      </c>
      <c r="S10" s="46">
        <v>2352</v>
      </c>
      <c r="T10" s="46">
        <v>2352</v>
      </c>
      <c r="U10" s="46">
        <v>2352</v>
      </c>
      <c r="V10" s="46">
        <v>2352</v>
      </c>
      <c r="W10" s="46">
        <v>2352</v>
      </c>
      <c r="X10" s="46">
        <v>2352</v>
      </c>
      <c r="Y10" s="46">
        <v>2352</v>
      </c>
      <c r="Z10" s="46">
        <v>2352</v>
      </c>
      <c r="AA10" s="46">
        <v>2352</v>
      </c>
      <c r="AB10" s="46">
        <v>2352</v>
      </c>
      <c r="AC10" s="46">
        <v>2352</v>
      </c>
      <c r="AD10" s="46">
        <v>2352</v>
      </c>
      <c r="AE10" s="46">
        <v>2352</v>
      </c>
      <c r="AF10" s="46">
        <v>2352</v>
      </c>
      <c r="AG10" s="46">
        <v>2352</v>
      </c>
      <c r="AH10" s="46">
        <v>2352</v>
      </c>
      <c r="AI10" s="46">
        <v>2352</v>
      </c>
      <c r="AJ10" s="46">
        <v>2352</v>
      </c>
      <c r="AK10" s="46">
        <v>2352</v>
      </c>
      <c r="AL10" s="46">
        <v>2352</v>
      </c>
      <c r="AM10" s="46">
        <v>2352</v>
      </c>
      <c r="AN10" s="46">
        <v>2190</v>
      </c>
      <c r="AO10" s="46">
        <v>2190</v>
      </c>
      <c r="AP10" s="46">
        <v>0</v>
      </c>
      <c r="AQ10" s="46">
        <v>1450</v>
      </c>
      <c r="AR10" s="46">
        <v>738</v>
      </c>
      <c r="AS10" s="46">
        <v>375</v>
      </c>
      <c r="AT10" s="46">
        <v>1352</v>
      </c>
      <c r="AU10" s="46">
        <v>463</v>
      </c>
      <c r="AV10" s="46">
        <v>688</v>
      </c>
      <c r="AW10" s="46">
        <v>330</v>
      </c>
      <c r="AX10" s="46">
        <v>144</v>
      </c>
      <c r="AY10" s="46">
        <v>561</v>
      </c>
      <c r="AZ10" s="46">
        <v>467</v>
      </c>
      <c r="BA10" s="46">
        <v>986</v>
      </c>
      <c r="BB10" s="46">
        <v>83</v>
      </c>
      <c r="BC10" s="46">
        <v>156</v>
      </c>
      <c r="BD10" s="46">
        <v>335</v>
      </c>
      <c r="BE10" s="46">
        <v>482</v>
      </c>
      <c r="BF10" s="46">
        <v>128</v>
      </c>
      <c r="BG10" s="46">
        <v>4</v>
      </c>
      <c r="BH10" s="46">
        <v>16</v>
      </c>
      <c r="BI10" s="46">
        <v>18</v>
      </c>
      <c r="BJ10" s="46">
        <v>25</v>
      </c>
      <c r="BK10" s="46">
        <v>224</v>
      </c>
      <c r="BL10" s="46">
        <v>212</v>
      </c>
      <c r="BM10" s="46">
        <v>468</v>
      </c>
      <c r="BN10" s="46">
        <v>156</v>
      </c>
      <c r="BO10" s="46">
        <v>252</v>
      </c>
      <c r="BP10" s="46">
        <v>210</v>
      </c>
      <c r="BQ10" s="46">
        <v>122</v>
      </c>
      <c r="BR10" s="46">
        <v>20</v>
      </c>
      <c r="BS10" s="46">
        <v>483</v>
      </c>
    </row>
    <row r="11" spans="1:71" x14ac:dyDescent="0.25">
      <c r="A11" s="39" t="str">
        <f t="shared" si="2"/>
        <v>2001OCUPHOM3</v>
      </c>
      <c r="B11" s="46">
        <v>2001</v>
      </c>
      <c r="C11" s="46" t="s">
        <v>213</v>
      </c>
      <c r="D11" s="46">
        <v>3</v>
      </c>
      <c r="E11" s="46">
        <v>0</v>
      </c>
      <c r="F11" s="46">
        <v>95908</v>
      </c>
      <c r="G11" s="46">
        <v>95902</v>
      </c>
      <c r="H11" s="46">
        <v>95886</v>
      </c>
      <c r="I11" s="46">
        <v>95886</v>
      </c>
      <c r="J11" s="46">
        <v>95886</v>
      </c>
      <c r="K11" s="46">
        <v>95886</v>
      </c>
      <c r="L11" s="46">
        <v>95886</v>
      </c>
      <c r="M11" s="46">
        <v>95886</v>
      </c>
      <c r="N11" s="46">
        <v>95908</v>
      </c>
      <c r="O11" s="46">
        <v>95908</v>
      </c>
      <c r="P11" s="46">
        <v>95900</v>
      </c>
      <c r="Q11" s="46">
        <v>95900</v>
      </c>
      <c r="R11" s="46">
        <v>95908</v>
      </c>
      <c r="S11" s="46">
        <v>95908</v>
      </c>
      <c r="T11" s="46">
        <v>95908</v>
      </c>
      <c r="U11" s="46">
        <v>95903</v>
      </c>
      <c r="V11" s="46">
        <v>95903</v>
      </c>
      <c r="W11" s="46">
        <v>95903</v>
      </c>
      <c r="X11" s="46">
        <v>95903</v>
      </c>
      <c r="Y11" s="46">
        <v>95903</v>
      </c>
      <c r="Z11" s="46">
        <v>95903</v>
      </c>
      <c r="AA11" s="46">
        <v>95903</v>
      </c>
      <c r="AB11" s="46">
        <v>95903</v>
      </c>
      <c r="AC11" s="46">
        <v>95907</v>
      </c>
      <c r="AD11" s="46">
        <v>95907</v>
      </c>
      <c r="AE11" s="46">
        <v>95907</v>
      </c>
      <c r="AF11" s="46">
        <v>95907</v>
      </c>
      <c r="AG11" s="46">
        <v>95907</v>
      </c>
      <c r="AH11" s="46">
        <v>95907</v>
      </c>
      <c r="AI11" s="46">
        <v>95907</v>
      </c>
      <c r="AJ11" s="46">
        <v>95907</v>
      </c>
      <c r="AK11" s="46">
        <v>95907</v>
      </c>
      <c r="AL11" s="46">
        <v>95907</v>
      </c>
      <c r="AM11" s="46">
        <v>95907</v>
      </c>
      <c r="AN11" s="46">
        <v>94607</v>
      </c>
      <c r="AO11" s="46">
        <v>94607</v>
      </c>
      <c r="AP11" s="46">
        <v>0</v>
      </c>
      <c r="AQ11" s="46">
        <v>47107</v>
      </c>
      <c r="AR11" s="46">
        <v>47333</v>
      </c>
      <c r="AS11" s="46">
        <v>22532</v>
      </c>
      <c r="AT11" s="46">
        <v>55523</v>
      </c>
      <c r="AU11" s="46">
        <v>16552</v>
      </c>
      <c r="AV11" s="46">
        <v>54819</v>
      </c>
      <c r="AW11" s="46">
        <v>9899</v>
      </c>
      <c r="AX11" s="46">
        <v>5978</v>
      </c>
      <c r="AY11" s="46">
        <v>15713</v>
      </c>
      <c r="AZ11" s="46">
        <v>8177</v>
      </c>
      <c r="BA11" s="46">
        <v>31295</v>
      </c>
      <c r="BB11" s="46">
        <v>661</v>
      </c>
      <c r="BC11" s="46">
        <v>4593</v>
      </c>
      <c r="BD11" s="46">
        <v>22063</v>
      </c>
      <c r="BE11" s="46">
        <v>25326</v>
      </c>
      <c r="BF11" s="46">
        <v>5064</v>
      </c>
      <c r="BG11" s="46">
        <v>1880</v>
      </c>
      <c r="BH11" s="46">
        <v>3725</v>
      </c>
      <c r="BI11" s="46">
        <v>20155</v>
      </c>
      <c r="BJ11" s="46">
        <v>1151</v>
      </c>
      <c r="BK11" s="46">
        <v>13322</v>
      </c>
      <c r="BL11" s="46">
        <v>11356</v>
      </c>
      <c r="BM11" s="46">
        <v>17875</v>
      </c>
      <c r="BN11" s="46">
        <v>3711</v>
      </c>
      <c r="BO11" s="46">
        <v>6941</v>
      </c>
      <c r="BP11" s="46">
        <v>5669</v>
      </c>
      <c r="BQ11" s="46">
        <v>3482</v>
      </c>
      <c r="BR11" s="46">
        <v>859</v>
      </c>
      <c r="BS11" s="46">
        <v>10085</v>
      </c>
    </row>
    <row r="12" spans="1:71" x14ac:dyDescent="0.25">
      <c r="A12" s="39" t="str">
        <f t="shared" si="2"/>
        <v>2001OCUPHOM4</v>
      </c>
      <c r="B12" s="46">
        <v>2001</v>
      </c>
      <c r="C12" s="46" t="s">
        <v>213</v>
      </c>
      <c r="D12" s="46">
        <v>4</v>
      </c>
      <c r="E12" s="46">
        <v>0</v>
      </c>
      <c r="F12" s="46">
        <v>2175</v>
      </c>
      <c r="G12" s="46">
        <v>2175</v>
      </c>
      <c r="H12" s="46">
        <v>2175</v>
      </c>
      <c r="I12" s="46">
        <v>2175</v>
      </c>
      <c r="J12" s="46">
        <v>2175</v>
      </c>
      <c r="K12" s="46">
        <v>2175</v>
      </c>
      <c r="L12" s="46">
        <v>2175</v>
      </c>
      <c r="M12" s="46">
        <v>2175</v>
      </c>
      <c r="N12" s="46">
        <v>2175</v>
      </c>
      <c r="O12" s="46">
        <v>2175</v>
      </c>
      <c r="P12" s="46">
        <v>2175</v>
      </c>
      <c r="Q12" s="46">
        <v>2175</v>
      </c>
      <c r="R12" s="46">
        <v>2175</v>
      </c>
      <c r="S12" s="46">
        <v>2175</v>
      </c>
      <c r="T12" s="46">
        <v>2175</v>
      </c>
      <c r="U12" s="46">
        <v>2175</v>
      </c>
      <c r="V12" s="46">
        <v>2175</v>
      </c>
      <c r="W12" s="46">
        <v>2175</v>
      </c>
      <c r="X12" s="46">
        <v>2175</v>
      </c>
      <c r="Y12" s="46">
        <v>2175</v>
      </c>
      <c r="Z12" s="46">
        <v>2175</v>
      </c>
      <c r="AA12" s="46">
        <v>2175</v>
      </c>
      <c r="AB12" s="46">
        <v>2175</v>
      </c>
      <c r="AC12" s="46">
        <v>2174</v>
      </c>
      <c r="AD12" s="46">
        <v>2174</v>
      </c>
      <c r="AE12" s="46">
        <v>2174</v>
      </c>
      <c r="AF12" s="46">
        <v>2174</v>
      </c>
      <c r="AG12" s="46">
        <v>2174</v>
      </c>
      <c r="AH12" s="46">
        <v>2174</v>
      </c>
      <c r="AI12" s="46">
        <v>2174</v>
      </c>
      <c r="AJ12" s="46">
        <v>2174</v>
      </c>
      <c r="AK12" s="46">
        <v>2174</v>
      </c>
      <c r="AL12" s="46">
        <v>2174</v>
      </c>
      <c r="AM12" s="46">
        <v>2174</v>
      </c>
      <c r="AN12" s="46">
        <v>2162</v>
      </c>
      <c r="AO12" s="46">
        <v>2162</v>
      </c>
      <c r="AP12" s="46">
        <v>0</v>
      </c>
      <c r="AQ12" s="46">
        <v>1344</v>
      </c>
      <c r="AR12" s="46">
        <v>818</v>
      </c>
      <c r="AS12" s="46">
        <v>423</v>
      </c>
      <c r="AT12" s="46">
        <v>1357</v>
      </c>
      <c r="AU12" s="46">
        <v>382</v>
      </c>
      <c r="AV12" s="46">
        <v>1242</v>
      </c>
      <c r="AW12" s="46">
        <v>261</v>
      </c>
      <c r="AX12" s="46">
        <v>129</v>
      </c>
      <c r="AY12" s="46">
        <v>350</v>
      </c>
      <c r="AZ12" s="46">
        <v>180</v>
      </c>
      <c r="BA12" s="46">
        <v>847</v>
      </c>
      <c r="BB12" s="46">
        <v>21</v>
      </c>
      <c r="BC12" s="46">
        <v>114</v>
      </c>
      <c r="BD12" s="46">
        <v>512</v>
      </c>
      <c r="BE12" s="46">
        <v>495</v>
      </c>
      <c r="BF12" s="46">
        <v>136</v>
      </c>
      <c r="BG12" s="46">
        <v>26</v>
      </c>
      <c r="BH12" s="46">
        <v>11</v>
      </c>
      <c r="BI12" s="46">
        <v>207</v>
      </c>
      <c r="BJ12" s="46">
        <v>70</v>
      </c>
      <c r="BK12" s="46">
        <v>299</v>
      </c>
      <c r="BL12" s="46">
        <v>368</v>
      </c>
      <c r="BM12" s="46">
        <v>408</v>
      </c>
      <c r="BN12" s="46">
        <v>85</v>
      </c>
      <c r="BO12" s="46">
        <v>174</v>
      </c>
      <c r="BP12" s="46">
        <v>158</v>
      </c>
      <c r="BQ12" s="46">
        <v>80</v>
      </c>
      <c r="BR12" s="46">
        <v>57</v>
      </c>
      <c r="BS12" s="46">
        <v>255</v>
      </c>
    </row>
    <row r="13" spans="1:71" x14ac:dyDescent="0.25">
      <c r="A13" s="39" t="str">
        <f t="shared" si="2"/>
        <v>2001OCUPMUL0</v>
      </c>
      <c r="B13" s="46">
        <v>2001</v>
      </c>
      <c r="C13" s="46" t="s">
        <v>214</v>
      </c>
      <c r="D13" s="46">
        <v>0</v>
      </c>
      <c r="E13" s="46">
        <v>0</v>
      </c>
      <c r="F13" s="46">
        <v>4642</v>
      </c>
      <c r="G13" s="46">
        <v>4641</v>
      </c>
      <c r="H13" s="46">
        <v>4639</v>
      </c>
      <c r="I13" s="46">
        <v>4639</v>
      </c>
      <c r="J13" s="46">
        <v>4639</v>
      </c>
      <c r="K13" s="46">
        <v>4639</v>
      </c>
      <c r="L13" s="46">
        <v>4639</v>
      </c>
      <c r="M13" s="46">
        <v>4639</v>
      </c>
      <c r="N13" s="46">
        <v>4642</v>
      </c>
      <c r="O13" s="46">
        <v>4642</v>
      </c>
      <c r="P13" s="46">
        <v>4637</v>
      </c>
      <c r="Q13" s="46">
        <v>4637</v>
      </c>
      <c r="R13" s="46">
        <v>4642</v>
      </c>
      <c r="S13" s="46">
        <v>4642</v>
      </c>
      <c r="T13" s="46">
        <v>4642</v>
      </c>
      <c r="U13" s="46">
        <v>4640</v>
      </c>
      <c r="V13" s="46">
        <v>4640</v>
      </c>
      <c r="W13" s="46">
        <v>4640</v>
      </c>
      <c r="X13" s="46">
        <v>4640</v>
      </c>
      <c r="Y13" s="46">
        <v>4640</v>
      </c>
      <c r="Z13" s="46">
        <v>4640</v>
      </c>
      <c r="AA13" s="46">
        <v>4640</v>
      </c>
      <c r="AB13" s="46">
        <v>4640</v>
      </c>
      <c r="AC13" s="46">
        <v>4642</v>
      </c>
      <c r="AD13" s="46">
        <v>4642</v>
      </c>
      <c r="AE13" s="46">
        <v>4642</v>
      </c>
      <c r="AF13" s="46">
        <v>4642</v>
      </c>
      <c r="AG13" s="46">
        <v>4642</v>
      </c>
      <c r="AH13" s="46">
        <v>4642</v>
      </c>
      <c r="AI13" s="46">
        <v>4642</v>
      </c>
      <c r="AJ13" s="46">
        <v>4642</v>
      </c>
      <c r="AK13" s="46">
        <v>4642</v>
      </c>
      <c r="AL13" s="46">
        <v>4642</v>
      </c>
      <c r="AM13" s="46">
        <v>4642</v>
      </c>
      <c r="AN13" s="46">
        <v>4524</v>
      </c>
      <c r="AO13" s="46">
        <v>0</v>
      </c>
      <c r="AP13" s="46">
        <v>4524</v>
      </c>
      <c r="AQ13" s="46">
        <v>2762</v>
      </c>
      <c r="AR13" s="46">
        <v>1755</v>
      </c>
      <c r="AS13" s="46">
        <v>800</v>
      </c>
      <c r="AT13" s="46">
        <v>2958</v>
      </c>
      <c r="AU13" s="46">
        <v>766</v>
      </c>
      <c r="AV13" s="46">
        <v>1756</v>
      </c>
      <c r="AW13" s="46">
        <v>538</v>
      </c>
      <c r="AX13" s="46">
        <v>278</v>
      </c>
      <c r="AY13" s="46">
        <v>1121</v>
      </c>
      <c r="AZ13" s="46">
        <v>828</v>
      </c>
      <c r="BA13" s="46">
        <v>1729</v>
      </c>
      <c r="BB13" s="46">
        <v>5</v>
      </c>
      <c r="BC13" s="46">
        <v>442</v>
      </c>
      <c r="BD13" s="46">
        <v>1209</v>
      </c>
      <c r="BE13" s="46">
        <v>870</v>
      </c>
      <c r="BF13" s="46">
        <v>121</v>
      </c>
      <c r="BG13" s="46">
        <v>49</v>
      </c>
      <c r="BH13" s="46">
        <v>99</v>
      </c>
      <c r="BI13" s="46">
        <v>79</v>
      </c>
      <c r="BJ13" s="46">
        <v>12</v>
      </c>
      <c r="BK13" s="46">
        <v>492</v>
      </c>
      <c r="BL13" s="46">
        <v>12</v>
      </c>
      <c r="BM13" s="46">
        <v>727</v>
      </c>
      <c r="BN13" s="46">
        <v>303</v>
      </c>
      <c r="BO13" s="46">
        <v>101</v>
      </c>
      <c r="BP13" s="46">
        <v>191</v>
      </c>
      <c r="BQ13" s="46">
        <v>909</v>
      </c>
      <c r="BR13" s="46">
        <v>1017</v>
      </c>
      <c r="BS13" s="46">
        <v>681</v>
      </c>
    </row>
    <row r="14" spans="1:71" x14ac:dyDescent="0.25">
      <c r="A14" s="39" t="str">
        <f t="shared" si="2"/>
        <v>2001OCUPMUL1</v>
      </c>
      <c r="B14" s="46">
        <v>2001</v>
      </c>
      <c r="C14" s="46" t="s">
        <v>214</v>
      </c>
      <c r="D14" s="46">
        <v>1</v>
      </c>
      <c r="E14" s="46">
        <v>0</v>
      </c>
      <c r="F14" s="46">
        <v>3155</v>
      </c>
      <c r="G14" s="46">
        <v>3154</v>
      </c>
      <c r="H14" s="46">
        <v>3152</v>
      </c>
      <c r="I14" s="46">
        <v>3152</v>
      </c>
      <c r="J14" s="46">
        <v>3152</v>
      </c>
      <c r="K14" s="46">
        <v>3152</v>
      </c>
      <c r="L14" s="46">
        <v>3152</v>
      </c>
      <c r="M14" s="46">
        <v>3152</v>
      </c>
      <c r="N14" s="46">
        <v>3155</v>
      </c>
      <c r="O14" s="46">
        <v>3155</v>
      </c>
      <c r="P14" s="46">
        <v>3150</v>
      </c>
      <c r="Q14" s="46">
        <v>3150</v>
      </c>
      <c r="R14" s="46">
        <v>3155</v>
      </c>
      <c r="S14" s="46">
        <v>3155</v>
      </c>
      <c r="T14" s="46">
        <v>3155</v>
      </c>
      <c r="U14" s="46">
        <v>3153</v>
      </c>
      <c r="V14" s="46">
        <v>3153</v>
      </c>
      <c r="W14" s="46">
        <v>3153</v>
      </c>
      <c r="X14" s="46">
        <v>3153</v>
      </c>
      <c r="Y14" s="46">
        <v>3153</v>
      </c>
      <c r="Z14" s="46">
        <v>3153</v>
      </c>
      <c r="AA14" s="46">
        <v>3153</v>
      </c>
      <c r="AB14" s="46">
        <v>3153</v>
      </c>
      <c r="AC14" s="46">
        <v>3155</v>
      </c>
      <c r="AD14" s="46">
        <v>3155</v>
      </c>
      <c r="AE14" s="46">
        <v>3155</v>
      </c>
      <c r="AF14" s="46">
        <v>3155</v>
      </c>
      <c r="AG14" s="46">
        <v>3155</v>
      </c>
      <c r="AH14" s="46">
        <v>3155</v>
      </c>
      <c r="AI14" s="46">
        <v>3155</v>
      </c>
      <c r="AJ14" s="46">
        <v>3155</v>
      </c>
      <c r="AK14" s="46">
        <v>3155</v>
      </c>
      <c r="AL14" s="46">
        <v>3155</v>
      </c>
      <c r="AM14" s="46">
        <v>3155</v>
      </c>
      <c r="AN14" s="46">
        <v>3043</v>
      </c>
      <c r="AO14" s="46">
        <v>0</v>
      </c>
      <c r="AP14" s="46">
        <v>3043</v>
      </c>
      <c r="AQ14" s="46">
        <v>1796</v>
      </c>
      <c r="AR14" s="46">
        <v>1240</v>
      </c>
      <c r="AS14" s="46">
        <v>507</v>
      </c>
      <c r="AT14" s="46">
        <v>2016</v>
      </c>
      <c r="AU14" s="46">
        <v>520</v>
      </c>
      <c r="AV14" s="46">
        <v>1089</v>
      </c>
      <c r="AW14" s="46">
        <v>387</v>
      </c>
      <c r="AX14" s="46">
        <v>184</v>
      </c>
      <c r="AY14" s="46">
        <v>763</v>
      </c>
      <c r="AZ14" s="46">
        <v>617</v>
      </c>
      <c r="BA14" s="46">
        <v>1243</v>
      </c>
      <c r="BB14" s="46">
        <v>5</v>
      </c>
      <c r="BC14" s="46">
        <v>275</v>
      </c>
      <c r="BD14" s="46">
        <v>779</v>
      </c>
      <c r="BE14" s="46">
        <v>606</v>
      </c>
      <c r="BF14" s="46">
        <v>71</v>
      </c>
      <c r="BG14" s="46">
        <v>8</v>
      </c>
      <c r="BH14" s="46">
        <v>56</v>
      </c>
      <c r="BI14" s="46">
        <v>11</v>
      </c>
      <c r="BJ14" s="46">
        <v>6</v>
      </c>
      <c r="BK14" s="46">
        <v>317</v>
      </c>
      <c r="BL14" s="46">
        <v>11</v>
      </c>
      <c r="BM14" s="46">
        <v>500</v>
      </c>
      <c r="BN14" s="46">
        <v>209</v>
      </c>
      <c r="BO14" s="46">
        <v>83</v>
      </c>
      <c r="BP14" s="46">
        <v>123</v>
      </c>
      <c r="BQ14" s="46">
        <v>594</v>
      </c>
      <c r="BR14" s="46">
        <v>679</v>
      </c>
      <c r="BS14" s="46">
        <v>510</v>
      </c>
    </row>
    <row r="15" spans="1:71" x14ac:dyDescent="0.25">
      <c r="A15" s="39" t="str">
        <f t="shared" si="2"/>
        <v>2001OCUPMUL2</v>
      </c>
      <c r="B15" s="46">
        <v>2001</v>
      </c>
      <c r="C15" s="46" t="s">
        <v>214</v>
      </c>
      <c r="D15" s="46">
        <v>2</v>
      </c>
      <c r="E15" s="46">
        <v>0</v>
      </c>
      <c r="F15" s="46">
        <v>1836</v>
      </c>
      <c r="G15" s="46">
        <v>1835</v>
      </c>
      <c r="H15" s="46">
        <v>1834</v>
      </c>
      <c r="I15" s="46">
        <v>1834</v>
      </c>
      <c r="J15" s="46">
        <v>1834</v>
      </c>
      <c r="K15" s="46">
        <v>1834</v>
      </c>
      <c r="L15" s="46">
        <v>1834</v>
      </c>
      <c r="M15" s="46">
        <v>1834</v>
      </c>
      <c r="N15" s="46">
        <v>1836</v>
      </c>
      <c r="O15" s="46">
        <v>1836</v>
      </c>
      <c r="P15" s="46">
        <v>1834</v>
      </c>
      <c r="Q15" s="46">
        <v>1834</v>
      </c>
      <c r="R15" s="46">
        <v>1836</v>
      </c>
      <c r="S15" s="46">
        <v>1836</v>
      </c>
      <c r="T15" s="46">
        <v>1836</v>
      </c>
      <c r="U15" s="46">
        <v>1836</v>
      </c>
      <c r="V15" s="46">
        <v>1836</v>
      </c>
      <c r="W15" s="46">
        <v>1836</v>
      </c>
      <c r="X15" s="46">
        <v>1836</v>
      </c>
      <c r="Y15" s="46">
        <v>1836</v>
      </c>
      <c r="Z15" s="46">
        <v>1836</v>
      </c>
      <c r="AA15" s="46">
        <v>1836</v>
      </c>
      <c r="AB15" s="46">
        <v>1836</v>
      </c>
      <c r="AC15" s="46">
        <v>1836</v>
      </c>
      <c r="AD15" s="46">
        <v>1836</v>
      </c>
      <c r="AE15" s="46">
        <v>1836</v>
      </c>
      <c r="AF15" s="46">
        <v>1836</v>
      </c>
      <c r="AG15" s="46">
        <v>1836</v>
      </c>
      <c r="AH15" s="46">
        <v>1836</v>
      </c>
      <c r="AI15" s="46">
        <v>1836</v>
      </c>
      <c r="AJ15" s="46">
        <v>1836</v>
      </c>
      <c r="AK15" s="46">
        <v>1836</v>
      </c>
      <c r="AL15" s="46">
        <v>1836</v>
      </c>
      <c r="AM15" s="46">
        <v>1836</v>
      </c>
      <c r="AN15" s="46">
        <v>1733</v>
      </c>
      <c r="AO15" s="46">
        <v>0</v>
      </c>
      <c r="AP15" s="46">
        <v>1733</v>
      </c>
      <c r="AQ15" s="46">
        <v>1116</v>
      </c>
      <c r="AR15" s="46">
        <v>615</v>
      </c>
      <c r="AS15" s="46">
        <v>287</v>
      </c>
      <c r="AT15" s="46">
        <v>1139</v>
      </c>
      <c r="AU15" s="46">
        <v>307</v>
      </c>
      <c r="AV15" s="46">
        <v>489</v>
      </c>
      <c r="AW15" s="46">
        <v>203</v>
      </c>
      <c r="AX15" s="46">
        <v>111</v>
      </c>
      <c r="AY15" s="46">
        <v>474</v>
      </c>
      <c r="AZ15" s="46">
        <v>454</v>
      </c>
      <c r="BA15" s="46">
        <v>758</v>
      </c>
      <c r="BB15" s="46">
        <v>1</v>
      </c>
      <c r="BC15" s="46">
        <v>181</v>
      </c>
      <c r="BD15" s="46">
        <v>375</v>
      </c>
      <c r="BE15" s="46">
        <v>336</v>
      </c>
      <c r="BF15" s="46">
        <v>46</v>
      </c>
      <c r="BG15" s="46">
        <v>2</v>
      </c>
      <c r="BH15" s="46">
        <v>34</v>
      </c>
      <c r="BI15" s="46">
        <v>4</v>
      </c>
      <c r="BJ15" s="46">
        <v>3</v>
      </c>
      <c r="BK15" s="46">
        <v>172</v>
      </c>
      <c r="BL15" s="46">
        <v>8</v>
      </c>
      <c r="BM15" s="46">
        <v>298</v>
      </c>
      <c r="BN15" s="46">
        <v>130</v>
      </c>
      <c r="BO15" s="46">
        <v>62</v>
      </c>
      <c r="BP15" s="46">
        <v>76</v>
      </c>
      <c r="BQ15" s="46">
        <v>373</v>
      </c>
      <c r="BR15" s="46">
        <v>283</v>
      </c>
      <c r="BS15" s="46">
        <v>324</v>
      </c>
    </row>
    <row r="16" spans="1:71" x14ac:dyDescent="0.25">
      <c r="A16" s="39" t="str">
        <f t="shared" si="2"/>
        <v>2001OCUPMUL3</v>
      </c>
      <c r="B16" s="46">
        <v>2001</v>
      </c>
      <c r="C16" s="46" t="s">
        <v>214</v>
      </c>
      <c r="D16" s="46">
        <v>3</v>
      </c>
      <c r="E16" s="46">
        <v>0</v>
      </c>
      <c r="F16" s="46">
        <v>66872</v>
      </c>
      <c r="G16" s="46">
        <v>66867</v>
      </c>
      <c r="H16" s="46">
        <v>66861</v>
      </c>
      <c r="I16" s="46">
        <v>66861</v>
      </c>
      <c r="J16" s="46">
        <v>66861</v>
      </c>
      <c r="K16" s="46">
        <v>66861</v>
      </c>
      <c r="L16" s="46">
        <v>66861</v>
      </c>
      <c r="M16" s="46">
        <v>66861</v>
      </c>
      <c r="N16" s="46">
        <v>66872</v>
      </c>
      <c r="O16" s="46">
        <v>66872</v>
      </c>
      <c r="P16" s="46">
        <v>66864</v>
      </c>
      <c r="Q16" s="46">
        <v>66864</v>
      </c>
      <c r="R16" s="46">
        <v>66872</v>
      </c>
      <c r="S16" s="46">
        <v>66872</v>
      </c>
      <c r="T16" s="46">
        <v>66872</v>
      </c>
      <c r="U16" s="46">
        <v>66870</v>
      </c>
      <c r="V16" s="46">
        <v>66870</v>
      </c>
      <c r="W16" s="46">
        <v>66870</v>
      </c>
      <c r="X16" s="46">
        <v>66870</v>
      </c>
      <c r="Y16" s="46">
        <v>66870</v>
      </c>
      <c r="Z16" s="46">
        <v>66870</v>
      </c>
      <c r="AA16" s="46">
        <v>66870</v>
      </c>
      <c r="AB16" s="46">
        <v>66870</v>
      </c>
      <c r="AC16" s="46">
        <v>66872</v>
      </c>
      <c r="AD16" s="46">
        <v>66872</v>
      </c>
      <c r="AE16" s="46">
        <v>66872</v>
      </c>
      <c r="AF16" s="46">
        <v>66872</v>
      </c>
      <c r="AG16" s="46">
        <v>66872</v>
      </c>
      <c r="AH16" s="46">
        <v>66872</v>
      </c>
      <c r="AI16" s="46">
        <v>66872</v>
      </c>
      <c r="AJ16" s="46">
        <v>66872</v>
      </c>
      <c r="AK16" s="46">
        <v>66872</v>
      </c>
      <c r="AL16" s="46">
        <v>66872</v>
      </c>
      <c r="AM16" s="46">
        <v>66872</v>
      </c>
      <c r="AN16" s="46">
        <v>66207</v>
      </c>
      <c r="AO16" s="46">
        <v>0</v>
      </c>
      <c r="AP16" s="46">
        <v>66207</v>
      </c>
      <c r="AQ16" s="46">
        <v>35354</v>
      </c>
      <c r="AR16" s="46">
        <v>30738</v>
      </c>
      <c r="AS16" s="46">
        <v>14579</v>
      </c>
      <c r="AT16" s="46">
        <v>41117</v>
      </c>
      <c r="AU16" s="46">
        <v>10511</v>
      </c>
      <c r="AV16" s="46">
        <v>31539</v>
      </c>
      <c r="AW16" s="46">
        <v>6356</v>
      </c>
      <c r="AX16" s="46">
        <v>4403</v>
      </c>
      <c r="AY16" s="46">
        <v>14927</v>
      </c>
      <c r="AZ16" s="46">
        <v>8972</v>
      </c>
      <c r="BA16" s="46">
        <v>19543</v>
      </c>
      <c r="BB16" s="46">
        <v>11</v>
      </c>
      <c r="BC16" s="46">
        <v>6171</v>
      </c>
      <c r="BD16" s="46">
        <v>18234</v>
      </c>
      <c r="BE16" s="46">
        <v>11134</v>
      </c>
      <c r="BF16" s="46">
        <v>1587</v>
      </c>
      <c r="BG16" s="46">
        <v>4022</v>
      </c>
      <c r="BH16" s="46">
        <v>5505</v>
      </c>
      <c r="BI16" s="46">
        <v>9268</v>
      </c>
      <c r="BJ16" s="46">
        <v>153</v>
      </c>
      <c r="BK16" s="46">
        <v>7828</v>
      </c>
      <c r="BL16" s="46">
        <v>319</v>
      </c>
      <c r="BM16" s="46">
        <v>10111</v>
      </c>
      <c r="BN16" s="46">
        <v>3464</v>
      </c>
      <c r="BO16" s="46">
        <v>837</v>
      </c>
      <c r="BP16" s="46">
        <v>3251</v>
      </c>
      <c r="BQ16" s="46">
        <v>11471</v>
      </c>
      <c r="BR16" s="46">
        <v>12223</v>
      </c>
      <c r="BS16" s="46">
        <v>7282</v>
      </c>
    </row>
    <row r="17" spans="1:71" x14ac:dyDescent="0.25">
      <c r="A17" s="39" t="str">
        <f t="shared" si="2"/>
        <v>2001OCUPMUL4</v>
      </c>
      <c r="B17" s="46">
        <v>2001</v>
      </c>
      <c r="C17" s="46" t="s">
        <v>214</v>
      </c>
      <c r="D17" s="46">
        <v>4</v>
      </c>
      <c r="E17" s="46">
        <v>0</v>
      </c>
      <c r="F17" s="46">
        <v>1487</v>
      </c>
      <c r="G17" s="46">
        <v>1487</v>
      </c>
      <c r="H17" s="46">
        <v>1487</v>
      </c>
      <c r="I17" s="46">
        <v>1487</v>
      </c>
      <c r="J17" s="46">
        <v>1487</v>
      </c>
      <c r="K17" s="46">
        <v>1487</v>
      </c>
      <c r="L17" s="46">
        <v>1487</v>
      </c>
      <c r="M17" s="46">
        <v>1487</v>
      </c>
      <c r="N17" s="46">
        <v>1487</v>
      </c>
      <c r="O17" s="46">
        <v>1487</v>
      </c>
      <c r="P17" s="46">
        <v>1487</v>
      </c>
      <c r="Q17" s="46">
        <v>1487</v>
      </c>
      <c r="R17" s="46">
        <v>1487</v>
      </c>
      <c r="S17" s="46">
        <v>1487</v>
      </c>
      <c r="T17" s="46">
        <v>1487</v>
      </c>
      <c r="U17" s="46">
        <v>1487</v>
      </c>
      <c r="V17" s="46">
        <v>1487</v>
      </c>
      <c r="W17" s="46">
        <v>1487</v>
      </c>
      <c r="X17" s="46">
        <v>1487</v>
      </c>
      <c r="Y17" s="46">
        <v>1487</v>
      </c>
      <c r="Z17" s="46">
        <v>1487</v>
      </c>
      <c r="AA17" s="46">
        <v>1487</v>
      </c>
      <c r="AB17" s="46">
        <v>1487</v>
      </c>
      <c r="AC17" s="46">
        <v>1487</v>
      </c>
      <c r="AD17" s="46">
        <v>1487</v>
      </c>
      <c r="AE17" s="46">
        <v>1487</v>
      </c>
      <c r="AF17" s="46">
        <v>1487</v>
      </c>
      <c r="AG17" s="46">
        <v>1487</v>
      </c>
      <c r="AH17" s="46">
        <v>1487</v>
      </c>
      <c r="AI17" s="46">
        <v>1487</v>
      </c>
      <c r="AJ17" s="46">
        <v>1487</v>
      </c>
      <c r="AK17" s="46">
        <v>1487</v>
      </c>
      <c r="AL17" s="46">
        <v>1487</v>
      </c>
      <c r="AM17" s="46">
        <v>1487</v>
      </c>
      <c r="AN17" s="46">
        <v>1481</v>
      </c>
      <c r="AO17" s="46">
        <v>0</v>
      </c>
      <c r="AP17" s="46">
        <v>1481</v>
      </c>
      <c r="AQ17" s="46">
        <v>966</v>
      </c>
      <c r="AR17" s="46">
        <v>515</v>
      </c>
      <c r="AS17" s="46">
        <v>293</v>
      </c>
      <c r="AT17" s="46">
        <v>942</v>
      </c>
      <c r="AU17" s="46">
        <v>246</v>
      </c>
      <c r="AV17" s="46">
        <v>667</v>
      </c>
      <c r="AW17" s="46">
        <v>151</v>
      </c>
      <c r="AX17" s="46">
        <v>94</v>
      </c>
      <c r="AY17" s="46">
        <v>358</v>
      </c>
      <c r="AZ17" s="46">
        <v>211</v>
      </c>
      <c r="BA17" s="46">
        <v>486</v>
      </c>
      <c r="BB17" s="46">
        <v>0</v>
      </c>
      <c r="BC17" s="46">
        <v>167</v>
      </c>
      <c r="BD17" s="46">
        <v>430</v>
      </c>
      <c r="BE17" s="46">
        <v>264</v>
      </c>
      <c r="BF17" s="46">
        <v>50</v>
      </c>
      <c r="BG17" s="46">
        <v>41</v>
      </c>
      <c r="BH17" s="46">
        <v>43</v>
      </c>
      <c r="BI17" s="46">
        <v>68</v>
      </c>
      <c r="BJ17" s="46">
        <v>6</v>
      </c>
      <c r="BK17" s="46">
        <v>175</v>
      </c>
      <c r="BL17" s="46">
        <v>1</v>
      </c>
      <c r="BM17" s="46">
        <v>227</v>
      </c>
      <c r="BN17" s="46">
        <v>94</v>
      </c>
      <c r="BO17" s="46">
        <v>18</v>
      </c>
      <c r="BP17" s="46">
        <v>68</v>
      </c>
      <c r="BQ17" s="46">
        <v>315</v>
      </c>
      <c r="BR17" s="46">
        <v>338</v>
      </c>
      <c r="BS17" s="46">
        <v>171</v>
      </c>
    </row>
    <row r="18" spans="1:71" x14ac:dyDescent="0.25">
      <c r="A18" s="39" t="str">
        <f t="shared" si="2"/>
        <v>2002OCUPTOT0</v>
      </c>
      <c r="B18" s="46">
        <v>2002</v>
      </c>
      <c r="C18" s="46" t="s">
        <v>212</v>
      </c>
      <c r="D18" s="46">
        <v>0</v>
      </c>
      <c r="E18" s="46">
        <v>0</v>
      </c>
      <c r="F18" s="46">
        <v>11025</v>
      </c>
      <c r="G18" s="46">
        <v>11023</v>
      </c>
      <c r="H18" s="46">
        <v>11020</v>
      </c>
      <c r="I18" s="46">
        <v>11020</v>
      </c>
      <c r="J18" s="46">
        <v>11020</v>
      </c>
      <c r="K18" s="46">
        <v>11020</v>
      </c>
      <c r="L18" s="46">
        <v>11020</v>
      </c>
      <c r="M18" s="46">
        <v>11020</v>
      </c>
      <c r="N18" s="46">
        <v>11025</v>
      </c>
      <c r="O18" s="46">
        <v>11025</v>
      </c>
      <c r="P18" s="46">
        <v>11025</v>
      </c>
      <c r="Q18" s="46">
        <v>11025</v>
      </c>
      <c r="R18" s="46">
        <v>11025</v>
      </c>
      <c r="S18" s="46">
        <v>11025</v>
      </c>
      <c r="T18" s="46">
        <v>11025</v>
      </c>
      <c r="U18" s="46">
        <v>11025</v>
      </c>
      <c r="V18" s="46">
        <v>11025</v>
      </c>
      <c r="W18" s="46">
        <v>11025</v>
      </c>
      <c r="X18" s="46">
        <v>11025</v>
      </c>
      <c r="Y18" s="46">
        <v>11025</v>
      </c>
      <c r="Z18" s="46">
        <v>11025</v>
      </c>
      <c r="AA18" s="46">
        <v>11025</v>
      </c>
      <c r="AB18" s="46">
        <v>11025</v>
      </c>
      <c r="AC18" s="46">
        <v>11025</v>
      </c>
      <c r="AD18" s="46">
        <v>11025</v>
      </c>
      <c r="AE18" s="46">
        <v>11025</v>
      </c>
      <c r="AF18" s="46">
        <v>11025</v>
      </c>
      <c r="AG18" s="46">
        <v>11025</v>
      </c>
      <c r="AH18" s="46">
        <v>11025</v>
      </c>
      <c r="AI18" s="46">
        <v>11025</v>
      </c>
      <c r="AJ18" s="46">
        <v>11025</v>
      </c>
      <c r="AK18" s="46">
        <v>11025</v>
      </c>
      <c r="AL18" s="46">
        <v>11025</v>
      </c>
      <c r="AM18" s="46">
        <v>11025</v>
      </c>
      <c r="AN18" s="46">
        <v>10749</v>
      </c>
      <c r="AO18" s="46">
        <v>6221</v>
      </c>
      <c r="AP18" s="46">
        <v>4528</v>
      </c>
      <c r="AQ18" s="46">
        <v>6581</v>
      </c>
      <c r="AR18" s="46">
        <v>4163</v>
      </c>
      <c r="AS18" s="46">
        <v>1829</v>
      </c>
      <c r="AT18" s="46">
        <v>6893</v>
      </c>
      <c r="AU18" s="46">
        <v>2027</v>
      </c>
      <c r="AV18" s="46">
        <v>4493</v>
      </c>
      <c r="AW18" s="46">
        <v>1400</v>
      </c>
      <c r="AX18" s="46">
        <v>667</v>
      </c>
      <c r="AY18" s="46">
        <v>2522</v>
      </c>
      <c r="AZ18" s="46">
        <v>1662</v>
      </c>
      <c r="BA18" s="46">
        <v>4240</v>
      </c>
      <c r="BB18" s="46">
        <v>124</v>
      </c>
      <c r="BC18" s="46">
        <v>883</v>
      </c>
      <c r="BD18" s="46">
        <v>2457</v>
      </c>
      <c r="BE18" s="46">
        <v>2422</v>
      </c>
      <c r="BF18" s="46">
        <v>422</v>
      </c>
      <c r="BG18" s="46">
        <v>74</v>
      </c>
      <c r="BH18" s="46">
        <v>127</v>
      </c>
      <c r="BI18" s="46">
        <v>331</v>
      </c>
      <c r="BJ18" s="46">
        <v>120</v>
      </c>
      <c r="BK18" s="46">
        <v>1244</v>
      </c>
      <c r="BL18" s="46">
        <v>979</v>
      </c>
      <c r="BM18" s="46">
        <v>2034</v>
      </c>
      <c r="BN18" s="46">
        <v>572</v>
      </c>
      <c r="BO18" s="46">
        <v>713</v>
      </c>
      <c r="BP18" s="46">
        <v>714</v>
      </c>
      <c r="BQ18" s="46">
        <v>1201</v>
      </c>
      <c r="BR18" s="46">
        <v>1147</v>
      </c>
      <c r="BS18" s="46">
        <v>1694</v>
      </c>
    </row>
    <row r="19" spans="1:71" x14ac:dyDescent="0.25">
      <c r="A19" s="39" t="str">
        <f t="shared" si="2"/>
        <v>2002OCUPTOT1</v>
      </c>
      <c r="B19" s="46">
        <v>2002</v>
      </c>
      <c r="C19" s="46" t="s">
        <v>212</v>
      </c>
      <c r="D19" s="46">
        <v>1</v>
      </c>
      <c r="E19" s="46">
        <v>0</v>
      </c>
      <c r="F19" s="46">
        <v>7448</v>
      </c>
      <c r="G19" s="46">
        <v>7446</v>
      </c>
      <c r="H19" s="46">
        <v>7443</v>
      </c>
      <c r="I19" s="46">
        <v>7443</v>
      </c>
      <c r="J19" s="46">
        <v>7443</v>
      </c>
      <c r="K19" s="46">
        <v>7443</v>
      </c>
      <c r="L19" s="46">
        <v>7443</v>
      </c>
      <c r="M19" s="46">
        <v>7443</v>
      </c>
      <c r="N19" s="46">
        <v>7448</v>
      </c>
      <c r="O19" s="46">
        <v>7448</v>
      </c>
      <c r="P19" s="46">
        <v>7448</v>
      </c>
      <c r="Q19" s="46">
        <v>7448</v>
      </c>
      <c r="R19" s="46">
        <v>7448</v>
      </c>
      <c r="S19" s="46">
        <v>7448</v>
      </c>
      <c r="T19" s="46">
        <v>7448</v>
      </c>
      <c r="U19" s="46">
        <v>7448</v>
      </c>
      <c r="V19" s="46">
        <v>7448</v>
      </c>
      <c r="W19" s="46">
        <v>7448</v>
      </c>
      <c r="X19" s="46">
        <v>7448</v>
      </c>
      <c r="Y19" s="46">
        <v>7448</v>
      </c>
      <c r="Z19" s="46">
        <v>7448</v>
      </c>
      <c r="AA19" s="46">
        <v>7448</v>
      </c>
      <c r="AB19" s="46">
        <v>7448</v>
      </c>
      <c r="AC19" s="46">
        <v>7448</v>
      </c>
      <c r="AD19" s="46">
        <v>7448</v>
      </c>
      <c r="AE19" s="46">
        <v>7448</v>
      </c>
      <c r="AF19" s="46">
        <v>7448</v>
      </c>
      <c r="AG19" s="46">
        <v>7448</v>
      </c>
      <c r="AH19" s="46">
        <v>7448</v>
      </c>
      <c r="AI19" s="46">
        <v>7448</v>
      </c>
      <c r="AJ19" s="46">
        <v>7448</v>
      </c>
      <c r="AK19" s="46">
        <v>7448</v>
      </c>
      <c r="AL19" s="46">
        <v>7448</v>
      </c>
      <c r="AM19" s="46">
        <v>7448</v>
      </c>
      <c r="AN19" s="46">
        <v>7198</v>
      </c>
      <c r="AO19" s="46">
        <v>4134</v>
      </c>
      <c r="AP19" s="46">
        <v>3064</v>
      </c>
      <c r="AQ19" s="46">
        <v>4355</v>
      </c>
      <c r="AR19" s="46">
        <v>2839</v>
      </c>
      <c r="AS19" s="46">
        <v>1183</v>
      </c>
      <c r="AT19" s="46">
        <v>4620</v>
      </c>
      <c r="AU19" s="46">
        <v>1395</v>
      </c>
      <c r="AV19" s="46">
        <v>2621</v>
      </c>
      <c r="AW19" s="46">
        <v>982</v>
      </c>
      <c r="AX19" s="46">
        <v>464</v>
      </c>
      <c r="AY19" s="46">
        <v>1836</v>
      </c>
      <c r="AZ19" s="46">
        <v>1290</v>
      </c>
      <c r="BA19" s="46">
        <v>2999</v>
      </c>
      <c r="BB19" s="46">
        <v>111</v>
      </c>
      <c r="BC19" s="46">
        <v>575</v>
      </c>
      <c r="BD19" s="46">
        <v>1514</v>
      </c>
      <c r="BE19" s="46">
        <v>1660</v>
      </c>
      <c r="BF19" s="46">
        <v>261</v>
      </c>
      <c r="BG19" s="46">
        <v>15</v>
      </c>
      <c r="BH19" s="46">
        <v>63</v>
      </c>
      <c r="BI19" s="46">
        <v>50</v>
      </c>
      <c r="BJ19" s="46">
        <v>62</v>
      </c>
      <c r="BK19" s="46">
        <v>778</v>
      </c>
      <c r="BL19" s="46">
        <v>606</v>
      </c>
      <c r="BM19" s="46">
        <v>1370</v>
      </c>
      <c r="BN19" s="46">
        <v>413</v>
      </c>
      <c r="BO19" s="46">
        <v>560</v>
      </c>
      <c r="BP19" s="46">
        <v>479</v>
      </c>
      <c r="BQ19" s="46">
        <v>844</v>
      </c>
      <c r="BR19" s="46">
        <v>718</v>
      </c>
      <c r="BS19" s="46">
        <v>1318</v>
      </c>
    </row>
    <row r="20" spans="1:71" x14ac:dyDescent="0.25">
      <c r="A20" s="39" t="str">
        <f t="shared" si="2"/>
        <v>2002OCUPTOT2</v>
      </c>
      <c r="B20" s="46">
        <v>2002</v>
      </c>
      <c r="C20" s="46" t="s">
        <v>212</v>
      </c>
      <c r="D20" s="46">
        <v>2</v>
      </c>
      <c r="E20" s="46">
        <v>0</v>
      </c>
      <c r="F20" s="46">
        <v>4077</v>
      </c>
      <c r="G20" s="46">
        <v>4075</v>
      </c>
      <c r="H20" s="46">
        <v>4075</v>
      </c>
      <c r="I20" s="46">
        <v>4075</v>
      </c>
      <c r="J20" s="46">
        <v>4075</v>
      </c>
      <c r="K20" s="46">
        <v>4075</v>
      </c>
      <c r="L20" s="46">
        <v>4075</v>
      </c>
      <c r="M20" s="46">
        <v>4075</v>
      </c>
      <c r="N20" s="46">
        <v>4077</v>
      </c>
      <c r="O20" s="46">
        <v>4077</v>
      </c>
      <c r="P20" s="46">
        <v>4077</v>
      </c>
      <c r="Q20" s="46">
        <v>4077</v>
      </c>
      <c r="R20" s="46">
        <v>4077</v>
      </c>
      <c r="S20" s="46">
        <v>4077</v>
      </c>
      <c r="T20" s="46">
        <v>4077</v>
      </c>
      <c r="U20" s="46">
        <v>4077</v>
      </c>
      <c r="V20" s="46">
        <v>4077</v>
      </c>
      <c r="W20" s="46">
        <v>4077</v>
      </c>
      <c r="X20" s="46">
        <v>4077</v>
      </c>
      <c r="Y20" s="46">
        <v>4077</v>
      </c>
      <c r="Z20" s="46">
        <v>4077</v>
      </c>
      <c r="AA20" s="46">
        <v>4077</v>
      </c>
      <c r="AB20" s="46">
        <v>4077</v>
      </c>
      <c r="AC20" s="46">
        <v>4077</v>
      </c>
      <c r="AD20" s="46">
        <v>4077</v>
      </c>
      <c r="AE20" s="46">
        <v>4077</v>
      </c>
      <c r="AF20" s="46">
        <v>4077</v>
      </c>
      <c r="AG20" s="46">
        <v>4077</v>
      </c>
      <c r="AH20" s="46">
        <v>4077</v>
      </c>
      <c r="AI20" s="46">
        <v>4077</v>
      </c>
      <c r="AJ20" s="46">
        <v>4077</v>
      </c>
      <c r="AK20" s="46">
        <v>4077</v>
      </c>
      <c r="AL20" s="46">
        <v>4077</v>
      </c>
      <c r="AM20" s="46">
        <v>4077</v>
      </c>
      <c r="AN20" s="46">
        <v>3870</v>
      </c>
      <c r="AO20" s="46">
        <v>2149</v>
      </c>
      <c r="AP20" s="46">
        <v>1721</v>
      </c>
      <c r="AQ20" s="46">
        <v>2616</v>
      </c>
      <c r="AR20" s="46">
        <v>1251</v>
      </c>
      <c r="AS20" s="46">
        <v>597</v>
      </c>
      <c r="AT20" s="46">
        <v>2460</v>
      </c>
      <c r="AU20" s="46">
        <v>813</v>
      </c>
      <c r="AV20" s="46">
        <v>1140</v>
      </c>
      <c r="AW20" s="46">
        <v>503</v>
      </c>
      <c r="AX20" s="46">
        <v>240</v>
      </c>
      <c r="AY20" s="46">
        <v>1021</v>
      </c>
      <c r="AZ20" s="46">
        <v>964</v>
      </c>
      <c r="BA20" s="46">
        <v>1654</v>
      </c>
      <c r="BB20" s="46">
        <v>69</v>
      </c>
      <c r="BC20" s="46">
        <v>356</v>
      </c>
      <c r="BD20" s="46">
        <v>735</v>
      </c>
      <c r="BE20" s="46">
        <v>855</v>
      </c>
      <c r="BF20" s="46">
        <v>171</v>
      </c>
      <c r="BG20" s="46">
        <v>5</v>
      </c>
      <c r="BH20" s="46">
        <v>25</v>
      </c>
      <c r="BI20" s="46">
        <v>14</v>
      </c>
      <c r="BJ20" s="46">
        <v>35</v>
      </c>
      <c r="BK20" s="46">
        <v>373</v>
      </c>
      <c r="BL20" s="46">
        <v>245</v>
      </c>
      <c r="BM20" s="46">
        <v>707</v>
      </c>
      <c r="BN20" s="46">
        <v>236</v>
      </c>
      <c r="BO20" s="46">
        <v>319</v>
      </c>
      <c r="BP20" s="46">
        <v>289</v>
      </c>
      <c r="BQ20" s="46">
        <v>519</v>
      </c>
      <c r="BR20" s="46">
        <v>303</v>
      </c>
      <c r="BS20" s="46">
        <v>830</v>
      </c>
    </row>
    <row r="21" spans="1:71" x14ac:dyDescent="0.25">
      <c r="A21" s="39" t="str">
        <f t="shared" si="2"/>
        <v>2002OCUPTOT3</v>
      </c>
      <c r="B21" s="46">
        <v>2002</v>
      </c>
      <c r="C21" s="46" t="s">
        <v>212</v>
      </c>
      <c r="D21" s="46">
        <v>3</v>
      </c>
      <c r="E21" s="46">
        <v>0</v>
      </c>
      <c r="F21" s="46">
        <v>169428</v>
      </c>
      <c r="G21" s="46">
        <v>169414</v>
      </c>
      <c r="H21" s="46">
        <v>169399</v>
      </c>
      <c r="I21" s="46">
        <v>169399</v>
      </c>
      <c r="J21" s="46">
        <v>169399</v>
      </c>
      <c r="K21" s="46">
        <v>169399</v>
      </c>
      <c r="L21" s="46">
        <v>169399</v>
      </c>
      <c r="M21" s="46">
        <v>169399</v>
      </c>
      <c r="N21" s="46">
        <v>169428</v>
      </c>
      <c r="O21" s="46">
        <v>169428</v>
      </c>
      <c r="P21" s="46">
        <v>169413</v>
      </c>
      <c r="Q21" s="46">
        <v>169413</v>
      </c>
      <c r="R21" s="46">
        <v>169428</v>
      </c>
      <c r="S21" s="46">
        <v>169428</v>
      </c>
      <c r="T21" s="46">
        <v>169428</v>
      </c>
      <c r="U21" s="46">
        <v>169417</v>
      </c>
      <c r="V21" s="46">
        <v>169417</v>
      </c>
      <c r="W21" s="46">
        <v>169417</v>
      </c>
      <c r="X21" s="46">
        <v>169417</v>
      </c>
      <c r="Y21" s="46">
        <v>169417</v>
      </c>
      <c r="Z21" s="46">
        <v>169417</v>
      </c>
      <c r="AA21" s="46">
        <v>169417</v>
      </c>
      <c r="AB21" s="46">
        <v>169417</v>
      </c>
      <c r="AC21" s="46">
        <v>169428</v>
      </c>
      <c r="AD21" s="46">
        <v>169428</v>
      </c>
      <c r="AE21" s="46">
        <v>169428</v>
      </c>
      <c r="AF21" s="46">
        <v>169428</v>
      </c>
      <c r="AG21" s="46">
        <v>169428</v>
      </c>
      <c r="AH21" s="46">
        <v>169428</v>
      </c>
      <c r="AI21" s="46">
        <v>169428</v>
      </c>
      <c r="AJ21" s="46">
        <v>169428</v>
      </c>
      <c r="AK21" s="46">
        <v>169428</v>
      </c>
      <c r="AL21" s="46">
        <v>169428</v>
      </c>
      <c r="AM21" s="46">
        <v>169428</v>
      </c>
      <c r="AN21" s="46">
        <v>167582</v>
      </c>
      <c r="AO21" s="46">
        <v>97516</v>
      </c>
      <c r="AP21" s="46">
        <v>70066</v>
      </c>
      <c r="AQ21" s="46">
        <v>85137</v>
      </c>
      <c r="AR21" s="46">
        <v>82014</v>
      </c>
      <c r="AS21" s="46">
        <v>38266</v>
      </c>
      <c r="AT21" s="46">
        <v>100323</v>
      </c>
      <c r="AU21" s="46">
        <v>28993</v>
      </c>
      <c r="AV21" s="46">
        <v>86934</v>
      </c>
      <c r="AW21" s="46">
        <v>16899</v>
      </c>
      <c r="AX21" s="46">
        <v>10830</v>
      </c>
      <c r="AY21" s="46">
        <v>33878</v>
      </c>
      <c r="AZ21" s="46">
        <v>19013</v>
      </c>
      <c r="BA21" s="46">
        <v>52604</v>
      </c>
      <c r="BB21" s="46">
        <v>535</v>
      </c>
      <c r="BC21" s="46">
        <v>11201</v>
      </c>
      <c r="BD21" s="46">
        <v>42126</v>
      </c>
      <c r="BE21" s="46">
        <v>37858</v>
      </c>
      <c r="BF21" s="46">
        <v>7060</v>
      </c>
      <c r="BG21" s="46">
        <v>6483</v>
      </c>
      <c r="BH21" s="46">
        <v>9715</v>
      </c>
      <c r="BI21" s="46">
        <v>30533</v>
      </c>
      <c r="BJ21" s="46">
        <v>1260</v>
      </c>
      <c r="BK21" s="46">
        <v>21768</v>
      </c>
      <c r="BL21" s="46">
        <v>12342</v>
      </c>
      <c r="BM21" s="46">
        <v>29682</v>
      </c>
      <c r="BN21" s="46">
        <v>6542</v>
      </c>
      <c r="BO21" s="46">
        <v>7977</v>
      </c>
      <c r="BP21" s="46">
        <v>9197</v>
      </c>
      <c r="BQ21" s="46">
        <v>15769</v>
      </c>
      <c r="BR21" s="46">
        <v>13492</v>
      </c>
      <c r="BS21" s="46">
        <v>19020</v>
      </c>
    </row>
    <row r="22" spans="1:71" x14ac:dyDescent="0.25">
      <c r="A22" s="39" t="str">
        <f t="shared" si="2"/>
        <v>2002OCUPTOT4</v>
      </c>
      <c r="B22" s="46">
        <v>2002</v>
      </c>
      <c r="C22" s="46" t="s">
        <v>212</v>
      </c>
      <c r="D22" s="46">
        <v>4</v>
      </c>
      <c r="E22" s="46">
        <v>0</v>
      </c>
      <c r="F22" s="46">
        <v>3577</v>
      </c>
      <c r="G22" s="46">
        <v>3577</v>
      </c>
      <c r="H22" s="46">
        <v>3577</v>
      </c>
      <c r="I22" s="46">
        <v>3577</v>
      </c>
      <c r="J22" s="46">
        <v>3577</v>
      </c>
      <c r="K22" s="46">
        <v>3577</v>
      </c>
      <c r="L22" s="46">
        <v>3577</v>
      </c>
      <c r="M22" s="46">
        <v>3577</v>
      </c>
      <c r="N22" s="46">
        <v>3577</v>
      </c>
      <c r="O22" s="46">
        <v>3577</v>
      </c>
      <c r="P22" s="46">
        <v>3577</v>
      </c>
      <c r="Q22" s="46">
        <v>3577</v>
      </c>
      <c r="R22" s="46">
        <v>3577</v>
      </c>
      <c r="S22" s="46">
        <v>3577</v>
      </c>
      <c r="T22" s="46">
        <v>3577</v>
      </c>
      <c r="U22" s="46">
        <v>3577</v>
      </c>
      <c r="V22" s="46">
        <v>3577</v>
      </c>
      <c r="W22" s="46">
        <v>3577</v>
      </c>
      <c r="X22" s="46">
        <v>3577</v>
      </c>
      <c r="Y22" s="46">
        <v>3577</v>
      </c>
      <c r="Z22" s="46">
        <v>3577</v>
      </c>
      <c r="AA22" s="46">
        <v>3577</v>
      </c>
      <c r="AB22" s="46">
        <v>3577</v>
      </c>
      <c r="AC22" s="46">
        <v>3577</v>
      </c>
      <c r="AD22" s="46">
        <v>3577</v>
      </c>
      <c r="AE22" s="46">
        <v>3577</v>
      </c>
      <c r="AF22" s="46">
        <v>3577</v>
      </c>
      <c r="AG22" s="46">
        <v>3577</v>
      </c>
      <c r="AH22" s="46">
        <v>3577</v>
      </c>
      <c r="AI22" s="46">
        <v>3577</v>
      </c>
      <c r="AJ22" s="46">
        <v>3577</v>
      </c>
      <c r="AK22" s="46">
        <v>3577</v>
      </c>
      <c r="AL22" s="46">
        <v>3577</v>
      </c>
      <c r="AM22" s="46">
        <v>3577</v>
      </c>
      <c r="AN22" s="46">
        <v>3551</v>
      </c>
      <c r="AO22" s="46">
        <v>2087</v>
      </c>
      <c r="AP22" s="46">
        <v>1464</v>
      </c>
      <c r="AQ22" s="46">
        <v>2226</v>
      </c>
      <c r="AR22" s="46">
        <v>1324</v>
      </c>
      <c r="AS22" s="46">
        <v>646</v>
      </c>
      <c r="AT22" s="46">
        <v>2273</v>
      </c>
      <c r="AU22" s="46">
        <v>632</v>
      </c>
      <c r="AV22" s="46">
        <v>1872</v>
      </c>
      <c r="AW22" s="46">
        <v>418</v>
      </c>
      <c r="AX22" s="46">
        <v>203</v>
      </c>
      <c r="AY22" s="46">
        <v>686</v>
      </c>
      <c r="AZ22" s="46">
        <v>372</v>
      </c>
      <c r="BA22" s="46">
        <v>1241</v>
      </c>
      <c r="BB22" s="46">
        <v>13</v>
      </c>
      <c r="BC22" s="46">
        <v>308</v>
      </c>
      <c r="BD22" s="46">
        <v>943</v>
      </c>
      <c r="BE22" s="46">
        <v>762</v>
      </c>
      <c r="BF22" s="46">
        <v>161</v>
      </c>
      <c r="BG22" s="46">
        <v>59</v>
      </c>
      <c r="BH22" s="46">
        <v>64</v>
      </c>
      <c r="BI22" s="46">
        <v>281</v>
      </c>
      <c r="BJ22" s="46">
        <v>58</v>
      </c>
      <c r="BK22" s="46">
        <v>466</v>
      </c>
      <c r="BL22" s="46">
        <v>373</v>
      </c>
      <c r="BM22" s="46">
        <v>664</v>
      </c>
      <c r="BN22" s="46">
        <v>159</v>
      </c>
      <c r="BO22" s="46">
        <v>153</v>
      </c>
      <c r="BP22" s="46">
        <v>235</v>
      </c>
      <c r="BQ22" s="46">
        <v>357</v>
      </c>
      <c r="BR22" s="46">
        <v>429</v>
      </c>
      <c r="BS22" s="46">
        <v>376</v>
      </c>
    </row>
    <row r="23" spans="1:71" x14ac:dyDescent="0.25">
      <c r="A23" s="39" t="str">
        <f t="shared" si="2"/>
        <v>2002OCUPHOM0</v>
      </c>
      <c r="B23" s="46">
        <v>2002</v>
      </c>
      <c r="C23" s="46" t="s">
        <v>213</v>
      </c>
      <c r="D23" s="46">
        <v>0</v>
      </c>
      <c r="E23" s="46">
        <v>0</v>
      </c>
      <c r="F23" s="46">
        <v>6400</v>
      </c>
      <c r="G23" s="46">
        <v>6398</v>
      </c>
      <c r="H23" s="46">
        <v>6398</v>
      </c>
      <c r="I23" s="46">
        <v>6398</v>
      </c>
      <c r="J23" s="46">
        <v>6398</v>
      </c>
      <c r="K23" s="46">
        <v>6398</v>
      </c>
      <c r="L23" s="46">
        <v>6398</v>
      </c>
      <c r="M23" s="46">
        <v>6398</v>
      </c>
      <c r="N23" s="46">
        <v>6400</v>
      </c>
      <c r="O23" s="46">
        <v>6400</v>
      </c>
      <c r="P23" s="46">
        <v>6400</v>
      </c>
      <c r="Q23" s="46">
        <v>6400</v>
      </c>
      <c r="R23" s="46">
        <v>6400</v>
      </c>
      <c r="S23" s="46">
        <v>6400</v>
      </c>
      <c r="T23" s="46">
        <v>6400</v>
      </c>
      <c r="U23" s="46">
        <v>6400</v>
      </c>
      <c r="V23" s="46">
        <v>6400</v>
      </c>
      <c r="W23" s="46">
        <v>6400</v>
      </c>
      <c r="X23" s="46">
        <v>6400</v>
      </c>
      <c r="Y23" s="46">
        <v>6400</v>
      </c>
      <c r="Z23" s="46">
        <v>6400</v>
      </c>
      <c r="AA23" s="46">
        <v>6400</v>
      </c>
      <c r="AB23" s="46">
        <v>6400</v>
      </c>
      <c r="AC23" s="46">
        <v>6400</v>
      </c>
      <c r="AD23" s="46">
        <v>6400</v>
      </c>
      <c r="AE23" s="46">
        <v>6400</v>
      </c>
      <c r="AF23" s="46">
        <v>6400</v>
      </c>
      <c r="AG23" s="46">
        <v>6400</v>
      </c>
      <c r="AH23" s="46">
        <v>6400</v>
      </c>
      <c r="AI23" s="46">
        <v>6400</v>
      </c>
      <c r="AJ23" s="46">
        <v>6400</v>
      </c>
      <c r="AK23" s="46">
        <v>6400</v>
      </c>
      <c r="AL23" s="46">
        <v>6400</v>
      </c>
      <c r="AM23" s="46">
        <v>6400</v>
      </c>
      <c r="AN23" s="46">
        <v>6221</v>
      </c>
      <c r="AO23" s="46">
        <v>6221</v>
      </c>
      <c r="AP23" s="46">
        <v>0</v>
      </c>
      <c r="AQ23" s="46">
        <v>3803</v>
      </c>
      <c r="AR23" s="46">
        <v>2417</v>
      </c>
      <c r="AS23" s="46">
        <v>1109</v>
      </c>
      <c r="AT23" s="46">
        <v>3890</v>
      </c>
      <c r="AU23" s="46">
        <v>1222</v>
      </c>
      <c r="AV23" s="46">
        <v>2782</v>
      </c>
      <c r="AW23" s="46">
        <v>898</v>
      </c>
      <c r="AX23" s="46">
        <v>394</v>
      </c>
      <c r="AY23" s="46">
        <v>1340</v>
      </c>
      <c r="AZ23" s="46">
        <v>805</v>
      </c>
      <c r="BA23" s="46">
        <v>2578</v>
      </c>
      <c r="BB23" s="46">
        <v>122</v>
      </c>
      <c r="BC23" s="46">
        <v>409</v>
      </c>
      <c r="BD23" s="46">
        <v>1167</v>
      </c>
      <c r="BE23" s="46">
        <v>1585</v>
      </c>
      <c r="BF23" s="46">
        <v>296</v>
      </c>
      <c r="BG23" s="46">
        <v>26</v>
      </c>
      <c r="BH23" s="46">
        <v>38</v>
      </c>
      <c r="BI23" s="46">
        <v>246</v>
      </c>
      <c r="BJ23" s="46">
        <v>101</v>
      </c>
      <c r="BK23" s="46">
        <v>771</v>
      </c>
      <c r="BL23" s="46">
        <v>963</v>
      </c>
      <c r="BM23" s="46">
        <v>1308</v>
      </c>
      <c r="BN23" s="46">
        <v>321</v>
      </c>
      <c r="BO23" s="46">
        <v>601</v>
      </c>
      <c r="BP23" s="46">
        <v>515</v>
      </c>
      <c r="BQ23" s="46">
        <v>271</v>
      </c>
      <c r="BR23" s="46">
        <v>114</v>
      </c>
      <c r="BS23" s="46">
        <v>1010</v>
      </c>
    </row>
    <row r="24" spans="1:71" x14ac:dyDescent="0.25">
      <c r="A24" s="39" t="str">
        <f t="shared" si="2"/>
        <v>2002OCUPHOM1</v>
      </c>
      <c r="B24" s="46">
        <v>2002</v>
      </c>
      <c r="C24" s="46" t="s">
        <v>213</v>
      </c>
      <c r="D24" s="46">
        <v>1</v>
      </c>
      <c r="E24" s="46">
        <v>0</v>
      </c>
      <c r="F24" s="46">
        <v>4294</v>
      </c>
      <c r="G24" s="46">
        <v>4292</v>
      </c>
      <c r="H24" s="46">
        <v>4292</v>
      </c>
      <c r="I24" s="46">
        <v>4292</v>
      </c>
      <c r="J24" s="46">
        <v>4292</v>
      </c>
      <c r="K24" s="46">
        <v>4292</v>
      </c>
      <c r="L24" s="46">
        <v>4292</v>
      </c>
      <c r="M24" s="46">
        <v>4292</v>
      </c>
      <c r="N24" s="46">
        <v>4294</v>
      </c>
      <c r="O24" s="46">
        <v>4294</v>
      </c>
      <c r="P24" s="46">
        <v>4294</v>
      </c>
      <c r="Q24" s="46">
        <v>4294</v>
      </c>
      <c r="R24" s="46">
        <v>4294</v>
      </c>
      <c r="S24" s="46">
        <v>4294</v>
      </c>
      <c r="T24" s="46">
        <v>4294</v>
      </c>
      <c r="U24" s="46">
        <v>4294</v>
      </c>
      <c r="V24" s="46">
        <v>4294</v>
      </c>
      <c r="W24" s="46">
        <v>4294</v>
      </c>
      <c r="X24" s="46">
        <v>4294</v>
      </c>
      <c r="Y24" s="46">
        <v>4294</v>
      </c>
      <c r="Z24" s="46">
        <v>4294</v>
      </c>
      <c r="AA24" s="46">
        <v>4294</v>
      </c>
      <c r="AB24" s="46">
        <v>4294</v>
      </c>
      <c r="AC24" s="46">
        <v>4294</v>
      </c>
      <c r="AD24" s="46">
        <v>4294</v>
      </c>
      <c r="AE24" s="46">
        <v>4294</v>
      </c>
      <c r="AF24" s="46">
        <v>4294</v>
      </c>
      <c r="AG24" s="46">
        <v>4294</v>
      </c>
      <c r="AH24" s="46">
        <v>4294</v>
      </c>
      <c r="AI24" s="46">
        <v>4294</v>
      </c>
      <c r="AJ24" s="46">
        <v>4294</v>
      </c>
      <c r="AK24" s="46">
        <v>4294</v>
      </c>
      <c r="AL24" s="46">
        <v>4294</v>
      </c>
      <c r="AM24" s="46">
        <v>4294</v>
      </c>
      <c r="AN24" s="46">
        <v>4134</v>
      </c>
      <c r="AO24" s="46">
        <v>4134</v>
      </c>
      <c r="AP24" s="46">
        <v>0</v>
      </c>
      <c r="AQ24" s="46">
        <v>2495</v>
      </c>
      <c r="AR24" s="46">
        <v>1638</v>
      </c>
      <c r="AS24" s="46">
        <v>698</v>
      </c>
      <c r="AT24" s="46">
        <v>2598</v>
      </c>
      <c r="AU24" s="46">
        <v>838</v>
      </c>
      <c r="AV24" s="46">
        <v>1596</v>
      </c>
      <c r="AW24" s="46">
        <v>634</v>
      </c>
      <c r="AX24" s="46">
        <v>277</v>
      </c>
      <c r="AY24" s="46">
        <v>1002</v>
      </c>
      <c r="AZ24" s="46">
        <v>623</v>
      </c>
      <c r="BA24" s="46">
        <v>1779</v>
      </c>
      <c r="BB24" s="46">
        <v>109</v>
      </c>
      <c r="BC24" s="46">
        <v>277</v>
      </c>
      <c r="BD24" s="46">
        <v>682</v>
      </c>
      <c r="BE24" s="46">
        <v>1068</v>
      </c>
      <c r="BF24" s="46">
        <v>191</v>
      </c>
      <c r="BG24" s="46">
        <v>8</v>
      </c>
      <c r="BH24" s="46">
        <v>20</v>
      </c>
      <c r="BI24" s="46">
        <v>40</v>
      </c>
      <c r="BJ24" s="46">
        <v>46</v>
      </c>
      <c r="BK24" s="46">
        <v>494</v>
      </c>
      <c r="BL24" s="46">
        <v>594</v>
      </c>
      <c r="BM24" s="46">
        <v>859</v>
      </c>
      <c r="BN24" s="46">
        <v>242</v>
      </c>
      <c r="BO24" s="46">
        <v>463</v>
      </c>
      <c r="BP24" s="46">
        <v>363</v>
      </c>
      <c r="BQ24" s="46">
        <v>196</v>
      </c>
      <c r="BR24" s="46">
        <v>53</v>
      </c>
      <c r="BS24" s="46">
        <v>784</v>
      </c>
    </row>
    <row r="25" spans="1:71" x14ac:dyDescent="0.25">
      <c r="A25" s="39" t="str">
        <f t="shared" si="2"/>
        <v>2002OCUPHOM2</v>
      </c>
      <c r="B25" s="46">
        <v>2002</v>
      </c>
      <c r="C25" s="46" t="s">
        <v>213</v>
      </c>
      <c r="D25" s="46">
        <v>2</v>
      </c>
      <c r="E25" s="46">
        <v>0</v>
      </c>
      <c r="F25" s="46">
        <v>2280</v>
      </c>
      <c r="G25" s="46">
        <v>2278</v>
      </c>
      <c r="H25" s="46">
        <v>2278</v>
      </c>
      <c r="I25" s="46">
        <v>2278</v>
      </c>
      <c r="J25" s="46">
        <v>2278</v>
      </c>
      <c r="K25" s="46">
        <v>2278</v>
      </c>
      <c r="L25" s="46">
        <v>2278</v>
      </c>
      <c r="M25" s="46">
        <v>2278</v>
      </c>
      <c r="N25" s="46">
        <v>2280</v>
      </c>
      <c r="O25" s="46">
        <v>2280</v>
      </c>
      <c r="P25" s="46">
        <v>2280</v>
      </c>
      <c r="Q25" s="46">
        <v>2280</v>
      </c>
      <c r="R25" s="46">
        <v>2280</v>
      </c>
      <c r="S25" s="46">
        <v>2280</v>
      </c>
      <c r="T25" s="46">
        <v>2280</v>
      </c>
      <c r="U25" s="46">
        <v>2280</v>
      </c>
      <c r="V25" s="46">
        <v>2280</v>
      </c>
      <c r="W25" s="46">
        <v>2280</v>
      </c>
      <c r="X25" s="46">
        <v>2280</v>
      </c>
      <c r="Y25" s="46">
        <v>2280</v>
      </c>
      <c r="Z25" s="46">
        <v>2280</v>
      </c>
      <c r="AA25" s="46">
        <v>2280</v>
      </c>
      <c r="AB25" s="46">
        <v>2280</v>
      </c>
      <c r="AC25" s="46">
        <v>2280</v>
      </c>
      <c r="AD25" s="46">
        <v>2280</v>
      </c>
      <c r="AE25" s="46">
        <v>2280</v>
      </c>
      <c r="AF25" s="46">
        <v>2280</v>
      </c>
      <c r="AG25" s="46">
        <v>2280</v>
      </c>
      <c r="AH25" s="46">
        <v>2280</v>
      </c>
      <c r="AI25" s="46">
        <v>2280</v>
      </c>
      <c r="AJ25" s="46">
        <v>2280</v>
      </c>
      <c r="AK25" s="46">
        <v>2280</v>
      </c>
      <c r="AL25" s="46">
        <v>2280</v>
      </c>
      <c r="AM25" s="46">
        <v>2280</v>
      </c>
      <c r="AN25" s="46">
        <v>2149</v>
      </c>
      <c r="AO25" s="46">
        <v>2149</v>
      </c>
      <c r="AP25" s="46">
        <v>0</v>
      </c>
      <c r="AQ25" s="46">
        <v>1452</v>
      </c>
      <c r="AR25" s="46">
        <v>696</v>
      </c>
      <c r="AS25" s="46">
        <v>344</v>
      </c>
      <c r="AT25" s="46">
        <v>1331</v>
      </c>
      <c r="AU25" s="46">
        <v>474</v>
      </c>
      <c r="AV25" s="46">
        <v>662</v>
      </c>
      <c r="AW25" s="46">
        <v>320</v>
      </c>
      <c r="AX25" s="46">
        <v>143</v>
      </c>
      <c r="AY25" s="46">
        <v>548</v>
      </c>
      <c r="AZ25" s="46">
        <v>474</v>
      </c>
      <c r="BA25" s="46">
        <v>932</v>
      </c>
      <c r="BB25" s="46">
        <v>67</v>
      </c>
      <c r="BC25" s="46">
        <v>166</v>
      </c>
      <c r="BD25" s="46">
        <v>321</v>
      </c>
      <c r="BE25" s="46">
        <v>525</v>
      </c>
      <c r="BF25" s="46">
        <v>127</v>
      </c>
      <c r="BG25" s="46">
        <v>2</v>
      </c>
      <c r="BH25" s="46">
        <v>9</v>
      </c>
      <c r="BI25" s="46">
        <v>11</v>
      </c>
      <c r="BJ25" s="46">
        <v>23</v>
      </c>
      <c r="BK25" s="46">
        <v>222</v>
      </c>
      <c r="BL25" s="46">
        <v>238</v>
      </c>
      <c r="BM25" s="46">
        <v>419</v>
      </c>
      <c r="BN25" s="46">
        <v>143</v>
      </c>
      <c r="BO25" s="46">
        <v>248</v>
      </c>
      <c r="BP25" s="46">
        <v>212</v>
      </c>
      <c r="BQ25" s="46">
        <v>126</v>
      </c>
      <c r="BR25" s="46">
        <v>24</v>
      </c>
      <c r="BS25" s="46">
        <v>483</v>
      </c>
    </row>
    <row r="26" spans="1:71" x14ac:dyDescent="0.25">
      <c r="A26" s="39" t="str">
        <f t="shared" si="2"/>
        <v>2002OCUPHOM3</v>
      </c>
      <c r="B26" s="46">
        <v>2002</v>
      </c>
      <c r="C26" s="46" t="s">
        <v>213</v>
      </c>
      <c r="D26" s="46">
        <v>3</v>
      </c>
      <c r="E26" s="46">
        <v>0</v>
      </c>
      <c r="F26" s="46">
        <v>98784</v>
      </c>
      <c r="G26" s="46">
        <v>98774</v>
      </c>
      <c r="H26" s="46">
        <v>98767</v>
      </c>
      <c r="I26" s="46">
        <v>98767</v>
      </c>
      <c r="J26" s="46">
        <v>98767</v>
      </c>
      <c r="K26" s="46">
        <v>98767</v>
      </c>
      <c r="L26" s="46">
        <v>98767</v>
      </c>
      <c r="M26" s="46">
        <v>98767</v>
      </c>
      <c r="N26" s="46">
        <v>98784</v>
      </c>
      <c r="O26" s="46">
        <v>98784</v>
      </c>
      <c r="P26" s="46">
        <v>98775</v>
      </c>
      <c r="Q26" s="46">
        <v>98775</v>
      </c>
      <c r="R26" s="46">
        <v>98784</v>
      </c>
      <c r="S26" s="46">
        <v>98784</v>
      </c>
      <c r="T26" s="46">
        <v>98784</v>
      </c>
      <c r="U26" s="46">
        <v>98774</v>
      </c>
      <c r="V26" s="46">
        <v>98774</v>
      </c>
      <c r="W26" s="46">
        <v>98774</v>
      </c>
      <c r="X26" s="46">
        <v>98774</v>
      </c>
      <c r="Y26" s="46">
        <v>98774</v>
      </c>
      <c r="Z26" s="46">
        <v>98774</v>
      </c>
      <c r="AA26" s="46">
        <v>98774</v>
      </c>
      <c r="AB26" s="46">
        <v>98774</v>
      </c>
      <c r="AC26" s="46">
        <v>98784</v>
      </c>
      <c r="AD26" s="46">
        <v>98784</v>
      </c>
      <c r="AE26" s="46">
        <v>98784</v>
      </c>
      <c r="AF26" s="46">
        <v>98784</v>
      </c>
      <c r="AG26" s="46">
        <v>98784</v>
      </c>
      <c r="AH26" s="46">
        <v>98784</v>
      </c>
      <c r="AI26" s="46">
        <v>98784</v>
      </c>
      <c r="AJ26" s="46">
        <v>98784</v>
      </c>
      <c r="AK26" s="46">
        <v>98784</v>
      </c>
      <c r="AL26" s="46">
        <v>98784</v>
      </c>
      <c r="AM26" s="46">
        <v>98784</v>
      </c>
      <c r="AN26" s="46">
        <v>97516</v>
      </c>
      <c r="AO26" s="46">
        <v>97516</v>
      </c>
      <c r="AP26" s="46">
        <v>0</v>
      </c>
      <c r="AQ26" s="46">
        <v>48217</v>
      </c>
      <c r="AR26" s="46">
        <v>49076</v>
      </c>
      <c r="AS26" s="46">
        <v>23123</v>
      </c>
      <c r="AT26" s="46">
        <v>56797</v>
      </c>
      <c r="AU26" s="46">
        <v>17596</v>
      </c>
      <c r="AV26" s="46">
        <v>54655</v>
      </c>
      <c r="AW26" s="46">
        <v>10210</v>
      </c>
      <c r="AX26" s="46">
        <v>6303</v>
      </c>
      <c r="AY26" s="46">
        <v>17346</v>
      </c>
      <c r="AZ26" s="46">
        <v>8986</v>
      </c>
      <c r="BA26" s="46">
        <v>32200</v>
      </c>
      <c r="BB26" s="46">
        <v>524</v>
      </c>
      <c r="BC26" s="46">
        <v>4734</v>
      </c>
      <c r="BD26" s="46">
        <v>23005</v>
      </c>
      <c r="BE26" s="46">
        <v>26055</v>
      </c>
      <c r="BF26" s="46">
        <v>5243</v>
      </c>
      <c r="BG26" s="46">
        <v>1889</v>
      </c>
      <c r="BH26" s="46">
        <v>3866</v>
      </c>
      <c r="BI26" s="46">
        <v>20397</v>
      </c>
      <c r="BJ26" s="46">
        <v>1084</v>
      </c>
      <c r="BK26" s="46">
        <v>13689</v>
      </c>
      <c r="BL26" s="46">
        <v>12017</v>
      </c>
      <c r="BM26" s="46">
        <v>18669</v>
      </c>
      <c r="BN26" s="46">
        <v>3243</v>
      </c>
      <c r="BO26" s="46">
        <v>7119</v>
      </c>
      <c r="BP26" s="46">
        <v>5883</v>
      </c>
      <c r="BQ26" s="46">
        <v>3569</v>
      </c>
      <c r="BR26" s="46">
        <v>985</v>
      </c>
      <c r="BS26" s="46">
        <v>10861</v>
      </c>
    </row>
    <row r="27" spans="1:71" x14ac:dyDescent="0.25">
      <c r="A27" s="39" t="str">
        <f t="shared" si="2"/>
        <v>2002OCUPHOM4</v>
      </c>
      <c r="B27" s="46">
        <v>2002</v>
      </c>
      <c r="C27" s="46" t="s">
        <v>213</v>
      </c>
      <c r="D27" s="46">
        <v>4</v>
      </c>
      <c r="E27" s="46">
        <v>0</v>
      </c>
      <c r="F27" s="46">
        <v>2106</v>
      </c>
      <c r="G27" s="46">
        <v>2106</v>
      </c>
      <c r="H27" s="46">
        <v>2106</v>
      </c>
      <c r="I27" s="46">
        <v>2106</v>
      </c>
      <c r="J27" s="46">
        <v>2106</v>
      </c>
      <c r="K27" s="46">
        <v>2106</v>
      </c>
      <c r="L27" s="46">
        <v>2106</v>
      </c>
      <c r="M27" s="46">
        <v>2106</v>
      </c>
      <c r="N27" s="46">
        <v>2106</v>
      </c>
      <c r="O27" s="46">
        <v>2106</v>
      </c>
      <c r="P27" s="46">
        <v>2106</v>
      </c>
      <c r="Q27" s="46">
        <v>2106</v>
      </c>
      <c r="R27" s="46">
        <v>2106</v>
      </c>
      <c r="S27" s="46">
        <v>2106</v>
      </c>
      <c r="T27" s="46">
        <v>2106</v>
      </c>
      <c r="U27" s="46">
        <v>2106</v>
      </c>
      <c r="V27" s="46">
        <v>2106</v>
      </c>
      <c r="W27" s="46">
        <v>2106</v>
      </c>
      <c r="X27" s="46">
        <v>2106</v>
      </c>
      <c r="Y27" s="46">
        <v>2106</v>
      </c>
      <c r="Z27" s="46">
        <v>2106</v>
      </c>
      <c r="AA27" s="46">
        <v>2106</v>
      </c>
      <c r="AB27" s="46">
        <v>2106</v>
      </c>
      <c r="AC27" s="46">
        <v>2106</v>
      </c>
      <c r="AD27" s="46">
        <v>2106</v>
      </c>
      <c r="AE27" s="46">
        <v>2106</v>
      </c>
      <c r="AF27" s="46">
        <v>2106</v>
      </c>
      <c r="AG27" s="46">
        <v>2106</v>
      </c>
      <c r="AH27" s="46">
        <v>2106</v>
      </c>
      <c r="AI27" s="46">
        <v>2106</v>
      </c>
      <c r="AJ27" s="46">
        <v>2106</v>
      </c>
      <c r="AK27" s="46">
        <v>2106</v>
      </c>
      <c r="AL27" s="46">
        <v>2106</v>
      </c>
      <c r="AM27" s="46">
        <v>2106</v>
      </c>
      <c r="AN27" s="46">
        <v>2087</v>
      </c>
      <c r="AO27" s="46">
        <v>2087</v>
      </c>
      <c r="AP27" s="46">
        <v>0</v>
      </c>
      <c r="AQ27" s="46">
        <v>1308</v>
      </c>
      <c r="AR27" s="46">
        <v>779</v>
      </c>
      <c r="AS27" s="46">
        <v>411</v>
      </c>
      <c r="AT27" s="46">
        <v>1292</v>
      </c>
      <c r="AU27" s="46">
        <v>384</v>
      </c>
      <c r="AV27" s="46">
        <v>1186</v>
      </c>
      <c r="AW27" s="46">
        <v>264</v>
      </c>
      <c r="AX27" s="46">
        <v>117</v>
      </c>
      <c r="AY27" s="46">
        <v>338</v>
      </c>
      <c r="AZ27" s="46">
        <v>182</v>
      </c>
      <c r="BA27" s="46">
        <v>799</v>
      </c>
      <c r="BB27" s="46">
        <v>13</v>
      </c>
      <c r="BC27" s="46">
        <v>132</v>
      </c>
      <c r="BD27" s="46">
        <v>485</v>
      </c>
      <c r="BE27" s="46">
        <v>517</v>
      </c>
      <c r="BF27" s="46">
        <v>105</v>
      </c>
      <c r="BG27" s="46">
        <v>18</v>
      </c>
      <c r="BH27" s="46">
        <v>18</v>
      </c>
      <c r="BI27" s="46">
        <v>206</v>
      </c>
      <c r="BJ27" s="46">
        <v>55</v>
      </c>
      <c r="BK27" s="46">
        <v>277</v>
      </c>
      <c r="BL27" s="46">
        <v>369</v>
      </c>
      <c r="BM27" s="46">
        <v>449</v>
      </c>
      <c r="BN27" s="46">
        <v>79</v>
      </c>
      <c r="BO27" s="46">
        <v>138</v>
      </c>
      <c r="BP27" s="46">
        <v>152</v>
      </c>
      <c r="BQ27" s="46">
        <v>75</v>
      </c>
      <c r="BR27" s="46">
        <v>61</v>
      </c>
      <c r="BS27" s="46">
        <v>226</v>
      </c>
    </row>
    <row r="28" spans="1:71" x14ac:dyDescent="0.25">
      <c r="A28" s="39" t="str">
        <f t="shared" si="2"/>
        <v>2002OCUPMUL0</v>
      </c>
      <c r="B28" s="46">
        <v>2002</v>
      </c>
      <c r="C28" s="46" t="s">
        <v>214</v>
      </c>
      <c r="D28" s="46">
        <v>0</v>
      </c>
      <c r="E28" s="46">
        <v>0</v>
      </c>
      <c r="F28" s="46">
        <v>4625</v>
      </c>
      <c r="G28" s="46">
        <v>4625</v>
      </c>
      <c r="H28" s="46">
        <v>4622</v>
      </c>
      <c r="I28" s="46">
        <v>4622</v>
      </c>
      <c r="J28" s="46">
        <v>4622</v>
      </c>
      <c r="K28" s="46">
        <v>4622</v>
      </c>
      <c r="L28" s="46">
        <v>4622</v>
      </c>
      <c r="M28" s="46">
        <v>4622</v>
      </c>
      <c r="N28" s="46">
        <v>4625</v>
      </c>
      <c r="O28" s="46">
        <v>4625</v>
      </c>
      <c r="P28" s="46">
        <v>4625</v>
      </c>
      <c r="Q28" s="46">
        <v>4625</v>
      </c>
      <c r="R28" s="46">
        <v>4625</v>
      </c>
      <c r="S28" s="46">
        <v>4625</v>
      </c>
      <c r="T28" s="46">
        <v>4625</v>
      </c>
      <c r="U28" s="46">
        <v>4625</v>
      </c>
      <c r="V28" s="46">
        <v>4625</v>
      </c>
      <c r="W28" s="46">
        <v>4625</v>
      </c>
      <c r="X28" s="46">
        <v>4625</v>
      </c>
      <c r="Y28" s="46">
        <v>4625</v>
      </c>
      <c r="Z28" s="46">
        <v>4625</v>
      </c>
      <c r="AA28" s="46">
        <v>4625</v>
      </c>
      <c r="AB28" s="46">
        <v>4625</v>
      </c>
      <c r="AC28" s="46">
        <v>4625</v>
      </c>
      <c r="AD28" s="46">
        <v>4625</v>
      </c>
      <c r="AE28" s="46">
        <v>4625</v>
      </c>
      <c r="AF28" s="46">
        <v>4625</v>
      </c>
      <c r="AG28" s="46">
        <v>4625</v>
      </c>
      <c r="AH28" s="46">
        <v>4625</v>
      </c>
      <c r="AI28" s="46">
        <v>4625</v>
      </c>
      <c r="AJ28" s="46">
        <v>4625</v>
      </c>
      <c r="AK28" s="46">
        <v>4625</v>
      </c>
      <c r="AL28" s="46">
        <v>4625</v>
      </c>
      <c r="AM28" s="46">
        <v>4625</v>
      </c>
      <c r="AN28" s="46">
        <v>4528</v>
      </c>
      <c r="AO28" s="46">
        <v>0</v>
      </c>
      <c r="AP28" s="46">
        <v>4528</v>
      </c>
      <c r="AQ28" s="46">
        <v>2778</v>
      </c>
      <c r="AR28" s="46">
        <v>1746</v>
      </c>
      <c r="AS28" s="46">
        <v>720</v>
      </c>
      <c r="AT28" s="46">
        <v>3003</v>
      </c>
      <c r="AU28" s="46">
        <v>805</v>
      </c>
      <c r="AV28" s="46">
        <v>1711</v>
      </c>
      <c r="AW28" s="46">
        <v>502</v>
      </c>
      <c r="AX28" s="46">
        <v>273</v>
      </c>
      <c r="AY28" s="46">
        <v>1182</v>
      </c>
      <c r="AZ28" s="46">
        <v>857</v>
      </c>
      <c r="BA28" s="46">
        <v>1662</v>
      </c>
      <c r="BB28" s="46">
        <v>2</v>
      </c>
      <c r="BC28" s="46">
        <v>474</v>
      </c>
      <c r="BD28" s="46">
        <v>1290</v>
      </c>
      <c r="BE28" s="46">
        <v>837</v>
      </c>
      <c r="BF28" s="46">
        <v>126</v>
      </c>
      <c r="BG28" s="46">
        <v>48</v>
      </c>
      <c r="BH28" s="46">
        <v>89</v>
      </c>
      <c r="BI28" s="46">
        <v>85</v>
      </c>
      <c r="BJ28" s="46">
        <v>19</v>
      </c>
      <c r="BK28" s="46">
        <v>473</v>
      </c>
      <c r="BL28" s="46">
        <v>16</v>
      </c>
      <c r="BM28" s="46">
        <v>726</v>
      </c>
      <c r="BN28" s="46">
        <v>251</v>
      </c>
      <c r="BO28" s="46">
        <v>112</v>
      </c>
      <c r="BP28" s="46">
        <v>199</v>
      </c>
      <c r="BQ28" s="46">
        <v>930</v>
      </c>
      <c r="BR28" s="46">
        <v>1033</v>
      </c>
      <c r="BS28" s="46">
        <v>684</v>
      </c>
    </row>
    <row r="29" spans="1:71" x14ac:dyDescent="0.25">
      <c r="A29" s="39" t="str">
        <f t="shared" si="2"/>
        <v>2002OCUPMUL1</v>
      </c>
      <c r="B29" s="46">
        <v>2002</v>
      </c>
      <c r="C29" s="46" t="s">
        <v>214</v>
      </c>
      <c r="D29" s="46">
        <v>1</v>
      </c>
      <c r="E29" s="46">
        <v>0</v>
      </c>
      <c r="F29" s="46">
        <v>3154</v>
      </c>
      <c r="G29" s="46">
        <v>3154</v>
      </c>
      <c r="H29" s="46">
        <v>3151</v>
      </c>
      <c r="I29" s="46">
        <v>3151</v>
      </c>
      <c r="J29" s="46">
        <v>3151</v>
      </c>
      <c r="K29" s="46">
        <v>3151</v>
      </c>
      <c r="L29" s="46">
        <v>3151</v>
      </c>
      <c r="M29" s="46">
        <v>3151</v>
      </c>
      <c r="N29" s="46">
        <v>3154</v>
      </c>
      <c r="O29" s="46">
        <v>3154</v>
      </c>
      <c r="P29" s="46">
        <v>3154</v>
      </c>
      <c r="Q29" s="46">
        <v>3154</v>
      </c>
      <c r="R29" s="46">
        <v>3154</v>
      </c>
      <c r="S29" s="46">
        <v>3154</v>
      </c>
      <c r="T29" s="46">
        <v>3154</v>
      </c>
      <c r="U29" s="46">
        <v>3154</v>
      </c>
      <c r="V29" s="46">
        <v>3154</v>
      </c>
      <c r="W29" s="46">
        <v>3154</v>
      </c>
      <c r="X29" s="46">
        <v>3154</v>
      </c>
      <c r="Y29" s="46">
        <v>3154</v>
      </c>
      <c r="Z29" s="46">
        <v>3154</v>
      </c>
      <c r="AA29" s="46">
        <v>3154</v>
      </c>
      <c r="AB29" s="46">
        <v>3154</v>
      </c>
      <c r="AC29" s="46">
        <v>3154</v>
      </c>
      <c r="AD29" s="46">
        <v>3154</v>
      </c>
      <c r="AE29" s="46">
        <v>3154</v>
      </c>
      <c r="AF29" s="46">
        <v>3154</v>
      </c>
      <c r="AG29" s="46">
        <v>3154</v>
      </c>
      <c r="AH29" s="46">
        <v>3154</v>
      </c>
      <c r="AI29" s="46">
        <v>3154</v>
      </c>
      <c r="AJ29" s="46">
        <v>3154</v>
      </c>
      <c r="AK29" s="46">
        <v>3154</v>
      </c>
      <c r="AL29" s="46">
        <v>3154</v>
      </c>
      <c r="AM29" s="46">
        <v>3154</v>
      </c>
      <c r="AN29" s="46">
        <v>3064</v>
      </c>
      <c r="AO29" s="46">
        <v>0</v>
      </c>
      <c r="AP29" s="46">
        <v>3064</v>
      </c>
      <c r="AQ29" s="46">
        <v>1860</v>
      </c>
      <c r="AR29" s="46">
        <v>1201</v>
      </c>
      <c r="AS29" s="46">
        <v>485</v>
      </c>
      <c r="AT29" s="46">
        <v>2022</v>
      </c>
      <c r="AU29" s="46">
        <v>557</v>
      </c>
      <c r="AV29" s="46">
        <v>1025</v>
      </c>
      <c r="AW29" s="46">
        <v>348</v>
      </c>
      <c r="AX29" s="46">
        <v>187</v>
      </c>
      <c r="AY29" s="46">
        <v>834</v>
      </c>
      <c r="AZ29" s="46">
        <v>667</v>
      </c>
      <c r="BA29" s="46">
        <v>1220</v>
      </c>
      <c r="BB29" s="46">
        <v>2</v>
      </c>
      <c r="BC29" s="46">
        <v>298</v>
      </c>
      <c r="BD29" s="46">
        <v>832</v>
      </c>
      <c r="BE29" s="46">
        <v>592</v>
      </c>
      <c r="BF29" s="46">
        <v>70</v>
      </c>
      <c r="BG29" s="46">
        <v>7</v>
      </c>
      <c r="BH29" s="46">
        <v>43</v>
      </c>
      <c r="BI29" s="46">
        <v>10</v>
      </c>
      <c r="BJ29" s="46">
        <v>16</v>
      </c>
      <c r="BK29" s="46">
        <v>284</v>
      </c>
      <c r="BL29" s="46">
        <v>12</v>
      </c>
      <c r="BM29" s="46">
        <v>511</v>
      </c>
      <c r="BN29" s="46">
        <v>171</v>
      </c>
      <c r="BO29" s="46">
        <v>97</v>
      </c>
      <c r="BP29" s="46">
        <v>116</v>
      </c>
      <c r="BQ29" s="46">
        <v>648</v>
      </c>
      <c r="BR29" s="46">
        <v>665</v>
      </c>
      <c r="BS29" s="46">
        <v>534</v>
      </c>
    </row>
    <row r="30" spans="1:71" x14ac:dyDescent="0.25">
      <c r="A30" s="39" t="str">
        <f t="shared" si="2"/>
        <v>2002OCUPMUL2</v>
      </c>
      <c r="B30" s="46">
        <v>2002</v>
      </c>
      <c r="C30" s="46" t="s">
        <v>214</v>
      </c>
      <c r="D30" s="46">
        <v>2</v>
      </c>
      <c r="E30" s="46">
        <v>0</v>
      </c>
      <c r="F30" s="46">
        <v>1797</v>
      </c>
      <c r="G30" s="46">
        <v>1797</v>
      </c>
      <c r="H30" s="46">
        <v>1797</v>
      </c>
      <c r="I30" s="46">
        <v>1797</v>
      </c>
      <c r="J30" s="46">
        <v>1797</v>
      </c>
      <c r="K30" s="46">
        <v>1797</v>
      </c>
      <c r="L30" s="46">
        <v>1797</v>
      </c>
      <c r="M30" s="46">
        <v>1797</v>
      </c>
      <c r="N30" s="46">
        <v>1797</v>
      </c>
      <c r="O30" s="46">
        <v>1797</v>
      </c>
      <c r="P30" s="46">
        <v>1797</v>
      </c>
      <c r="Q30" s="46">
        <v>1797</v>
      </c>
      <c r="R30" s="46">
        <v>1797</v>
      </c>
      <c r="S30" s="46">
        <v>1797</v>
      </c>
      <c r="T30" s="46">
        <v>1797</v>
      </c>
      <c r="U30" s="46">
        <v>1797</v>
      </c>
      <c r="V30" s="46">
        <v>1797</v>
      </c>
      <c r="W30" s="46">
        <v>1797</v>
      </c>
      <c r="X30" s="46">
        <v>1797</v>
      </c>
      <c r="Y30" s="46">
        <v>1797</v>
      </c>
      <c r="Z30" s="46">
        <v>1797</v>
      </c>
      <c r="AA30" s="46">
        <v>1797</v>
      </c>
      <c r="AB30" s="46">
        <v>1797</v>
      </c>
      <c r="AC30" s="46">
        <v>1797</v>
      </c>
      <c r="AD30" s="46">
        <v>1797</v>
      </c>
      <c r="AE30" s="46">
        <v>1797</v>
      </c>
      <c r="AF30" s="46">
        <v>1797</v>
      </c>
      <c r="AG30" s="46">
        <v>1797</v>
      </c>
      <c r="AH30" s="46">
        <v>1797</v>
      </c>
      <c r="AI30" s="46">
        <v>1797</v>
      </c>
      <c r="AJ30" s="46">
        <v>1797</v>
      </c>
      <c r="AK30" s="46">
        <v>1797</v>
      </c>
      <c r="AL30" s="46">
        <v>1797</v>
      </c>
      <c r="AM30" s="46">
        <v>1797</v>
      </c>
      <c r="AN30" s="46">
        <v>1721</v>
      </c>
      <c r="AO30" s="46">
        <v>0</v>
      </c>
      <c r="AP30" s="46">
        <v>1721</v>
      </c>
      <c r="AQ30" s="46">
        <v>1164</v>
      </c>
      <c r="AR30" s="46">
        <v>555</v>
      </c>
      <c r="AS30" s="46">
        <v>253</v>
      </c>
      <c r="AT30" s="46">
        <v>1129</v>
      </c>
      <c r="AU30" s="46">
        <v>339</v>
      </c>
      <c r="AV30" s="46">
        <v>478</v>
      </c>
      <c r="AW30" s="46">
        <v>183</v>
      </c>
      <c r="AX30" s="46">
        <v>97</v>
      </c>
      <c r="AY30" s="46">
        <v>473</v>
      </c>
      <c r="AZ30" s="46">
        <v>490</v>
      </c>
      <c r="BA30" s="46">
        <v>722</v>
      </c>
      <c r="BB30" s="46">
        <v>2</v>
      </c>
      <c r="BC30" s="46">
        <v>190</v>
      </c>
      <c r="BD30" s="46">
        <v>414</v>
      </c>
      <c r="BE30" s="46">
        <v>330</v>
      </c>
      <c r="BF30" s="46">
        <v>44</v>
      </c>
      <c r="BG30" s="46">
        <v>3</v>
      </c>
      <c r="BH30" s="46">
        <v>16</v>
      </c>
      <c r="BI30" s="46">
        <v>3</v>
      </c>
      <c r="BJ30" s="46">
        <v>12</v>
      </c>
      <c r="BK30" s="46">
        <v>151</v>
      </c>
      <c r="BL30" s="46">
        <v>7</v>
      </c>
      <c r="BM30" s="46">
        <v>288</v>
      </c>
      <c r="BN30" s="46">
        <v>93</v>
      </c>
      <c r="BO30" s="46">
        <v>71</v>
      </c>
      <c r="BP30" s="46">
        <v>77</v>
      </c>
      <c r="BQ30" s="46">
        <v>393</v>
      </c>
      <c r="BR30" s="46">
        <v>279</v>
      </c>
      <c r="BS30" s="46">
        <v>347</v>
      </c>
    </row>
    <row r="31" spans="1:71" x14ac:dyDescent="0.25">
      <c r="A31" s="39" t="str">
        <f t="shared" si="2"/>
        <v>2002OCUPMUL3</v>
      </c>
      <c r="B31" s="46">
        <v>2002</v>
      </c>
      <c r="C31" s="46" t="s">
        <v>214</v>
      </c>
      <c r="D31" s="46">
        <v>3</v>
      </c>
      <c r="E31" s="46">
        <v>0</v>
      </c>
      <c r="F31" s="46">
        <v>70644</v>
      </c>
      <c r="G31" s="46">
        <v>70640</v>
      </c>
      <c r="H31" s="46">
        <v>70632</v>
      </c>
      <c r="I31" s="46">
        <v>70632</v>
      </c>
      <c r="J31" s="46">
        <v>70632</v>
      </c>
      <c r="K31" s="46">
        <v>70632</v>
      </c>
      <c r="L31" s="46">
        <v>70632</v>
      </c>
      <c r="M31" s="46">
        <v>70632</v>
      </c>
      <c r="N31" s="46">
        <v>70644</v>
      </c>
      <c r="O31" s="46">
        <v>70644</v>
      </c>
      <c r="P31" s="46">
        <v>70638</v>
      </c>
      <c r="Q31" s="46">
        <v>70638</v>
      </c>
      <c r="R31" s="46">
        <v>70644</v>
      </c>
      <c r="S31" s="46">
        <v>70644</v>
      </c>
      <c r="T31" s="46">
        <v>70644</v>
      </c>
      <c r="U31" s="46">
        <v>70643</v>
      </c>
      <c r="V31" s="46">
        <v>70643</v>
      </c>
      <c r="W31" s="46">
        <v>70643</v>
      </c>
      <c r="X31" s="46">
        <v>70643</v>
      </c>
      <c r="Y31" s="46">
        <v>70643</v>
      </c>
      <c r="Z31" s="46">
        <v>70643</v>
      </c>
      <c r="AA31" s="46">
        <v>70643</v>
      </c>
      <c r="AB31" s="46">
        <v>70643</v>
      </c>
      <c r="AC31" s="46">
        <v>70644</v>
      </c>
      <c r="AD31" s="46">
        <v>70644</v>
      </c>
      <c r="AE31" s="46">
        <v>70644</v>
      </c>
      <c r="AF31" s="46">
        <v>70644</v>
      </c>
      <c r="AG31" s="46">
        <v>70644</v>
      </c>
      <c r="AH31" s="46">
        <v>70644</v>
      </c>
      <c r="AI31" s="46">
        <v>70644</v>
      </c>
      <c r="AJ31" s="46">
        <v>70644</v>
      </c>
      <c r="AK31" s="46">
        <v>70644</v>
      </c>
      <c r="AL31" s="46">
        <v>70644</v>
      </c>
      <c r="AM31" s="46">
        <v>70644</v>
      </c>
      <c r="AN31" s="46">
        <v>70066</v>
      </c>
      <c r="AO31" s="46">
        <v>0</v>
      </c>
      <c r="AP31" s="46">
        <v>70066</v>
      </c>
      <c r="AQ31" s="46">
        <v>36920</v>
      </c>
      <c r="AR31" s="46">
        <v>32938</v>
      </c>
      <c r="AS31" s="46">
        <v>15143</v>
      </c>
      <c r="AT31" s="46">
        <v>43526</v>
      </c>
      <c r="AU31" s="46">
        <v>11397</v>
      </c>
      <c r="AV31" s="46">
        <v>32279</v>
      </c>
      <c r="AW31" s="46">
        <v>6689</v>
      </c>
      <c r="AX31" s="46">
        <v>4527</v>
      </c>
      <c r="AY31" s="46">
        <v>16532</v>
      </c>
      <c r="AZ31" s="46">
        <v>10027</v>
      </c>
      <c r="BA31" s="46">
        <v>20404</v>
      </c>
      <c r="BB31" s="46">
        <v>11</v>
      </c>
      <c r="BC31" s="46">
        <v>6467</v>
      </c>
      <c r="BD31" s="46">
        <v>19121</v>
      </c>
      <c r="BE31" s="46">
        <v>11803</v>
      </c>
      <c r="BF31" s="46">
        <v>1817</v>
      </c>
      <c r="BG31" s="46">
        <v>4594</v>
      </c>
      <c r="BH31" s="46">
        <v>5849</v>
      </c>
      <c r="BI31" s="46">
        <v>10136</v>
      </c>
      <c r="BJ31" s="46">
        <v>176</v>
      </c>
      <c r="BK31" s="46">
        <v>8079</v>
      </c>
      <c r="BL31" s="46">
        <v>325</v>
      </c>
      <c r="BM31" s="46">
        <v>11013</v>
      </c>
      <c r="BN31" s="46">
        <v>3299</v>
      </c>
      <c r="BO31" s="46">
        <v>858</v>
      </c>
      <c r="BP31" s="46">
        <v>3314</v>
      </c>
      <c r="BQ31" s="46">
        <v>12200</v>
      </c>
      <c r="BR31" s="46">
        <v>12507</v>
      </c>
      <c r="BS31" s="46">
        <v>8159</v>
      </c>
    </row>
    <row r="32" spans="1:71" x14ac:dyDescent="0.25">
      <c r="A32" s="39" t="str">
        <f t="shared" si="2"/>
        <v>2002OCUPMUL4</v>
      </c>
      <c r="B32" s="46">
        <v>2002</v>
      </c>
      <c r="C32" s="46" t="s">
        <v>214</v>
      </c>
      <c r="D32" s="46">
        <v>4</v>
      </c>
      <c r="E32" s="46">
        <v>0</v>
      </c>
      <c r="F32" s="46">
        <v>1471</v>
      </c>
      <c r="G32" s="46">
        <v>1471</v>
      </c>
      <c r="H32" s="46">
        <v>1471</v>
      </c>
      <c r="I32" s="46">
        <v>1471</v>
      </c>
      <c r="J32" s="46">
        <v>1471</v>
      </c>
      <c r="K32" s="46">
        <v>1471</v>
      </c>
      <c r="L32" s="46">
        <v>1471</v>
      </c>
      <c r="M32" s="46">
        <v>1471</v>
      </c>
      <c r="N32" s="46">
        <v>1471</v>
      </c>
      <c r="O32" s="46">
        <v>1471</v>
      </c>
      <c r="P32" s="46">
        <v>1471</v>
      </c>
      <c r="Q32" s="46">
        <v>1471</v>
      </c>
      <c r="R32" s="46">
        <v>1471</v>
      </c>
      <c r="S32" s="46">
        <v>1471</v>
      </c>
      <c r="T32" s="46">
        <v>1471</v>
      </c>
      <c r="U32" s="46">
        <v>1471</v>
      </c>
      <c r="V32" s="46">
        <v>1471</v>
      </c>
      <c r="W32" s="46">
        <v>1471</v>
      </c>
      <c r="X32" s="46">
        <v>1471</v>
      </c>
      <c r="Y32" s="46">
        <v>1471</v>
      </c>
      <c r="Z32" s="46">
        <v>1471</v>
      </c>
      <c r="AA32" s="46">
        <v>1471</v>
      </c>
      <c r="AB32" s="46">
        <v>1471</v>
      </c>
      <c r="AC32" s="46">
        <v>1471</v>
      </c>
      <c r="AD32" s="46">
        <v>1471</v>
      </c>
      <c r="AE32" s="46">
        <v>1471</v>
      </c>
      <c r="AF32" s="46">
        <v>1471</v>
      </c>
      <c r="AG32" s="46">
        <v>1471</v>
      </c>
      <c r="AH32" s="46">
        <v>1471</v>
      </c>
      <c r="AI32" s="46">
        <v>1471</v>
      </c>
      <c r="AJ32" s="46">
        <v>1471</v>
      </c>
      <c r="AK32" s="46">
        <v>1471</v>
      </c>
      <c r="AL32" s="46">
        <v>1471</v>
      </c>
      <c r="AM32" s="46">
        <v>1471</v>
      </c>
      <c r="AN32" s="46">
        <v>1464</v>
      </c>
      <c r="AO32" s="46">
        <v>0</v>
      </c>
      <c r="AP32" s="46">
        <v>1464</v>
      </c>
      <c r="AQ32" s="46">
        <v>918</v>
      </c>
      <c r="AR32" s="46">
        <v>545</v>
      </c>
      <c r="AS32" s="46">
        <v>235</v>
      </c>
      <c r="AT32" s="46">
        <v>981</v>
      </c>
      <c r="AU32" s="46">
        <v>248</v>
      </c>
      <c r="AV32" s="46">
        <v>686</v>
      </c>
      <c r="AW32" s="46">
        <v>154</v>
      </c>
      <c r="AX32" s="46">
        <v>86</v>
      </c>
      <c r="AY32" s="46">
        <v>348</v>
      </c>
      <c r="AZ32" s="46">
        <v>190</v>
      </c>
      <c r="BA32" s="46">
        <v>442</v>
      </c>
      <c r="BB32" s="46">
        <v>0</v>
      </c>
      <c r="BC32" s="46">
        <v>176</v>
      </c>
      <c r="BD32" s="46">
        <v>458</v>
      </c>
      <c r="BE32" s="46">
        <v>245</v>
      </c>
      <c r="BF32" s="46">
        <v>56</v>
      </c>
      <c r="BG32" s="46">
        <v>41</v>
      </c>
      <c r="BH32" s="46">
        <v>46</v>
      </c>
      <c r="BI32" s="46">
        <v>75</v>
      </c>
      <c r="BJ32" s="46">
        <v>3</v>
      </c>
      <c r="BK32" s="46">
        <v>189</v>
      </c>
      <c r="BL32" s="46">
        <v>4</v>
      </c>
      <c r="BM32" s="46">
        <v>215</v>
      </c>
      <c r="BN32" s="46">
        <v>80</v>
      </c>
      <c r="BO32" s="46">
        <v>15</v>
      </c>
      <c r="BP32" s="46">
        <v>83</v>
      </c>
      <c r="BQ32" s="46">
        <v>282</v>
      </c>
      <c r="BR32" s="46">
        <v>368</v>
      </c>
      <c r="BS32" s="46">
        <v>150</v>
      </c>
    </row>
    <row r="33" spans="1:71" x14ac:dyDescent="0.25">
      <c r="A33" s="39" t="str">
        <f t="shared" si="2"/>
        <v>2003OCUPTOT0</v>
      </c>
      <c r="B33" s="46">
        <v>2003</v>
      </c>
      <c r="C33" s="46" t="s">
        <v>212</v>
      </c>
      <c r="D33" s="46">
        <v>0</v>
      </c>
      <c r="E33" s="46">
        <v>0</v>
      </c>
      <c r="F33" s="46">
        <v>10452</v>
      </c>
      <c r="G33" s="46">
        <v>10447</v>
      </c>
      <c r="H33" s="46">
        <v>10446</v>
      </c>
      <c r="I33" s="46">
        <v>10446</v>
      </c>
      <c r="J33" s="46">
        <v>10446</v>
      </c>
      <c r="K33" s="46">
        <v>10446</v>
      </c>
      <c r="L33" s="46">
        <v>10446</v>
      </c>
      <c r="M33" s="46">
        <v>10446</v>
      </c>
      <c r="N33" s="46">
        <v>10452</v>
      </c>
      <c r="O33" s="46">
        <v>10452</v>
      </c>
      <c r="P33" s="46">
        <v>10452</v>
      </c>
      <c r="Q33" s="46">
        <v>10452</v>
      </c>
      <c r="R33" s="46">
        <v>10452</v>
      </c>
      <c r="S33" s="46">
        <v>10452</v>
      </c>
      <c r="T33" s="46">
        <v>10452</v>
      </c>
      <c r="U33" s="46">
        <v>10452</v>
      </c>
      <c r="V33" s="46">
        <v>10452</v>
      </c>
      <c r="W33" s="46">
        <v>10452</v>
      </c>
      <c r="X33" s="46">
        <v>10452</v>
      </c>
      <c r="Y33" s="46">
        <v>10452</v>
      </c>
      <c r="Z33" s="46">
        <v>10452</v>
      </c>
      <c r="AA33" s="46">
        <v>10452</v>
      </c>
      <c r="AB33" s="46">
        <v>10452</v>
      </c>
      <c r="AC33" s="46">
        <v>10452</v>
      </c>
      <c r="AD33" s="46">
        <v>10452</v>
      </c>
      <c r="AE33" s="46">
        <v>10452</v>
      </c>
      <c r="AF33" s="46">
        <v>10452</v>
      </c>
      <c r="AG33" s="46">
        <v>10452</v>
      </c>
      <c r="AH33" s="46">
        <v>10452</v>
      </c>
      <c r="AI33" s="46">
        <v>10452</v>
      </c>
      <c r="AJ33" s="46">
        <v>10452</v>
      </c>
      <c r="AK33" s="46">
        <v>10452</v>
      </c>
      <c r="AL33" s="46">
        <v>10452</v>
      </c>
      <c r="AM33" s="46">
        <v>10452</v>
      </c>
      <c r="AN33" s="46">
        <v>10107</v>
      </c>
      <c r="AO33" s="46">
        <v>5880</v>
      </c>
      <c r="AP33" s="46">
        <v>4227</v>
      </c>
      <c r="AQ33" s="46">
        <v>5981</v>
      </c>
      <c r="AR33" s="46">
        <v>4118</v>
      </c>
      <c r="AS33" s="46">
        <v>1718</v>
      </c>
      <c r="AT33" s="46">
        <v>6381</v>
      </c>
      <c r="AU33" s="46">
        <v>2008</v>
      </c>
      <c r="AV33" s="46">
        <v>4035</v>
      </c>
      <c r="AW33" s="46">
        <v>1330</v>
      </c>
      <c r="AX33" s="46">
        <v>653</v>
      </c>
      <c r="AY33" s="46">
        <v>2391</v>
      </c>
      <c r="AZ33" s="46">
        <v>1692</v>
      </c>
      <c r="BA33" s="46">
        <v>4162</v>
      </c>
      <c r="BB33" s="46">
        <v>125</v>
      </c>
      <c r="BC33" s="46">
        <v>804</v>
      </c>
      <c r="BD33" s="46">
        <v>2273</v>
      </c>
      <c r="BE33" s="46">
        <v>2229</v>
      </c>
      <c r="BF33" s="46">
        <v>374</v>
      </c>
      <c r="BG33" s="46">
        <v>46</v>
      </c>
      <c r="BH33" s="46">
        <v>94</v>
      </c>
      <c r="BI33" s="46">
        <v>284</v>
      </c>
      <c r="BJ33" s="46">
        <v>117</v>
      </c>
      <c r="BK33" s="46">
        <v>1179</v>
      </c>
      <c r="BL33" s="46">
        <v>901</v>
      </c>
      <c r="BM33" s="46">
        <v>1977</v>
      </c>
      <c r="BN33" s="46">
        <v>506</v>
      </c>
      <c r="BO33" s="46">
        <v>655</v>
      </c>
      <c r="BP33" s="46">
        <v>645</v>
      </c>
      <c r="BQ33" s="46">
        <v>1114</v>
      </c>
      <c r="BR33" s="46">
        <v>1072</v>
      </c>
      <c r="BS33" s="46">
        <v>1657</v>
      </c>
    </row>
    <row r="34" spans="1:71" x14ac:dyDescent="0.25">
      <c r="A34" s="39" t="str">
        <f t="shared" si="2"/>
        <v>2003OCUPTOT1</v>
      </c>
      <c r="B34" s="46">
        <v>2003</v>
      </c>
      <c r="C34" s="46" t="s">
        <v>212</v>
      </c>
      <c r="D34" s="46">
        <v>1</v>
      </c>
      <c r="E34" s="46">
        <v>0</v>
      </c>
      <c r="F34" s="46">
        <v>6905</v>
      </c>
      <c r="G34" s="46">
        <v>6901</v>
      </c>
      <c r="H34" s="46">
        <v>6901</v>
      </c>
      <c r="I34" s="46">
        <v>6901</v>
      </c>
      <c r="J34" s="46">
        <v>6901</v>
      </c>
      <c r="K34" s="46">
        <v>6901</v>
      </c>
      <c r="L34" s="46">
        <v>6901</v>
      </c>
      <c r="M34" s="46">
        <v>6901</v>
      </c>
      <c r="N34" s="46">
        <v>6905</v>
      </c>
      <c r="O34" s="46">
        <v>6905</v>
      </c>
      <c r="P34" s="46">
        <v>6905</v>
      </c>
      <c r="Q34" s="46">
        <v>6905</v>
      </c>
      <c r="R34" s="46">
        <v>6905</v>
      </c>
      <c r="S34" s="46">
        <v>6905</v>
      </c>
      <c r="T34" s="46">
        <v>6905</v>
      </c>
      <c r="U34" s="46">
        <v>6905</v>
      </c>
      <c r="V34" s="46">
        <v>6905</v>
      </c>
      <c r="W34" s="46">
        <v>6905</v>
      </c>
      <c r="X34" s="46">
        <v>6905</v>
      </c>
      <c r="Y34" s="46">
        <v>6905</v>
      </c>
      <c r="Z34" s="46">
        <v>6905</v>
      </c>
      <c r="AA34" s="46">
        <v>6905</v>
      </c>
      <c r="AB34" s="46">
        <v>6905</v>
      </c>
      <c r="AC34" s="46">
        <v>6905</v>
      </c>
      <c r="AD34" s="46">
        <v>6905</v>
      </c>
      <c r="AE34" s="46">
        <v>6905</v>
      </c>
      <c r="AF34" s="46">
        <v>6905</v>
      </c>
      <c r="AG34" s="46">
        <v>6905</v>
      </c>
      <c r="AH34" s="46">
        <v>6905</v>
      </c>
      <c r="AI34" s="46">
        <v>6905</v>
      </c>
      <c r="AJ34" s="46">
        <v>6905</v>
      </c>
      <c r="AK34" s="46">
        <v>6905</v>
      </c>
      <c r="AL34" s="46">
        <v>6905</v>
      </c>
      <c r="AM34" s="46">
        <v>6905</v>
      </c>
      <c r="AN34" s="46">
        <v>6581</v>
      </c>
      <c r="AO34" s="46">
        <v>3772</v>
      </c>
      <c r="AP34" s="46">
        <v>2809</v>
      </c>
      <c r="AQ34" s="46">
        <v>3848</v>
      </c>
      <c r="AR34" s="46">
        <v>2726</v>
      </c>
      <c r="AS34" s="46">
        <v>1053</v>
      </c>
      <c r="AT34" s="46">
        <v>4158</v>
      </c>
      <c r="AU34" s="46">
        <v>1370</v>
      </c>
      <c r="AV34" s="46">
        <v>2230</v>
      </c>
      <c r="AW34" s="46">
        <v>936</v>
      </c>
      <c r="AX34" s="46">
        <v>447</v>
      </c>
      <c r="AY34" s="46">
        <v>1704</v>
      </c>
      <c r="AZ34" s="46">
        <v>1260</v>
      </c>
      <c r="BA34" s="46">
        <v>2825</v>
      </c>
      <c r="BB34" s="46">
        <v>110</v>
      </c>
      <c r="BC34" s="46">
        <v>533</v>
      </c>
      <c r="BD34" s="46">
        <v>1386</v>
      </c>
      <c r="BE34" s="46">
        <v>1434</v>
      </c>
      <c r="BF34" s="46">
        <v>233</v>
      </c>
      <c r="BG34" s="46">
        <v>10</v>
      </c>
      <c r="BH34" s="46">
        <v>50</v>
      </c>
      <c r="BI34" s="46">
        <v>44</v>
      </c>
      <c r="BJ34" s="46">
        <v>51</v>
      </c>
      <c r="BK34" s="46">
        <v>682</v>
      </c>
      <c r="BL34" s="46">
        <v>521</v>
      </c>
      <c r="BM34" s="46">
        <v>1344</v>
      </c>
      <c r="BN34" s="46">
        <v>340</v>
      </c>
      <c r="BO34" s="46">
        <v>504</v>
      </c>
      <c r="BP34" s="46">
        <v>443</v>
      </c>
      <c r="BQ34" s="46">
        <v>770</v>
      </c>
      <c r="BR34" s="46">
        <v>632</v>
      </c>
      <c r="BS34" s="46">
        <v>1250</v>
      </c>
    </row>
    <row r="35" spans="1:71" x14ac:dyDescent="0.25">
      <c r="A35" s="39" t="str">
        <f t="shared" si="2"/>
        <v>2003OCUPTOT2</v>
      </c>
      <c r="B35" s="46">
        <v>2003</v>
      </c>
      <c r="C35" s="46" t="s">
        <v>212</v>
      </c>
      <c r="D35" s="46">
        <v>2</v>
      </c>
      <c r="E35" s="46">
        <v>0</v>
      </c>
      <c r="F35" s="46">
        <v>3797</v>
      </c>
      <c r="G35" s="46">
        <v>3793</v>
      </c>
      <c r="H35" s="46">
        <v>3793</v>
      </c>
      <c r="I35" s="46">
        <v>3793</v>
      </c>
      <c r="J35" s="46">
        <v>3793</v>
      </c>
      <c r="K35" s="46">
        <v>3793</v>
      </c>
      <c r="L35" s="46">
        <v>3793</v>
      </c>
      <c r="M35" s="46">
        <v>3793</v>
      </c>
      <c r="N35" s="46">
        <v>3797</v>
      </c>
      <c r="O35" s="46">
        <v>3797</v>
      </c>
      <c r="P35" s="46">
        <v>3797</v>
      </c>
      <c r="Q35" s="46">
        <v>3797</v>
      </c>
      <c r="R35" s="46">
        <v>3797</v>
      </c>
      <c r="S35" s="46">
        <v>3797</v>
      </c>
      <c r="T35" s="46">
        <v>3797</v>
      </c>
      <c r="U35" s="46">
        <v>3797</v>
      </c>
      <c r="V35" s="46">
        <v>3797</v>
      </c>
      <c r="W35" s="46">
        <v>3797</v>
      </c>
      <c r="X35" s="46">
        <v>3797</v>
      </c>
      <c r="Y35" s="46">
        <v>3797</v>
      </c>
      <c r="Z35" s="46">
        <v>3797</v>
      </c>
      <c r="AA35" s="46">
        <v>3797</v>
      </c>
      <c r="AB35" s="46">
        <v>3797</v>
      </c>
      <c r="AC35" s="46">
        <v>3797</v>
      </c>
      <c r="AD35" s="46">
        <v>3797</v>
      </c>
      <c r="AE35" s="46">
        <v>3797</v>
      </c>
      <c r="AF35" s="46">
        <v>3797</v>
      </c>
      <c r="AG35" s="46">
        <v>3797</v>
      </c>
      <c r="AH35" s="46">
        <v>3797</v>
      </c>
      <c r="AI35" s="46">
        <v>3797</v>
      </c>
      <c r="AJ35" s="46">
        <v>3797</v>
      </c>
      <c r="AK35" s="46">
        <v>3797</v>
      </c>
      <c r="AL35" s="46">
        <v>3797</v>
      </c>
      <c r="AM35" s="46">
        <v>3797</v>
      </c>
      <c r="AN35" s="46">
        <v>3516</v>
      </c>
      <c r="AO35" s="46">
        <v>1939</v>
      </c>
      <c r="AP35" s="46">
        <v>1577</v>
      </c>
      <c r="AQ35" s="46">
        <v>2307</v>
      </c>
      <c r="AR35" s="46">
        <v>1202</v>
      </c>
      <c r="AS35" s="46">
        <v>520</v>
      </c>
      <c r="AT35" s="46">
        <v>2222</v>
      </c>
      <c r="AU35" s="46">
        <v>774</v>
      </c>
      <c r="AV35" s="46">
        <v>999</v>
      </c>
      <c r="AW35" s="46">
        <v>462</v>
      </c>
      <c r="AX35" s="46">
        <v>214</v>
      </c>
      <c r="AY35" s="46">
        <v>942</v>
      </c>
      <c r="AZ35" s="46">
        <v>895</v>
      </c>
      <c r="BA35" s="46">
        <v>1518</v>
      </c>
      <c r="BB35" s="46">
        <v>82</v>
      </c>
      <c r="BC35" s="46">
        <v>311</v>
      </c>
      <c r="BD35" s="46">
        <v>672</v>
      </c>
      <c r="BE35" s="46">
        <v>749</v>
      </c>
      <c r="BF35" s="46">
        <v>151</v>
      </c>
      <c r="BG35" s="46">
        <v>3</v>
      </c>
      <c r="BH35" s="46">
        <v>30</v>
      </c>
      <c r="BI35" s="46">
        <v>18</v>
      </c>
      <c r="BJ35" s="46">
        <v>26</v>
      </c>
      <c r="BK35" s="46">
        <v>325</v>
      </c>
      <c r="BL35" s="46">
        <v>208</v>
      </c>
      <c r="BM35" s="46">
        <v>697</v>
      </c>
      <c r="BN35" s="46">
        <v>209</v>
      </c>
      <c r="BO35" s="46">
        <v>268</v>
      </c>
      <c r="BP35" s="46">
        <v>275</v>
      </c>
      <c r="BQ35" s="46">
        <v>446</v>
      </c>
      <c r="BR35" s="46">
        <v>281</v>
      </c>
      <c r="BS35" s="46">
        <v>763</v>
      </c>
    </row>
    <row r="36" spans="1:71" x14ac:dyDescent="0.25">
      <c r="A36" s="39" t="str">
        <f t="shared" si="2"/>
        <v>2003OCUPTOT3</v>
      </c>
      <c r="B36" s="46">
        <v>2003</v>
      </c>
      <c r="C36" s="46" t="s">
        <v>212</v>
      </c>
      <c r="D36" s="46">
        <v>3</v>
      </c>
      <c r="E36" s="46">
        <v>0</v>
      </c>
      <c r="F36" s="46">
        <v>169446</v>
      </c>
      <c r="G36" s="46">
        <v>169435</v>
      </c>
      <c r="H36" s="46">
        <v>169423</v>
      </c>
      <c r="I36" s="46">
        <v>169423</v>
      </c>
      <c r="J36" s="46">
        <v>169423</v>
      </c>
      <c r="K36" s="46">
        <v>169423</v>
      </c>
      <c r="L36" s="46">
        <v>169423</v>
      </c>
      <c r="M36" s="46">
        <v>169423</v>
      </c>
      <c r="N36" s="46">
        <v>169446</v>
      </c>
      <c r="O36" s="46">
        <v>169446</v>
      </c>
      <c r="P36" s="46">
        <v>169439</v>
      </c>
      <c r="Q36" s="46">
        <v>169439</v>
      </c>
      <c r="R36" s="46">
        <v>169446</v>
      </c>
      <c r="S36" s="46">
        <v>169446</v>
      </c>
      <c r="T36" s="46">
        <v>169446</v>
      </c>
      <c r="U36" s="46">
        <v>169446</v>
      </c>
      <c r="V36" s="46">
        <v>169446</v>
      </c>
      <c r="W36" s="46">
        <v>169446</v>
      </c>
      <c r="X36" s="46">
        <v>169446</v>
      </c>
      <c r="Y36" s="46">
        <v>169446</v>
      </c>
      <c r="Z36" s="46">
        <v>169446</v>
      </c>
      <c r="AA36" s="46">
        <v>169446</v>
      </c>
      <c r="AB36" s="46">
        <v>169446</v>
      </c>
      <c r="AC36" s="46">
        <v>169446</v>
      </c>
      <c r="AD36" s="46">
        <v>169446</v>
      </c>
      <c r="AE36" s="46">
        <v>169446</v>
      </c>
      <c r="AF36" s="46">
        <v>169446</v>
      </c>
      <c r="AG36" s="46">
        <v>169446</v>
      </c>
      <c r="AH36" s="46">
        <v>169446</v>
      </c>
      <c r="AI36" s="46">
        <v>169446</v>
      </c>
      <c r="AJ36" s="46">
        <v>169446</v>
      </c>
      <c r="AK36" s="46">
        <v>169446</v>
      </c>
      <c r="AL36" s="46">
        <v>169446</v>
      </c>
      <c r="AM36" s="46">
        <v>169446</v>
      </c>
      <c r="AN36" s="46">
        <v>167421</v>
      </c>
      <c r="AO36" s="46">
        <v>97366</v>
      </c>
      <c r="AP36" s="46">
        <v>70055</v>
      </c>
      <c r="AQ36" s="46">
        <v>83091</v>
      </c>
      <c r="AR36" s="46">
        <v>83950</v>
      </c>
      <c r="AS36" s="46">
        <v>37352</v>
      </c>
      <c r="AT36" s="46">
        <v>100399</v>
      </c>
      <c r="AU36" s="46">
        <v>29670</v>
      </c>
      <c r="AV36" s="46">
        <v>83594</v>
      </c>
      <c r="AW36" s="46">
        <v>16971</v>
      </c>
      <c r="AX36" s="46">
        <v>11348</v>
      </c>
      <c r="AY36" s="46">
        <v>35592</v>
      </c>
      <c r="AZ36" s="46">
        <v>19893</v>
      </c>
      <c r="BA36" s="46">
        <v>53285</v>
      </c>
      <c r="BB36" s="46">
        <v>620</v>
      </c>
      <c r="BC36" s="46">
        <v>11559</v>
      </c>
      <c r="BD36" s="46">
        <v>40747</v>
      </c>
      <c r="BE36" s="46">
        <v>38108</v>
      </c>
      <c r="BF36" s="46">
        <v>6860</v>
      </c>
      <c r="BG36" s="46">
        <v>6784</v>
      </c>
      <c r="BH36" s="46">
        <v>9458</v>
      </c>
      <c r="BI36" s="46">
        <v>31095</v>
      </c>
      <c r="BJ36" s="46">
        <v>1389</v>
      </c>
      <c r="BK36" s="46">
        <v>21792</v>
      </c>
      <c r="BL36" s="46">
        <v>11334</v>
      </c>
      <c r="BM36" s="46">
        <v>30433</v>
      </c>
      <c r="BN36" s="46">
        <v>6327</v>
      </c>
      <c r="BO36" s="46">
        <v>7921</v>
      </c>
      <c r="BP36" s="46">
        <v>9431</v>
      </c>
      <c r="BQ36" s="46">
        <v>15541</v>
      </c>
      <c r="BR36" s="46">
        <v>13395</v>
      </c>
      <c r="BS36" s="46">
        <v>18763</v>
      </c>
    </row>
    <row r="37" spans="1:71" x14ac:dyDescent="0.25">
      <c r="A37" s="39" t="str">
        <f t="shared" si="2"/>
        <v>2003OCUPTOT4</v>
      </c>
      <c r="B37" s="46">
        <v>2003</v>
      </c>
      <c r="C37" s="46" t="s">
        <v>212</v>
      </c>
      <c r="D37" s="46">
        <v>4</v>
      </c>
      <c r="E37" s="46">
        <v>0</v>
      </c>
      <c r="F37" s="46">
        <v>3547</v>
      </c>
      <c r="G37" s="46">
        <v>3546</v>
      </c>
      <c r="H37" s="46">
        <v>3545</v>
      </c>
      <c r="I37" s="46">
        <v>3545</v>
      </c>
      <c r="J37" s="46">
        <v>3545</v>
      </c>
      <c r="K37" s="46">
        <v>3545</v>
      </c>
      <c r="L37" s="46">
        <v>3545</v>
      </c>
      <c r="M37" s="46">
        <v>3545</v>
      </c>
      <c r="N37" s="46">
        <v>3547</v>
      </c>
      <c r="O37" s="46">
        <v>3547</v>
      </c>
      <c r="P37" s="46">
        <v>3547</v>
      </c>
      <c r="Q37" s="46">
        <v>3547</v>
      </c>
      <c r="R37" s="46">
        <v>3547</v>
      </c>
      <c r="S37" s="46">
        <v>3547</v>
      </c>
      <c r="T37" s="46">
        <v>3547</v>
      </c>
      <c r="U37" s="46">
        <v>3547</v>
      </c>
      <c r="V37" s="46">
        <v>3547</v>
      </c>
      <c r="W37" s="46">
        <v>3547</v>
      </c>
      <c r="X37" s="46">
        <v>3547</v>
      </c>
      <c r="Y37" s="46">
        <v>3547</v>
      </c>
      <c r="Z37" s="46">
        <v>3547</v>
      </c>
      <c r="AA37" s="46">
        <v>3547</v>
      </c>
      <c r="AB37" s="46">
        <v>3547</v>
      </c>
      <c r="AC37" s="46">
        <v>3547</v>
      </c>
      <c r="AD37" s="46">
        <v>3547</v>
      </c>
      <c r="AE37" s="46">
        <v>3547</v>
      </c>
      <c r="AF37" s="46">
        <v>3547</v>
      </c>
      <c r="AG37" s="46">
        <v>3547</v>
      </c>
      <c r="AH37" s="46">
        <v>3547</v>
      </c>
      <c r="AI37" s="46">
        <v>3547</v>
      </c>
      <c r="AJ37" s="46">
        <v>3547</v>
      </c>
      <c r="AK37" s="46">
        <v>3547</v>
      </c>
      <c r="AL37" s="46">
        <v>3547</v>
      </c>
      <c r="AM37" s="46">
        <v>3547</v>
      </c>
      <c r="AN37" s="46">
        <v>3526</v>
      </c>
      <c r="AO37" s="46">
        <v>2108</v>
      </c>
      <c r="AP37" s="46">
        <v>1418</v>
      </c>
      <c r="AQ37" s="46">
        <v>2133</v>
      </c>
      <c r="AR37" s="46">
        <v>1392</v>
      </c>
      <c r="AS37" s="46">
        <v>665</v>
      </c>
      <c r="AT37" s="46">
        <v>2223</v>
      </c>
      <c r="AU37" s="46">
        <v>638</v>
      </c>
      <c r="AV37" s="46">
        <v>1805</v>
      </c>
      <c r="AW37" s="46">
        <v>394</v>
      </c>
      <c r="AX37" s="46">
        <v>206</v>
      </c>
      <c r="AY37" s="46">
        <v>687</v>
      </c>
      <c r="AZ37" s="46">
        <v>432</v>
      </c>
      <c r="BA37" s="46">
        <v>1337</v>
      </c>
      <c r="BB37" s="46">
        <v>15</v>
      </c>
      <c r="BC37" s="46">
        <v>271</v>
      </c>
      <c r="BD37" s="46">
        <v>887</v>
      </c>
      <c r="BE37" s="46">
        <v>795</v>
      </c>
      <c r="BF37" s="46">
        <v>141</v>
      </c>
      <c r="BG37" s="46">
        <v>36</v>
      </c>
      <c r="BH37" s="46">
        <v>44</v>
      </c>
      <c r="BI37" s="46">
        <v>240</v>
      </c>
      <c r="BJ37" s="46">
        <v>66</v>
      </c>
      <c r="BK37" s="46">
        <v>497</v>
      </c>
      <c r="BL37" s="46">
        <v>380</v>
      </c>
      <c r="BM37" s="46">
        <v>633</v>
      </c>
      <c r="BN37" s="46">
        <v>166</v>
      </c>
      <c r="BO37" s="46">
        <v>151</v>
      </c>
      <c r="BP37" s="46">
        <v>202</v>
      </c>
      <c r="BQ37" s="46">
        <v>344</v>
      </c>
      <c r="BR37" s="46">
        <v>440</v>
      </c>
      <c r="BS37" s="46">
        <v>407</v>
      </c>
    </row>
    <row r="38" spans="1:71" x14ac:dyDescent="0.25">
      <c r="A38" s="39" t="str">
        <f t="shared" si="2"/>
        <v>2003OCUPHOM0</v>
      </c>
      <c r="B38" s="46">
        <v>2003</v>
      </c>
      <c r="C38" s="46" t="s">
        <v>213</v>
      </c>
      <c r="D38" s="46">
        <v>0</v>
      </c>
      <c r="E38" s="46">
        <v>0</v>
      </c>
      <c r="F38" s="46">
        <v>6101</v>
      </c>
      <c r="G38" s="46">
        <v>6099</v>
      </c>
      <c r="H38" s="46">
        <v>6098</v>
      </c>
      <c r="I38" s="46">
        <v>6098</v>
      </c>
      <c r="J38" s="46">
        <v>6098</v>
      </c>
      <c r="K38" s="46">
        <v>6098</v>
      </c>
      <c r="L38" s="46">
        <v>6098</v>
      </c>
      <c r="M38" s="46">
        <v>6098</v>
      </c>
      <c r="N38" s="46">
        <v>6101</v>
      </c>
      <c r="O38" s="46">
        <v>6101</v>
      </c>
      <c r="P38" s="46">
        <v>6101</v>
      </c>
      <c r="Q38" s="46">
        <v>6101</v>
      </c>
      <c r="R38" s="46">
        <v>6101</v>
      </c>
      <c r="S38" s="46">
        <v>6101</v>
      </c>
      <c r="T38" s="46">
        <v>6101</v>
      </c>
      <c r="U38" s="46">
        <v>6101</v>
      </c>
      <c r="V38" s="46">
        <v>6101</v>
      </c>
      <c r="W38" s="46">
        <v>6101</v>
      </c>
      <c r="X38" s="46">
        <v>6101</v>
      </c>
      <c r="Y38" s="46">
        <v>6101</v>
      </c>
      <c r="Z38" s="46">
        <v>6101</v>
      </c>
      <c r="AA38" s="46">
        <v>6101</v>
      </c>
      <c r="AB38" s="46">
        <v>6101</v>
      </c>
      <c r="AC38" s="46">
        <v>6101</v>
      </c>
      <c r="AD38" s="46">
        <v>6101</v>
      </c>
      <c r="AE38" s="46">
        <v>6101</v>
      </c>
      <c r="AF38" s="46">
        <v>6101</v>
      </c>
      <c r="AG38" s="46">
        <v>6101</v>
      </c>
      <c r="AH38" s="46">
        <v>6101</v>
      </c>
      <c r="AI38" s="46">
        <v>6101</v>
      </c>
      <c r="AJ38" s="46">
        <v>6101</v>
      </c>
      <c r="AK38" s="46">
        <v>6101</v>
      </c>
      <c r="AL38" s="46">
        <v>6101</v>
      </c>
      <c r="AM38" s="46">
        <v>6101</v>
      </c>
      <c r="AN38" s="46">
        <v>5880</v>
      </c>
      <c r="AO38" s="46">
        <v>5880</v>
      </c>
      <c r="AP38" s="46">
        <v>0</v>
      </c>
      <c r="AQ38" s="46">
        <v>3473</v>
      </c>
      <c r="AR38" s="46">
        <v>2403</v>
      </c>
      <c r="AS38" s="46">
        <v>1067</v>
      </c>
      <c r="AT38" s="46">
        <v>3617</v>
      </c>
      <c r="AU38" s="46">
        <v>1196</v>
      </c>
      <c r="AV38" s="46">
        <v>2487</v>
      </c>
      <c r="AW38" s="46">
        <v>840</v>
      </c>
      <c r="AX38" s="46">
        <v>382</v>
      </c>
      <c r="AY38" s="46">
        <v>1332</v>
      </c>
      <c r="AZ38" s="46">
        <v>836</v>
      </c>
      <c r="BA38" s="46">
        <v>2488</v>
      </c>
      <c r="BB38" s="46">
        <v>123</v>
      </c>
      <c r="BC38" s="46">
        <v>352</v>
      </c>
      <c r="BD38" s="46">
        <v>1143</v>
      </c>
      <c r="BE38" s="46">
        <v>1445</v>
      </c>
      <c r="BF38" s="46">
        <v>273</v>
      </c>
      <c r="BG38" s="46">
        <v>27</v>
      </c>
      <c r="BH38" s="46">
        <v>29</v>
      </c>
      <c r="BI38" s="46">
        <v>240</v>
      </c>
      <c r="BJ38" s="46">
        <v>104</v>
      </c>
      <c r="BK38" s="46">
        <v>718</v>
      </c>
      <c r="BL38" s="46">
        <v>884</v>
      </c>
      <c r="BM38" s="46">
        <v>1244</v>
      </c>
      <c r="BN38" s="46">
        <v>285</v>
      </c>
      <c r="BO38" s="46">
        <v>561</v>
      </c>
      <c r="BP38" s="46">
        <v>469</v>
      </c>
      <c r="BQ38" s="46">
        <v>259</v>
      </c>
      <c r="BR38" s="46">
        <v>106</v>
      </c>
      <c r="BS38" s="46">
        <v>1010</v>
      </c>
    </row>
    <row r="39" spans="1:71" x14ac:dyDescent="0.25">
      <c r="A39" s="39" t="str">
        <f t="shared" si="2"/>
        <v>2003OCUPHOM1</v>
      </c>
      <c r="B39" s="46">
        <v>2003</v>
      </c>
      <c r="C39" s="46" t="s">
        <v>213</v>
      </c>
      <c r="D39" s="46">
        <v>1</v>
      </c>
      <c r="E39" s="46">
        <v>0</v>
      </c>
      <c r="F39" s="46">
        <v>3978</v>
      </c>
      <c r="G39" s="46">
        <v>3976</v>
      </c>
      <c r="H39" s="46">
        <v>3976</v>
      </c>
      <c r="I39" s="46">
        <v>3976</v>
      </c>
      <c r="J39" s="46">
        <v>3976</v>
      </c>
      <c r="K39" s="46">
        <v>3976</v>
      </c>
      <c r="L39" s="46">
        <v>3976</v>
      </c>
      <c r="M39" s="46">
        <v>3976</v>
      </c>
      <c r="N39" s="46">
        <v>3978</v>
      </c>
      <c r="O39" s="46">
        <v>3978</v>
      </c>
      <c r="P39" s="46">
        <v>3978</v>
      </c>
      <c r="Q39" s="46">
        <v>3978</v>
      </c>
      <c r="R39" s="46">
        <v>3978</v>
      </c>
      <c r="S39" s="46">
        <v>3978</v>
      </c>
      <c r="T39" s="46">
        <v>3978</v>
      </c>
      <c r="U39" s="46">
        <v>3978</v>
      </c>
      <c r="V39" s="46">
        <v>3978</v>
      </c>
      <c r="W39" s="46">
        <v>3978</v>
      </c>
      <c r="X39" s="46">
        <v>3978</v>
      </c>
      <c r="Y39" s="46">
        <v>3978</v>
      </c>
      <c r="Z39" s="46">
        <v>3978</v>
      </c>
      <c r="AA39" s="46">
        <v>3978</v>
      </c>
      <c r="AB39" s="46">
        <v>3978</v>
      </c>
      <c r="AC39" s="46">
        <v>3978</v>
      </c>
      <c r="AD39" s="46">
        <v>3978</v>
      </c>
      <c r="AE39" s="46">
        <v>3978</v>
      </c>
      <c r="AF39" s="46">
        <v>3978</v>
      </c>
      <c r="AG39" s="46">
        <v>3978</v>
      </c>
      <c r="AH39" s="46">
        <v>3978</v>
      </c>
      <c r="AI39" s="46">
        <v>3978</v>
      </c>
      <c r="AJ39" s="46">
        <v>3978</v>
      </c>
      <c r="AK39" s="46">
        <v>3978</v>
      </c>
      <c r="AL39" s="46">
        <v>3978</v>
      </c>
      <c r="AM39" s="46">
        <v>3978</v>
      </c>
      <c r="AN39" s="46">
        <v>3772</v>
      </c>
      <c r="AO39" s="46">
        <v>3772</v>
      </c>
      <c r="AP39" s="46">
        <v>0</v>
      </c>
      <c r="AQ39" s="46">
        <v>2209</v>
      </c>
      <c r="AR39" s="46">
        <v>1560</v>
      </c>
      <c r="AS39" s="46">
        <v>642</v>
      </c>
      <c r="AT39" s="46">
        <v>2315</v>
      </c>
      <c r="AU39" s="46">
        <v>815</v>
      </c>
      <c r="AV39" s="46">
        <v>1329</v>
      </c>
      <c r="AW39" s="46">
        <v>593</v>
      </c>
      <c r="AX39" s="46">
        <v>265</v>
      </c>
      <c r="AY39" s="46">
        <v>951</v>
      </c>
      <c r="AZ39" s="46">
        <v>632</v>
      </c>
      <c r="BA39" s="46">
        <v>1644</v>
      </c>
      <c r="BB39" s="46">
        <v>108</v>
      </c>
      <c r="BC39" s="46">
        <v>246</v>
      </c>
      <c r="BD39" s="46">
        <v>669</v>
      </c>
      <c r="BE39" s="46">
        <v>908</v>
      </c>
      <c r="BF39" s="46">
        <v>171</v>
      </c>
      <c r="BG39" s="46">
        <v>9</v>
      </c>
      <c r="BH39" s="46">
        <v>17</v>
      </c>
      <c r="BI39" s="46">
        <v>41</v>
      </c>
      <c r="BJ39" s="46">
        <v>44</v>
      </c>
      <c r="BK39" s="46">
        <v>411</v>
      </c>
      <c r="BL39" s="46">
        <v>509</v>
      </c>
      <c r="BM39" s="46">
        <v>827</v>
      </c>
      <c r="BN39" s="46">
        <v>196</v>
      </c>
      <c r="BO39" s="46">
        <v>419</v>
      </c>
      <c r="BP39" s="46">
        <v>336</v>
      </c>
      <c r="BQ39" s="46">
        <v>192</v>
      </c>
      <c r="BR39" s="46">
        <v>43</v>
      </c>
      <c r="BS39" s="46">
        <v>754</v>
      </c>
    </row>
    <row r="40" spans="1:71" x14ac:dyDescent="0.25">
      <c r="A40" s="39" t="str">
        <f t="shared" si="2"/>
        <v>2003OCUPHOM2</v>
      </c>
      <c r="B40" s="46">
        <v>2003</v>
      </c>
      <c r="C40" s="46" t="s">
        <v>213</v>
      </c>
      <c r="D40" s="46">
        <v>2</v>
      </c>
      <c r="E40" s="46">
        <v>0</v>
      </c>
      <c r="F40" s="46">
        <v>2110</v>
      </c>
      <c r="G40" s="46">
        <v>2108</v>
      </c>
      <c r="H40" s="46">
        <v>2108</v>
      </c>
      <c r="I40" s="46">
        <v>2108</v>
      </c>
      <c r="J40" s="46">
        <v>2108</v>
      </c>
      <c r="K40" s="46">
        <v>2108</v>
      </c>
      <c r="L40" s="46">
        <v>2108</v>
      </c>
      <c r="M40" s="46">
        <v>2108</v>
      </c>
      <c r="N40" s="46">
        <v>2110</v>
      </c>
      <c r="O40" s="46">
        <v>2110</v>
      </c>
      <c r="P40" s="46">
        <v>2110</v>
      </c>
      <c r="Q40" s="46">
        <v>2110</v>
      </c>
      <c r="R40" s="46">
        <v>2110</v>
      </c>
      <c r="S40" s="46">
        <v>2110</v>
      </c>
      <c r="T40" s="46">
        <v>2110</v>
      </c>
      <c r="U40" s="46">
        <v>2110</v>
      </c>
      <c r="V40" s="46">
        <v>2110</v>
      </c>
      <c r="W40" s="46">
        <v>2110</v>
      </c>
      <c r="X40" s="46">
        <v>2110</v>
      </c>
      <c r="Y40" s="46">
        <v>2110</v>
      </c>
      <c r="Z40" s="46">
        <v>2110</v>
      </c>
      <c r="AA40" s="46">
        <v>2110</v>
      </c>
      <c r="AB40" s="46">
        <v>2110</v>
      </c>
      <c r="AC40" s="46">
        <v>2110</v>
      </c>
      <c r="AD40" s="46">
        <v>2110</v>
      </c>
      <c r="AE40" s="46">
        <v>2110</v>
      </c>
      <c r="AF40" s="46">
        <v>2110</v>
      </c>
      <c r="AG40" s="46">
        <v>2110</v>
      </c>
      <c r="AH40" s="46">
        <v>2110</v>
      </c>
      <c r="AI40" s="46">
        <v>2110</v>
      </c>
      <c r="AJ40" s="46">
        <v>2110</v>
      </c>
      <c r="AK40" s="46">
        <v>2110</v>
      </c>
      <c r="AL40" s="46">
        <v>2110</v>
      </c>
      <c r="AM40" s="46">
        <v>2110</v>
      </c>
      <c r="AN40" s="46">
        <v>1939</v>
      </c>
      <c r="AO40" s="46">
        <v>1939</v>
      </c>
      <c r="AP40" s="46">
        <v>0</v>
      </c>
      <c r="AQ40" s="46">
        <v>1301</v>
      </c>
      <c r="AR40" s="46">
        <v>635</v>
      </c>
      <c r="AS40" s="46">
        <v>305</v>
      </c>
      <c r="AT40" s="46">
        <v>1179</v>
      </c>
      <c r="AU40" s="46">
        <v>455</v>
      </c>
      <c r="AV40" s="46">
        <v>580</v>
      </c>
      <c r="AW40" s="46">
        <v>270</v>
      </c>
      <c r="AX40" s="46">
        <v>120</v>
      </c>
      <c r="AY40" s="46">
        <v>514</v>
      </c>
      <c r="AZ40" s="46">
        <v>453</v>
      </c>
      <c r="BA40" s="46">
        <v>819</v>
      </c>
      <c r="BB40" s="46">
        <v>81</v>
      </c>
      <c r="BC40" s="46">
        <v>139</v>
      </c>
      <c r="BD40" s="46">
        <v>323</v>
      </c>
      <c r="BE40" s="46">
        <v>450</v>
      </c>
      <c r="BF40" s="46">
        <v>114</v>
      </c>
      <c r="BG40" s="46">
        <v>3</v>
      </c>
      <c r="BH40" s="46">
        <v>10</v>
      </c>
      <c r="BI40" s="46">
        <v>18</v>
      </c>
      <c r="BJ40" s="46">
        <v>21</v>
      </c>
      <c r="BK40" s="46">
        <v>176</v>
      </c>
      <c r="BL40" s="46">
        <v>202</v>
      </c>
      <c r="BM40" s="46">
        <v>407</v>
      </c>
      <c r="BN40" s="46">
        <v>117</v>
      </c>
      <c r="BO40" s="46">
        <v>214</v>
      </c>
      <c r="BP40" s="46">
        <v>209</v>
      </c>
      <c r="BQ40" s="46">
        <v>106</v>
      </c>
      <c r="BR40" s="46">
        <v>20</v>
      </c>
      <c r="BS40" s="46">
        <v>449</v>
      </c>
    </row>
    <row r="41" spans="1:71" x14ac:dyDescent="0.25">
      <c r="A41" s="39" t="str">
        <f t="shared" si="2"/>
        <v>2003OCUPHOM3</v>
      </c>
      <c r="B41" s="46">
        <v>2003</v>
      </c>
      <c r="C41" s="46" t="s">
        <v>213</v>
      </c>
      <c r="D41" s="46">
        <v>3</v>
      </c>
      <c r="E41" s="46">
        <v>0</v>
      </c>
      <c r="F41" s="46">
        <v>98731</v>
      </c>
      <c r="G41" s="46">
        <v>98723</v>
      </c>
      <c r="H41" s="46">
        <v>98715</v>
      </c>
      <c r="I41" s="46">
        <v>98715</v>
      </c>
      <c r="J41" s="46">
        <v>98715</v>
      </c>
      <c r="K41" s="46">
        <v>98715</v>
      </c>
      <c r="L41" s="46">
        <v>98715</v>
      </c>
      <c r="M41" s="46">
        <v>98715</v>
      </c>
      <c r="N41" s="46">
        <v>98731</v>
      </c>
      <c r="O41" s="46">
        <v>98731</v>
      </c>
      <c r="P41" s="46">
        <v>98726</v>
      </c>
      <c r="Q41" s="46">
        <v>98726</v>
      </c>
      <c r="R41" s="46">
        <v>98731</v>
      </c>
      <c r="S41" s="46">
        <v>98731</v>
      </c>
      <c r="T41" s="46">
        <v>98731</v>
      </c>
      <c r="U41" s="46">
        <v>98731</v>
      </c>
      <c r="V41" s="46">
        <v>98731</v>
      </c>
      <c r="W41" s="46">
        <v>98731</v>
      </c>
      <c r="X41" s="46">
        <v>98731</v>
      </c>
      <c r="Y41" s="46">
        <v>98731</v>
      </c>
      <c r="Z41" s="46">
        <v>98731</v>
      </c>
      <c r="AA41" s="46">
        <v>98731</v>
      </c>
      <c r="AB41" s="46">
        <v>98731</v>
      </c>
      <c r="AC41" s="46">
        <v>98731</v>
      </c>
      <c r="AD41" s="46">
        <v>98731</v>
      </c>
      <c r="AE41" s="46">
        <v>98731</v>
      </c>
      <c r="AF41" s="46">
        <v>98731</v>
      </c>
      <c r="AG41" s="46">
        <v>98731</v>
      </c>
      <c r="AH41" s="46">
        <v>98731</v>
      </c>
      <c r="AI41" s="46">
        <v>98731</v>
      </c>
      <c r="AJ41" s="46">
        <v>98731</v>
      </c>
      <c r="AK41" s="46">
        <v>98731</v>
      </c>
      <c r="AL41" s="46">
        <v>98731</v>
      </c>
      <c r="AM41" s="46">
        <v>98731</v>
      </c>
      <c r="AN41" s="46">
        <v>97366</v>
      </c>
      <c r="AO41" s="46">
        <v>97366</v>
      </c>
      <c r="AP41" s="46">
        <v>0</v>
      </c>
      <c r="AQ41" s="46">
        <v>46995</v>
      </c>
      <c r="AR41" s="46">
        <v>50166</v>
      </c>
      <c r="AS41" s="46">
        <v>22754</v>
      </c>
      <c r="AT41" s="46">
        <v>56747</v>
      </c>
      <c r="AU41" s="46">
        <v>17865</v>
      </c>
      <c r="AV41" s="46">
        <v>52646</v>
      </c>
      <c r="AW41" s="46">
        <v>10271</v>
      </c>
      <c r="AX41" s="46">
        <v>6650</v>
      </c>
      <c r="AY41" s="46">
        <v>18586</v>
      </c>
      <c r="AZ41" s="46">
        <v>9197</v>
      </c>
      <c r="BA41" s="46">
        <v>32493</v>
      </c>
      <c r="BB41" s="46">
        <v>611</v>
      </c>
      <c r="BC41" s="46">
        <v>4885</v>
      </c>
      <c r="BD41" s="46">
        <v>22048</v>
      </c>
      <c r="BE41" s="46">
        <v>26212</v>
      </c>
      <c r="BF41" s="46">
        <v>5161</v>
      </c>
      <c r="BG41" s="46">
        <v>2178</v>
      </c>
      <c r="BH41" s="46">
        <v>3778</v>
      </c>
      <c r="BI41" s="46">
        <v>21087</v>
      </c>
      <c r="BJ41" s="46">
        <v>1194</v>
      </c>
      <c r="BK41" s="46">
        <v>13543</v>
      </c>
      <c r="BL41" s="46">
        <v>11067</v>
      </c>
      <c r="BM41" s="46">
        <v>19074</v>
      </c>
      <c r="BN41" s="46">
        <v>3129</v>
      </c>
      <c r="BO41" s="46">
        <v>7008</v>
      </c>
      <c r="BP41" s="46">
        <v>5904</v>
      </c>
      <c r="BQ41" s="46">
        <v>3581</v>
      </c>
      <c r="BR41" s="46">
        <v>937</v>
      </c>
      <c r="BS41" s="46">
        <v>10842</v>
      </c>
    </row>
    <row r="42" spans="1:71" x14ac:dyDescent="0.25">
      <c r="A42" s="39" t="str">
        <f t="shared" si="2"/>
        <v>2003OCUPHOM4</v>
      </c>
      <c r="B42" s="46">
        <v>2003</v>
      </c>
      <c r="C42" s="46" t="s">
        <v>213</v>
      </c>
      <c r="D42" s="46">
        <v>4</v>
      </c>
      <c r="E42" s="46">
        <v>0</v>
      </c>
      <c r="F42" s="46">
        <v>2123</v>
      </c>
      <c r="G42" s="46">
        <v>2123</v>
      </c>
      <c r="H42" s="46">
        <v>2122</v>
      </c>
      <c r="I42" s="46">
        <v>2122</v>
      </c>
      <c r="J42" s="46">
        <v>2122</v>
      </c>
      <c r="K42" s="46">
        <v>2122</v>
      </c>
      <c r="L42" s="46">
        <v>2122</v>
      </c>
      <c r="M42" s="46">
        <v>2122</v>
      </c>
      <c r="N42" s="46">
        <v>2123</v>
      </c>
      <c r="O42" s="46">
        <v>2123</v>
      </c>
      <c r="P42" s="46">
        <v>2123</v>
      </c>
      <c r="Q42" s="46">
        <v>2123</v>
      </c>
      <c r="R42" s="46">
        <v>2123</v>
      </c>
      <c r="S42" s="46">
        <v>2123</v>
      </c>
      <c r="T42" s="46">
        <v>2123</v>
      </c>
      <c r="U42" s="46">
        <v>2123</v>
      </c>
      <c r="V42" s="46">
        <v>2123</v>
      </c>
      <c r="W42" s="46">
        <v>2123</v>
      </c>
      <c r="X42" s="46">
        <v>2123</v>
      </c>
      <c r="Y42" s="46">
        <v>2123</v>
      </c>
      <c r="Z42" s="46">
        <v>2123</v>
      </c>
      <c r="AA42" s="46">
        <v>2123</v>
      </c>
      <c r="AB42" s="46">
        <v>2123</v>
      </c>
      <c r="AC42" s="46">
        <v>2123</v>
      </c>
      <c r="AD42" s="46">
        <v>2123</v>
      </c>
      <c r="AE42" s="46">
        <v>2123</v>
      </c>
      <c r="AF42" s="46">
        <v>2123</v>
      </c>
      <c r="AG42" s="46">
        <v>2123</v>
      </c>
      <c r="AH42" s="46">
        <v>2123</v>
      </c>
      <c r="AI42" s="46">
        <v>2123</v>
      </c>
      <c r="AJ42" s="46">
        <v>2123</v>
      </c>
      <c r="AK42" s="46">
        <v>2123</v>
      </c>
      <c r="AL42" s="46">
        <v>2123</v>
      </c>
      <c r="AM42" s="46">
        <v>2123</v>
      </c>
      <c r="AN42" s="46">
        <v>2108</v>
      </c>
      <c r="AO42" s="46">
        <v>2108</v>
      </c>
      <c r="AP42" s="46">
        <v>0</v>
      </c>
      <c r="AQ42" s="46">
        <v>1264</v>
      </c>
      <c r="AR42" s="46">
        <v>843</v>
      </c>
      <c r="AS42" s="46">
        <v>425</v>
      </c>
      <c r="AT42" s="46">
        <v>1302</v>
      </c>
      <c r="AU42" s="46">
        <v>381</v>
      </c>
      <c r="AV42" s="46">
        <v>1158</v>
      </c>
      <c r="AW42" s="46">
        <v>247</v>
      </c>
      <c r="AX42" s="46">
        <v>117</v>
      </c>
      <c r="AY42" s="46">
        <v>381</v>
      </c>
      <c r="AZ42" s="46">
        <v>204</v>
      </c>
      <c r="BA42" s="46">
        <v>844</v>
      </c>
      <c r="BB42" s="46">
        <v>15</v>
      </c>
      <c r="BC42" s="46">
        <v>106</v>
      </c>
      <c r="BD42" s="46">
        <v>474</v>
      </c>
      <c r="BE42" s="46">
        <v>537</v>
      </c>
      <c r="BF42" s="46">
        <v>102</v>
      </c>
      <c r="BG42" s="46">
        <v>18</v>
      </c>
      <c r="BH42" s="46">
        <v>12</v>
      </c>
      <c r="BI42" s="46">
        <v>199</v>
      </c>
      <c r="BJ42" s="46">
        <v>60</v>
      </c>
      <c r="BK42" s="46">
        <v>307</v>
      </c>
      <c r="BL42" s="46">
        <v>375</v>
      </c>
      <c r="BM42" s="46">
        <v>417</v>
      </c>
      <c r="BN42" s="46">
        <v>89</v>
      </c>
      <c r="BO42" s="46">
        <v>142</v>
      </c>
      <c r="BP42" s="46">
        <v>133</v>
      </c>
      <c r="BQ42" s="46">
        <v>67</v>
      </c>
      <c r="BR42" s="46">
        <v>63</v>
      </c>
      <c r="BS42" s="46">
        <v>256</v>
      </c>
    </row>
    <row r="43" spans="1:71" x14ac:dyDescent="0.25">
      <c r="A43" s="39" t="str">
        <f t="shared" si="2"/>
        <v>2003OCUPMUL0</v>
      </c>
      <c r="B43" s="46">
        <v>2003</v>
      </c>
      <c r="C43" s="46" t="s">
        <v>214</v>
      </c>
      <c r="D43" s="46">
        <v>0</v>
      </c>
      <c r="E43" s="46">
        <v>0</v>
      </c>
      <c r="F43" s="46">
        <v>4351</v>
      </c>
      <c r="G43" s="46">
        <v>4348</v>
      </c>
      <c r="H43" s="46">
        <v>4348</v>
      </c>
      <c r="I43" s="46">
        <v>4348</v>
      </c>
      <c r="J43" s="46">
        <v>4348</v>
      </c>
      <c r="K43" s="46">
        <v>4348</v>
      </c>
      <c r="L43" s="46">
        <v>4348</v>
      </c>
      <c r="M43" s="46">
        <v>4348</v>
      </c>
      <c r="N43" s="46">
        <v>4351</v>
      </c>
      <c r="O43" s="46">
        <v>4351</v>
      </c>
      <c r="P43" s="46">
        <v>4351</v>
      </c>
      <c r="Q43" s="46">
        <v>4351</v>
      </c>
      <c r="R43" s="46">
        <v>4351</v>
      </c>
      <c r="S43" s="46">
        <v>4351</v>
      </c>
      <c r="T43" s="46">
        <v>4351</v>
      </c>
      <c r="U43" s="46">
        <v>4351</v>
      </c>
      <c r="V43" s="46">
        <v>4351</v>
      </c>
      <c r="W43" s="46">
        <v>4351</v>
      </c>
      <c r="X43" s="46">
        <v>4351</v>
      </c>
      <c r="Y43" s="46">
        <v>4351</v>
      </c>
      <c r="Z43" s="46">
        <v>4351</v>
      </c>
      <c r="AA43" s="46">
        <v>4351</v>
      </c>
      <c r="AB43" s="46">
        <v>4351</v>
      </c>
      <c r="AC43" s="46">
        <v>4351</v>
      </c>
      <c r="AD43" s="46">
        <v>4351</v>
      </c>
      <c r="AE43" s="46">
        <v>4351</v>
      </c>
      <c r="AF43" s="46">
        <v>4351</v>
      </c>
      <c r="AG43" s="46">
        <v>4351</v>
      </c>
      <c r="AH43" s="46">
        <v>4351</v>
      </c>
      <c r="AI43" s="46">
        <v>4351</v>
      </c>
      <c r="AJ43" s="46">
        <v>4351</v>
      </c>
      <c r="AK43" s="46">
        <v>4351</v>
      </c>
      <c r="AL43" s="46">
        <v>4351</v>
      </c>
      <c r="AM43" s="46">
        <v>4351</v>
      </c>
      <c r="AN43" s="46">
        <v>4227</v>
      </c>
      <c r="AO43" s="46">
        <v>0</v>
      </c>
      <c r="AP43" s="46">
        <v>4227</v>
      </c>
      <c r="AQ43" s="46">
        <v>2508</v>
      </c>
      <c r="AR43" s="46">
        <v>1715</v>
      </c>
      <c r="AS43" s="46">
        <v>651</v>
      </c>
      <c r="AT43" s="46">
        <v>2764</v>
      </c>
      <c r="AU43" s="46">
        <v>812</v>
      </c>
      <c r="AV43" s="46">
        <v>1548</v>
      </c>
      <c r="AW43" s="46">
        <v>490</v>
      </c>
      <c r="AX43" s="46">
        <v>271</v>
      </c>
      <c r="AY43" s="46">
        <v>1059</v>
      </c>
      <c r="AZ43" s="46">
        <v>856</v>
      </c>
      <c r="BA43" s="46">
        <v>1674</v>
      </c>
      <c r="BB43" s="46">
        <v>2</v>
      </c>
      <c r="BC43" s="46">
        <v>452</v>
      </c>
      <c r="BD43" s="46">
        <v>1130</v>
      </c>
      <c r="BE43" s="46">
        <v>784</v>
      </c>
      <c r="BF43" s="46">
        <v>101</v>
      </c>
      <c r="BG43" s="46">
        <v>19</v>
      </c>
      <c r="BH43" s="46">
        <v>65</v>
      </c>
      <c r="BI43" s="46">
        <v>44</v>
      </c>
      <c r="BJ43" s="46">
        <v>13</v>
      </c>
      <c r="BK43" s="46">
        <v>461</v>
      </c>
      <c r="BL43" s="46">
        <v>17</v>
      </c>
      <c r="BM43" s="46">
        <v>733</v>
      </c>
      <c r="BN43" s="46">
        <v>221</v>
      </c>
      <c r="BO43" s="46">
        <v>94</v>
      </c>
      <c r="BP43" s="46">
        <v>176</v>
      </c>
      <c r="BQ43" s="46">
        <v>855</v>
      </c>
      <c r="BR43" s="46">
        <v>966</v>
      </c>
      <c r="BS43" s="46">
        <v>647</v>
      </c>
    </row>
    <row r="44" spans="1:71" x14ac:dyDescent="0.25">
      <c r="A44" s="39" t="str">
        <f t="shared" si="2"/>
        <v>2003OCUPMUL1</v>
      </c>
      <c r="B44" s="46">
        <v>2003</v>
      </c>
      <c r="C44" s="46" t="s">
        <v>214</v>
      </c>
      <c r="D44" s="46">
        <v>1</v>
      </c>
      <c r="E44" s="46">
        <v>0</v>
      </c>
      <c r="F44" s="46">
        <v>2927</v>
      </c>
      <c r="G44" s="46">
        <v>2925</v>
      </c>
      <c r="H44" s="46">
        <v>2925</v>
      </c>
      <c r="I44" s="46">
        <v>2925</v>
      </c>
      <c r="J44" s="46">
        <v>2925</v>
      </c>
      <c r="K44" s="46">
        <v>2925</v>
      </c>
      <c r="L44" s="46">
        <v>2925</v>
      </c>
      <c r="M44" s="46">
        <v>2925</v>
      </c>
      <c r="N44" s="46">
        <v>2927</v>
      </c>
      <c r="O44" s="46">
        <v>2927</v>
      </c>
      <c r="P44" s="46">
        <v>2927</v>
      </c>
      <c r="Q44" s="46">
        <v>2927</v>
      </c>
      <c r="R44" s="46">
        <v>2927</v>
      </c>
      <c r="S44" s="46">
        <v>2927</v>
      </c>
      <c r="T44" s="46">
        <v>2927</v>
      </c>
      <c r="U44" s="46">
        <v>2927</v>
      </c>
      <c r="V44" s="46">
        <v>2927</v>
      </c>
      <c r="W44" s="46">
        <v>2927</v>
      </c>
      <c r="X44" s="46">
        <v>2927</v>
      </c>
      <c r="Y44" s="46">
        <v>2927</v>
      </c>
      <c r="Z44" s="46">
        <v>2927</v>
      </c>
      <c r="AA44" s="46">
        <v>2927</v>
      </c>
      <c r="AB44" s="46">
        <v>2927</v>
      </c>
      <c r="AC44" s="46">
        <v>2927</v>
      </c>
      <c r="AD44" s="46">
        <v>2927</v>
      </c>
      <c r="AE44" s="46">
        <v>2927</v>
      </c>
      <c r="AF44" s="46">
        <v>2927</v>
      </c>
      <c r="AG44" s="46">
        <v>2927</v>
      </c>
      <c r="AH44" s="46">
        <v>2927</v>
      </c>
      <c r="AI44" s="46">
        <v>2927</v>
      </c>
      <c r="AJ44" s="46">
        <v>2927</v>
      </c>
      <c r="AK44" s="46">
        <v>2927</v>
      </c>
      <c r="AL44" s="46">
        <v>2927</v>
      </c>
      <c r="AM44" s="46">
        <v>2927</v>
      </c>
      <c r="AN44" s="46">
        <v>2809</v>
      </c>
      <c r="AO44" s="46">
        <v>0</v>
      </c>
      <c r="AP44" s="46">
        <v>2809</v>
      </c>
      <c r="AQ44" s="46">
        <v>1639</v>
      </c>
      <c r="AR44" s="46">
        <v>1166</v>
      </c>
      <c r="AS44" s="46">
        <v>411</v>
      </c>
      <c r="AT44" s="46">
        <v>1843</v>
      </c>
      <c r="AU44" s="46">
        <v>555</v>
      </c>
      <c r="AV44" s="46">
        <v>901</v>
      </c>
      <c r="AW44" s="46">
        <v>343</v>
      </c>
      <c r="AX44" s="46">
        <v>182</v>
      </c>
      <c r="AY44" s="46">
        <v>753</v>
      </c>
      <c r="AZ44" s="46">
        <v>628</v>
      </c>
      <c r="BA44" s="46">
        <v>1181</v>
      </c>
      <c r="BB44" s="46">
        <v>2</v>
      </c>
      <c r="BC44" s="46">
        <v>287</v>
      </c>
      <c r="BD44" s="46">
        <v>717</v>
      </c>
      <c r="BE44" s="46">
        <v>526</v>
      </c>
      <c r="BF44" s="46">
        <v>62</v>
      </c>
      <c r="BG44" s="46">
        <v>1</v>
      </c>
      <c r="BH44" s="46">
        <v>33</v>
      </c>
      <c r="BI44" s="46">
        <v>3</v>
      </c>
      <c r="BJ44" s="46">
        <v>7</v>
      </c>
      <c r="BK44" s="46">
        <v>271</v>
      </c>
      <c r="BL44" s="46">
        <v>12</v>
      </c>
      <c r="BM44" s="46">
        <v>517</v>
      </c>
      <c r="BN44" s="46">
        <v>144</v>
      </c>
      <c r="BO44" s="46">
        <v>85</v>
      </c>
      <c r="BP44" s="46">
        <v>107</v>
      </c>
      <c r="BQ44" s="46">
        <v>578</v>
      </c>
      <c r="BR44" s="46">
        <v>589</v>
      </c>
      <c r="BS44" s="46">
        <v>496</v>
      </c>
    </row>
    <row r="45" spans="1:71" x14ac:dyDescent="0.25">
      <c r="A45" s="39" t="str">
        <f t="shared" si="2"/>
        <v>2003OCUPMUL2</v>
      </c>
      <c r="B45" s="46">
        <v>2003</v>
      </c>
      <c r="C45" s="46" t="s">
        <v>214</v>
      </c>
      <c r="D45" s="46">
        <v>2</v>
      </c>
      <c r="E45" s="46">
        <v>0</v>
      </c>
      <c r="F45" s="46">
        <v>1687</v>
      </c>
      <c r="G45" s="46">
        <v>1685</v>
      </c>
      <c r="H45" s="46">
        <v>1685</v>
      </c>
      <c r="I45" s="46">
        <v>1685</v>
      </c>
      <c r="J45" s="46">
        <v>1685</v>
      </c>
      <c r="K45" s="46">
        <v>1685</v>
      </c>
      <c r="L45" s="46">
        <v>1685</v>
      </c>
      <c r="M45" s="46">
        <v>1685</v>
      </c>
      <c r="N45" s="46">
        <v>1687</v>
      </c>
      <c r="O45" s="46">
        <v>1687</v>
      </c>
      <c r="P45" s="46">
        <v>1687</v>
      </c>
      <c r="Q45" s="46">
        <v>1687</v>
      </c>
      <c r="R45" s="46">
        <v>1687</v>
      </c>
      <c r="S45" s="46">
        <v>1687</v>
      </c>
      <c r="T45" s="46">
        <v>1687</v>
      </c>
      <c r="U45" s="46">
        <v>1687</v>
      </c>
      <c r="V45" s="46">
        <v>1687</v>
      </c>
      <c r="W45" s="46">
        <v>1687</v>
      </c>
      <c r="X45" s="46">
        <v>1687</v>
      </c>
      <c r="Y45" s="46">
        <v>1687</v>
      </c>
      <c r="Z45" s="46">
        <v>1687</v>
      </c>
      <c r="AA45" s="46">
        <v>1687</v>
      </c>
      <c r="AB45" s="46">
        <v>1687</v>
      </c>
      <c r="AC45" s="46">
        <v>1687</v>
      </c>
      <c r="AD45" s="46">
        <v>1687</v>
      </c>
      <c r="AE45" s="46">
        <v>1687</v>
      </c>
      <c r="AF45" s="46">
        <v>1687</v>
      </c>
      <c r="AG45" s="46">
        <v>1687</v>
      </c>
      <c r="AH45" s="46">
        <v>1687</v>
      </c>
      <c r="AI45" s="46">
        <v>1687</v>
      </c>
      <c r="AJ45" s="46">
        <v>1687</v>
      </c>
      <c r="AK45" s="46">
        <v>1687</v>
      </c>
      <c r="AL45" s="46">
        <v>1687</v>
      </c>
      <c r="AM45" s="46">
        <v>1687</v>
      </c>
      <c r="AN45" s="46">
        <v>1577</v>
      </c>
      <c r="AO45" s="46">
        <v>0</v>
      </c>
      <c r="AP45" s="46">
        <v>1577</v>
      </c>
      <c r="AQ45" s="46">
        <v>1006</v>
      </c>
      <c r="AR45" s="46">
        <v>567</v>
      </c>
      <c r="AS45" s="46">
        <v>215</v>
      </c>
      <c r="AT45" s="46">
        <v>1043</v>
      </c>
      <c r="AU45" s="46">
        <v>319</v>
      </c>
      <c r="AV45" s="46">
        <v>419</v>
      </c>
      <c r="AW45" s="46">
        <v>192</v>
      </c>
      <c r="AX45" s="46">
        <v>94</v>
      </c>
      <c r="AY45" s="46">
        <v>428</v>
      </c>
      <c r="AZ45" s="46">
        <v>442</v>
      </c>
      <c r="BA45" s="46">
        <v>699</v>
      </c>
      <c r="BB45" s="46">
        <v>1</v>
      </c>
      <c r="BC45" s="46">
        <v>172</v>
      </c>
      <c r="BD45" s="46">
        <v>349</v>
      </c>
      <c r="BE45" s="46">
        <v>299</v>
      </c>
      <c r="BF45" s="46">
        <v>37</v>
      </c>
      <c r="BG45" s="46">
        <v>0</v>
      </c>
      <c r="BH45" s="46">
        <v>20</v>
      </c>
      <c r="BI45" s="46">
        <v>0</v>
      </c>
      <c r="BJ45" s="46">
        <v>5</v>
      </c>
      <c r="BK45" s="46">
        <v>149</v>
      </c>
      <c r="BL45" s="46">
        <v>6</v>
      </c>
      <c r="BM45" s="46">
        <v>290</v>
      </c>
      <c r="BN45" s="46">
        <v>92</v>
      </c>
      <c r="BO45" s="46">
        <v>54</v>
      </c>
      <c r="BP45" s="46">
        <v>66</v>
      </c>
      <c r="BQ45" s="46">
        <v>340</v>
      </c>
      <c r="BR45" s="46">
        <v>261</v>
      </c>
      <c r="BS45" s="46">
        <v>314</v>
      </c>
    </row>
    <row r="46" spans="1:71" x14ac:dyDescent="0.25">
      <c r="A46" s="39" t="str">
        <f t="shared" si="2"/>
        <v>2003OCUPMUL3</v>
      </c>
      <c r="B46" s="46">
        <v>2003</v>
      </c>
      <c r="C46" s="46" t="s">
        <v>214</v>
      </c>
      <c r="D46" s="46">
        <v>3</v>
      </c>
      <c r="E46" s="46">
        <v>0</v>
      </c>
      <c r="F46" s="46">
        <v>70715</v>
      </c>
      <c r="G46" s="46">
        <v>70712</v>
      </c>
      <c r="H46" s="46">
        <v>70708</v>
      </c>
      <c r="I46" s="46">
        <v>70708</v>
      </c>
      <c r="J46" s="46">
        <v>70708</v>
      </c>
      <c r="K46" s="46">
        <v>70708</v>
      </c>
      <c r="L46" s="46">
        <v>70708</v>
      </c>
      <c r="M46" s="46">
        <v>70708</v>
      </c>
      <c r="N46" s="46">
        <v>70715</v>
      </c>
      <c r="O46" s="46">
        <v>70715</v>
      </c>
      <c r="P46" s="46">
        <v>70713</v>
      </c>
      <c r="Q46" s="46">
        <v>70713</v>
      </c>
      <c r="R46" s="46">
        <v>70715</v>
      </c>
      <c r="S46" s="46">
        <v>70715</v>
      </c>
      <c r="T46" s="46">
        <v>70715</v>
      </c>
      <c r="U46" s="46">
        <v>70715</v>
      </c>
      <c r="V46" s="46">
        <v>70715</v>
      </c>
      <c r="W46" s="46">
        <v>70715</v>
      </c>
      <c r="X46" s="46">
        <v>70715</v>
      </c>
      <c r="Y46" s="46">
        <v>70715</v>
      </c>
      <c r="Z46" s="46">
        <v>70715</v>
      </c>
      <c r="AA46" s="46">
        <v>70715</v>
      </c>
      <c r="AB46" s="46">
        <v>70715</v>
      </c>
      <c r="AC46" s="46">
        <v>70715</v>
      </c>
      <c r="AD46" s="46">
        <v>70715</v>
      </c>
      <c r="AE46" s="46">
        <v>70715</v>
      </c>
      <c r="AF46" s="46">
        <v>70715</v>
      </c>
      <c r="AG46" s="46">
        <v>70715</v>
      </c>
      <c r="AH46" s="46">
        <v>70715</v>
      </c>
      <c r="AI46" s="46">
        <v>70715</v>
      </c>
      <c r="AJ46" s="46">
        <v>70715</v>
      </c>
      <c r="AK46" s="46">
        <v>70715</v>
      </c>
      <c r="AL46" s="46">
        <v>70715</v>
      </c>
      <c r="AM46" s="46">
        <v>70715</v>
      </c>
      <c r="AN46" s="46">
        <v>70055</v>
      </c>
      <c r="AO46" s="46">
        <v>0</v>
      </c>
      <c r="AP46" s="46">
        <v>70055</v>
      </c>
      <c r="AQ46" s="46">
        <v>36096</v>
      </c>
      <c r="AR46" s="46">
        <v>33784</v>
      </c>
      <c r="AS46" s="46">
        <v>14598</v>
      </c>
      <c r="AT46" s="46">
        <v>43652</v>
      </c>
      <c r="AU46" s="46">
        <v>11805</v>
      </c>
      <c r="AV46" s="46">
        <v>30948</v>
      </c>
      <c r="AW46" s="46">
        <v>6700</v>
      </c>
      <c r="AX46" s="46">
        <v>4698</v>
      </c>
      <c r="AY46" s="46">
        <v>17006</v>
      </c>
      <c r="AZ46" s="46">
        <v>10696</v>
      </c>
      <c r="BA46" s="46">
        <v>20792</v>
      </c>
      <c r="BB46" s="46">
        <v>9</v>
      </c>
      <c r="BC46" s="46">
        <v>6674</v>
      </c>
      <c r="BD46" s="46">
        <v>18699</v>
      </c>
      <c r="BE46" s="46">
        <v>11896</v>
      </c>
      <c r="BF46" s="46">
        <v>1699</v>
      </c>
      <c r="BG46" s="46">
        <v>4606</v>
      </c>
      <c r="BH46" s="46">
        <v>5680</v>
      </c>
      <c r="BI46" s="46">
        <v>10008</v>
      </c>
      <c r="BJ46" s="46">
        <v>195</v>
      </c>
      <c r="BK46" s="46">
        <v>8249</v>
      </c>
      <c r="BL46" s="46">
        <v>267</v>
      </c>
      <c r="BM46" s="46">
        <v>11359</v>
      </c>
      <c r="BN46" s="46">
        <v>3198</v>
      </c>
      <c r="BO46" s="46">
        <v>913</v>
      </c>
      <c r="BP46" s="46">
        <v>3527</v>
      </c>
      <c r="BQ46" s="46">
        <v>11960</v>
      </c>
      <c r="BR46" s="46">
        <v>12458</v>
      </c>
      <c r="BS46" s="46">
        <v>7921</v>
      </c>
    </row>
    <row r="47" spans="1:71" x14ac:dyDescent="0.25">
      <c r="A47" s="39" t="str">
        <f t="shared" si="2"/>
        <v>2003OCUPMUL4</v>
      </c>
      <c r="B47" s="46">
        <v>2003</v>
      </c>
      <c r="C47" s="46" t="s">
        <v>214</v>
      </c>
      <c r="D47" s="46">
        <v>4</v>
      </c>
      <c r="E47" s="46">
        <v>0</v>
      </c>
      <c r="F47" s="46">
        <v>1424</v>
      </c>
      <c r="G47" s="46">
        <v>1423</v>
      </c>
      <c r="H47" s="46">
        <v>1423</v>
      </c>
      <c r="I47" s="46">
        <v>1423</v>
      </c>
      <c r="J47" s="46">
        <v>1423</v>
      </c>
      <c r="K47" s="46">
        <v>1423</v>
      </c>
      <c r="L47" s="46">
        <v>1423</v>
      </c>
      <c r="M47" s="46">
        <v>1423</v>
      </c>
      <c r="N47" s="46">
        <v>1424</v>
      </c>
      <c r="O47" s="46">
        <v>1424</v>
      </c>
      <c r="P47" s="46">
        <v>1424</v>
      </c>
      <c r="Q47" s="46">
        <v>1424</v>
      </c>
      <c r="R47" s="46">
        <v>1424</v>
      </c>
      <c r="S47" s="46">
        <v>1424</v>
      </c>
      <c r="T47" s="46">
        <v>1424</v>
      </c>
      <c r="U47" s="46">
        <v>1424</v>
      </c>
      <c r="V47" s="46">
        <v>1424</v>
      </c>
      <c r="W47" s="46">
        <v>1424</v>
      </c>
      <c r="X47" s="46">
        <v>1424</v>
      </c>
      <c r="Y47" s="46">
        <v>1424</v>
      </c>
      <c r="Z47" s="46">
        <v>1424</v>
      </c>
      <c r="AA47" s="46">
        <v>1424</v>
      </c>
      <c r="AB47" s="46">
        <v>1424</v>
      </c>
      <c r="AC47" s="46">
        <v>1424</v>
      </c>
      <c r="AD47" s="46">
        <v>1424</v>
      </c>
      <c r="AE47" s="46">
        <v>1424</v>
      </c>
      <c r="AF47" s="46">
        <v>1424</v>
      </c>
      <c r="AG47" s="46">
        <v>1424</v>
      </c>
      <c r="AH47" s="46">
        <v>1424</v>
      </c>
      <c r="AI47" s="46">
        <v>1424</v>
      </c>
      <c r="AJ47" s="46">
        <v>1424</v>
      </c>
      <c r="AK47" s="46">
        <v>1424</v>
      </c>
      <c r="AL47" s="46">
        <v>1424</v>
      </c>
      <c r="AM47" s="46">
        <v>1424</v>
      </c>
      <c r="AN47" s="46">
        <v>1418</v>
      </c>
      <c r="AO47" s="46">
        <v>0</v>
      </c>
      <c r="AP47" s="46">
        <v>1418</v>
      </c>
      <c r="AQ47" s="46">
        <v>869</v>
      </c>
      <c r="AR47" s="46">
        <v>549</v>
      </c>
      <c r="AS47" s="46">
        <v>240</v>
      </c>
      <c r="AT47" s="46">
        <v>921</v>
      </c>
      <c r="AU47" s="46">
        <v>257</v>
      </c>
      <c r="AV47" s="46">
        <v>647</v>
      </c>
      <c r="AW47" s="46">
        <v>147</v>
      </c>
      <c r="AX47" s="46">
        <v>89</v>
      </c>
      <c r="AY47" s="46">
        <v>306</v>
      </c>
      <c r="AZ47" s="46">
        <v>228</v>
      </c>
      <c r="BA47" s="46">
        <v>493</v>
      </c>
      <c r="BB47" s="46">
        <v>0</v>
      </c>
      <c r="BC47" s="46">
        <v>165</v>
      </c>
      <c r="BD47" s="46">
        <v>413</v>
      </c>
      <c r="BE47" s="46">
        <v>258</v>
      </c>
      <c r="BF47" s="46">
        <v>39</v>
      </c>
      <c r="BG47" s="46">
        <v>18</v>
      </c>
      <c r="BH47" s="46">
        <v>32</v>
      </c>
      <c r="BI47" s="46">
        <v>41</v>
      </c>
      <c r="BJ47" s="46">
        <v>6</v>
      </c>
      <c r="BK47" s="46">
        <v>190</v>
      </c>
      <c r="BL47" s="46">
        <v>5</v>
      </c>
      <c r="BM47" s="46">
        <v>216</v>
      </c>
      <c r="BN47" s="46">
        <v>77</v>
      </c>
      <c r="BO47" s="46">
        <v>9</v>
      </c>
      <c r="BP47" s="46">
        <v>69</v>
      </c>
      <c r="BQ47" s="46">
        <v>277</v>
      </c>
      <c r="BR47" s="46">
        <v>377</v>
      </c>
      <c r="BS47" s="46">
        <v>151</v>
      </c>
    </row>
    <row r="48" spans="1:71" x14ac:dyDescent="0.25">
      <c r="A48" s="39" t="str">
        <f t="shared" si="2"/>
        <v>2004OCUPTOT0</v>
      </c>
      <c r="B48" s="46">
        <v>2004</v>
      </c>
      <c r="C48" s="46" t="s">
        <v>212</v>
      </c>
      <c r="D48" s="46">
        <v>0</v>
      </c>
      <c r="E48" s="46">
        <v>0</v>
      </c>
      <c r="F48" s="46">
        <v>11297</v>
      </c>
      <c r="G48" s="46">
        <v>11297</v>
      </c>
      <c r="H48" s="46">
        <v>11297</v>
      </c>
      <c r="I48" s="46">
        <v>11297</v>
      </c>
      <c r="J48" s="46">
        <v>11297</v>
      </c>
      <c r="K48" s="46">
        <v>11297</v>
      </c>
      <c r="L48" s="46">
        <v>11297</v>
      </c>
      <c r="M48" s="46">
        <v>11297</v>
      </c>
      <c r="N48" s="46">
        <v>11297</v>
      </c>
      <c r="O48" s="46">
        <v>11297</v>
      </c>
      <c r="P48" s="46">
        <v>11293</v>
      </c>
      <c r="Q48" s="46">
        <v>11293</v>
      </c>
      <c r="R48" s="46">
        <v>11297</v>
      </c>
      <c r="S48" s="46">
        <v>11297</v>
      </c>
      <c r="T48" s="46">
        <v>11297</v>
      </c>
      <c r="U48" s="46">
        <v>11297</v>
      </c>
      <c r="V48" s="46">
        <v>11297</v>
      </c>
      <c r="W48" s="46">
        <v>11297</v>
      </c>
      <c r="X48" s="46">
        <v>11297</v>
      </c>
      <c r="Y48" s="46">
        <v>11297</v>
      </c>
      <c r="Z48" s="46">
        <v>11297</v>
      </c>
      <c r="AA48" s="46">
        <v>11297</v>
      </c>
      <c r="AB48" s="46">
        <v>11297</v>
      </c>
      <c r="AC48" s="46">
        <v>11297</v>
      </c>
      <c r="AD48" s="46">
        <v>11297</v>
      </c>
      <c r="AE48" s="46">
        <v>11297</v>
      </c>
      <c r="AF48" s="46">
        <v>11297</v>
      </c>
      <c r="AG48" s="46">
        <v>11297</v>
      </c>
      <c r="AH48" s="46">
        <v>11297</v>
      </c>
      <c r="AI48" s="46">
        <v>11297</v>
      </c>
      <c r="AJ48" s="46">
        <v>11297</v>
      </c>
      <c r="AK48" s="46">
        <v>11297</v>
      </c>
      <c r="AL48" s="46">
        <v>11297</v>
      </c>
      <c r="AM48" s="46">
        <v>11297</v>
      </c>
      <c r="AN48" s="46">
        <v>10812</v>
      </c>
      <c r="AO48" s="46">
        <v>6088</v>
      </c>
      <c r="AP48" s="46">
        <v>4724</v>
      </c>
      <c r="AQ48" s="46">
        <v>6280</v>
      </c>
      <c r="AR48" s="46">
        <v>4524</v>
      </c>
      <c r="AS48" s="46">
        <v>1876</v>
      </c>
      <c r="AT48" s="46">
        <v>6797</v>
      </c>
      <c r="AU48" s="46">
        <v>2139</v>
      </c>
      <c r="AV48" s="46">
        <v>4107</v>
      </c>
      <c r="AW48" s="46">
        <v>1390</v>
      </c>
      <c r="AX48" s="46">
        <v>702</v>
      </c>
      <c r="AY48" s="46">
        <v>2797</v>
      </c>
      <c r="AZ48" s="46">
        <v>1816</v>
      </c>
      <c r="BA48" s="46">
        <v>4370</v>
      </c>
      <c r="BB48" s="46">
        <v>146</v>
      </c>
      <c r="BC48" s="46">
        <v>883</v>
      </c>
      <c r="BD48" s="46">
        <v>2502</v>
      </c>
      <c r="BE48" s="46">
        <v>2335</v>
      </c>
      <c r="BF48" s="46">
        <v>406</v>
      </c>
      <c r="BG48" s="46">
        <v>49</v>
      </c>
      <c r="BH48" s="46">
        <v>121</v>
      </c>
      <c r="BI48" s="46">
        <v>289</v>
      </c>
      <c r="BJ48" s="46">
        <v>146</v>
      </c>
      <c r="BK48" s="46">
        <v>1242</v>
      </c>
      <c r="BL48" s="46">
        <v>919</v>
      </c>
      <c r="BM48" s="46">
        <v>1993</v>
      </c>
      <c r="BN48" s="46">
        <v>580</v>
      </c>
      <c r="BO48" s="46">
        <v>689</v>
      </c>
      <c r="BP48" s="46">
        <v>711</v>
      </c>
      <c r="BQ48" s="46">
        <v>1274</v>
      </c>
      <c r="BR48" s="46">
        <v>1136</v>
      </c>
      <c r="BS48" s="46">
        <v>1833</v>
      </c>
    </row>
    <row r="49" spans="1:71" x14ac:dyDescent="0.25">
      <c r="A49" s="39" t="str">
        <f t="shared" si="2"/>
        <v>2004OCUPTOT1</v>
      </c>
      <c r="B49" s="46">
        <v>2004</v>
      </c>
      <c r="C49" s="46" t="s">
        <v>212</v>
      </c>
      <c r="D49" s="46">
        <v>1</v>
      </c>
      <c r="E49" s="46">
        <v>0</v>
      </c>
      <c r="F49" s="46">
        <v>7503</v>
      </c>
      <c r="G49" s="46">
        <v>7503</v>
      </c>
      <c r="H49" s="46">
        <v>7503</v>
      </c>
      <c r="I49" s="46">
        <v>7503</v>
      </c>
      <c r="J49" s="46">
        <v>7503</v>
      </c>
      <c r="K49" s="46">
        <v>7503</v>
      </c>
      <c r="L49" s="46">
        <v>7503</v>
      </c>
      <c r="M49" s="46">
        <v>7503</v>
      </c>
      <c r="N49" s="46">
        <v>7503</v>
      </c>
      <c r="O49" s="46">
        <v>7503</v>
      </c>
      <c r="P49" s="46">
        <v>7499</v>
      </c>
      <c r="Q49" s="46">
        <v>7499</v>
      </c>
      <c r="R49" s="46">
        <v>7503</v>
      </c>
      <c r="S49" s="46">
        <v>7503</v>
      </c>
      <c r="T49" s="46">
        <v>7503</v>
      </c>
      <c r="U49" s="46">
        <v>7503</v>
      </c>
      <c r="V49" s="46">
        <v>7503</v>
      </c>
      <c r="W49" s="46">
        <v>7503</v>
      </c>
      <c r="X49" s="46">
        <v>7503</v>
      </c>
      <c r="Y49" s="46">
        <v>7503</v>
      </c>
      <c r="Z49" s="46">
        <v>7503</v>
      </c>
      <c r="AA49" s="46">
        <v>7503</v>
      </c>
      <c r="AB49" s="46">
        <v>7503</v>
      </c>
      <c r="AC49" s="46">
        <v>7503</v>
      </c>
      <c r="AD49" s="46">
        <v>7503</v>
      </c>
      <c r="AE49" s="46">
        <v>7503</v>
      </c>
      <c r="AF49" s="46">
        <v>7503</v>
      </c>
      <c r="AG49" s="46">
        <v>7503</v>
      </c>
      <c r="AH49" s="46">
        <v>7503</v>
      </c>
      <c r="AI49" s="46">
        <v>7503</v>
      </c>
      <c r="AJ49" s="46">
        <v>7503</v>
      </c>
      <c r="AK49" s="46">
        <v>7503</v>
      </c>
      <c r="AL49" s="46">
        <v>7503</v>
      </c>
      <c r="AM49" s="46">
        <v>7503</v>
      </c>
      <c r="AN49" s="46">
        <v>7065</v>
      </c>
      <c r="AO49" s="46">
        <v>3956</v>
      </c>
      <c r="AP49" s="46">
        <v>3109</v>
      </c>
      <c r="AQ49" s="46">
        <v>4019</v>
      </c>
      <c r="AR49" s="46">
        <v>3038</v>
      </c>
      <c r="AS49" s="46">
        <v>1177</v>
      </c>
      <c r="AT49" s="46">
        <v>4439</v>
      </c>
      <c r="AU49" s="46">
        <v>1449</v>
      </c>
      <c r="AV49" s="46">
        <v>2356</v>
      </c>
      <c r="AW49" s="46">
        <v>913</v>
      </c>
      <c r="AX49" s="46">
        <v>462</v>
      </c>
      <c r="AY49" s="46">
        <v>1972</v>
      </c>
      <c r="AZ49" s="46">
        <v>1362</v>
      </c>
      <c r="BA49" s="46">
        <v>2988</v>
      </c>
      <c r="BB49" s="46">
        <v>132</v>
      </c>
      <c r="BC49" s="46">
        <v>560</v>
      </c>
      <c r="BD49" s="46">
        <v>1494</v>
      </c>
      <c r="BE49" s="46">
        <v>1575</v>
      </c>
      <c r="BF49" s="46">
        <v>241</v>
      </c>
      <c r="BG49" s="46">
        <v>16</v>
      </c>
      <c r="BH49" s="46">
        <v>59</v>
      </c>
      <c r="BI49" s="46">
        <v>54</v>
      </c>
      <c r="BJ49" s="46">
        <v>71</v>
      </c>
      <c r="BK49" s="46">
        <v>775</v>
      </c>
      <c r="BL49" s="46">
        <v>510</v>
      </c>
      <c r="BM49" s="46">
        <v>1365</v>
      </c>
      <c r="BN49" s="46">
        <v>384</v>
      </c>
      <c r="BO49" s="46">
        <v>513</v>
      </c>
      <c r="BP49" s="46">
        <v>472</v>
      </c>
      <c r="BQ49" s="46">
        <v>855</v>
      </c>
      <c r="BR49" s="46">
        <v>696</v>
      </c>
      <c r="BS49" s="46">
        <v>1370</v>
      </c>
    </row>
    <row r="50" spans="1:71" x14ac:dyDescent="0.25">
      <c r="A50" s="39" t="str">
        <f t="shared" si="2"/>
        <v>2004OCUPTOT2</v>
      </c>
      <c r="B50" s="46">
        <v>2004</v>
      </c>
      <c r="C50" s="46" t="s">
        <v>212</v>
      </c>
      <c r="D50" s="46">
        <v>2</v>
      </c>
      <c r="E50" s="46">
        <v>0</v>
      </c>
      <c r="F50" s="46">
        <v>4249</v>
      </c>
      <c r="G50" s="46">
        <v>4249</v>
      </c>
      <c r="H50" s="46">
        <v>4249</v>
      </c>
      <c r="I50" s="46">
        <v>4249</v>
      </c>
      <c r="J50" s="46">
        <v>4249</v>
      </c>
      <c r="K50" s="46">
        <v>4249</v>
      </c>
      <c r="L50" s="46">
        <v>4249</v>
      </c>
      <c r="M50" s="46">
        <v>4249</v>
      </c>
      <c r="N50" s="46">
        <v>4249</v>
      </c>
      <c r="O50" s="46">
        <v>4249</v>
      </c>
      <c r="P50" s="46">
        <v>4245</v>
      </c>
      <c r="Q50" s="46">
        <v>4245</v>
      </c>
      <c r="R50" s="46">
        <v>4249</v>
      </c>
      <c r="S50" s="46">
        <v>4249</v>
      </c>
      <c r="T50" s="46">
        <v>4249</v>
      </c>
      <c r="U50" s="46">
        <v>4249</v>
      </c>
      <c r="V50" s="46">
        <v>4249</v>
      </c>
      <c r="W50" s="46">
        <v>4249</v>
      </c>
      <c r="X50" s="46">
        <v>4249</v>
      </c>
      <c r="Y50" s="46">
        <v>4249</v>
      </c>
      <c r="Z50" s="46">
        <v>4249</v>
      </c>
      <c r="AA50" s="46">
        <v>4249</v>
      </c>
      <c r="AB50" s="46">
        <v>4249</v>
      </c>
      <c r="AC50" s="46">
        <v>4249</v>
      </c>
      <c r="AD50" s="46">
        <v>4249</v>
      </c>
      <c r="AE50" s="46">
        <v>4249</v>
      </c>
      <c r="AF50" s="46">
        <v>4249</v>
      </c>
      <c r="AG50" s="46">
        <v>4249</v>
      </c>
      <c r="AH50" s="46">
        <v>4249</v>
      </c>
      <c r="AI50" s="46">
        <v>4249</v>
      </c>
      <c r="AJ50" s="46">
        <v>4249</v>
      </c>
      <c r="AK50" s="46">
        <v>4249</v>
      </c>
      <c r="AL50" s="46">
        <v>4249</v>
      </c>
      <c r="AM50" s="46">
        <v>4249</v>
      </c>
      <c r="AN50" s="46">
        <v>3954</v>
      </c>
      <c r="AO50" s="46">
        <v>2137</v>
      </c>
      <c r="AP50" s="46">
        <v>1817</v>
      </c>
      <c r="AQ50" s="46">
        <v>2421</v>
      </c>
      <c r="AR50" s="46">
        <v>1526</v>
      </c>
      <c r="AS50" s="46">
        <v>622</v>
      </c>
      <c r="AT50" s="46">
        <v>2484</v>
      </c>
      <c r="AU50" s="46">
        <v>848</v>
      </c>
      <c r="AV50" s="46">
        <v>1054</v>
      </c>
      <c r="AW50" s="46">
        <v>443</v>
      </c>
      <c r="AX50" s="46">
        <v>248</v>
      </c>
      <c r="AY50" s="46">
        <v>1196</v>
      </c>
      <c r="AZ50" s="46">
        <v>1013</v>
      </c>
      <c r="BA50" s="46">
        <v>1745</v>
      </c>
      <c r="BB50" s="46">
        <v>78</v>
      </c>
      <c r="BC50" s="46">
        <v>343</v>
      </c>
      <c r="BD50" s="46">
        <v>756</v>
      </c>
      <c r="BE50" s="46">
        <v>830</v>
      </c>
      <c r="BF50" s="46">
        <v>164</v>
      </c>
      <c r="BG50" s="46">
        <v>4</v>
      </c>
      <c r="BH50" s="46">
        <v>34</v>
      </c>
      <c r="BI50" s="46">
        <v>19</v>
      </c>
      <c r="BJ50" s="46">
        <v>35</v>
      </c>
      <c r="BK50" s="46">
        <v>388</v>
      </c>
      <c r="BL50" s="46">
        <v>191</v>
      </c>
      <c r="BM50" s="46">
        <v>747</v>
      </c>
      <c r="BN50" s="46">
        <v>235</v>
      </c>
      <c r="BO50" s="46">
        <v>310</v>
      </c>
      <c r="BP50" s="46">
        <v>276</v>
      </c>
      <c r="BQ50" s="46">
        <v>535</v>
      </c>
      <c r="BR50" s="46">
        <v>329</v>
      </c>
      <c r="BS50" s="46">
        <v>889</v>
      </c>
    </row>
    <row r="51" spans="1:71" x14ac:dyDescent="0.25">
      <c r="A51" s="39" t="str">
        <f t="shared" si="2"/>
        <v>2004OCUPTOT3</v>
      </c>
      <c r="B51" s="46">
        <v>2004</v>
      </c>
      <c r="C51" s="46" t="s">
        <v>212</v>
      </c>
      <c r="D51" s="46">
        <v>3</v>
      </c>
      <c r="E51" s="46">
        <v>0</v>
      </c>
      <c r="F51" s="46">
        <v>175323</v>
      </c>
      <c r="G51" s="46">
        <v>175321</v>
      </c>
      <c r="H51" s="46">
        <v>175312</v>
      </c>
      <c r="I51" s="46">
        <v>175312</v>
      </c>
      <c r="J51" s="46">
        <v>175312</v>
      </c>
      <c r="K51" s="46">
        <v>175312</v>
      </c>
      <c r="L51" s="46">
        <v>175312</v>
      </c>
      <c r="M51" s="46">
        <v>175312</v>
      </c>
      <c r="N51" s="46">
        <v>175323</v>
      </c>
      <c r="O51" s="46">
        <v>175323</v>
      </c>
      <c r="P51" s="46">
        <v>175315</v>
      </c>
      <c r="Q51" s="46">
        <v>175315</v>
      </c>
      <c r="R51" s="46">
        <v>175323</v>
      </c>
      <c r="S51" s="46">
        <v>175323</v>
      </c>
      <c r="T51" s="46">
        <v>175323</v>
      </c>
      <c r="U51" s="46">
        <v>175323</v>
      </c>
      <c r="V51" s="46">
        <v>175323</v>
      </c>
      <c r="W51" s="46">
        <v>175323</v>
      </c>
      <c r="X51" s="46">
        <v>175323</v>
      </c>
      <c r="Y51" s="46">
        <v>175323</v>
      </c>
      <c r="Z51" s="46">
        <v>175323</v>
      </c>
      <c r="AA51" s="46">
        <v>175323</v>
      </c>
      <c r="AB51" s="46">
        <v>175323</v>
      </c>
      <c r="AC51" s="46">
        <v>175323</v>
      </c>
      <c r="AD51" s="46">
        <v>175323</v>
      </c>
      <c r="AE51" s="46">
        <v>175323</v>
      </c>
      <c r="AF51" s="46">
        <v>175323</v>
      </c>
      <c r="AG51" s="46">
        <v>175323</v>
      </c>
      <c r="AH51" s="46">
        <v>175323</v>
      </c>
      <c r="AI51" s="46">
        <v>175323</v>
      </c>
      <c r="AJ51" s="46">
        <v>175323</v>
      </c>
      <c r="AK51" s="46">
        <v>175323</v>
      </c>
      <c r="AL51" s="46">
        <v>175323</v>
      </c>
      <c r="AM51" s="46">
        <v>175323</v>
      </c>
      <c r="AN51" s="46">
        <v>173058</v>
      </c>
      <c r="AO51" s="46">
        <v>99772</v>
      </c>
      <c r="AP51" s="46">
        <v>73286</v>
      </c>
      <c r="AQ51" s="46">
        <v>85739</v>
      </c>
      <c r="AR51" s="46">
        <v>86970</v>
      </c>
      <c r="AS51" s="46">
        <v>38004</v>
      </c>
      <c r="AT51" s="46">
        <v>104244</v>
      </c>
      <c r="AU51" s="46">
        <v>30810</v>
      </c>
      <c r="AV51" s="46">
        <v>82681</v>
      </c>
      <c r="AW51" s="46">
        <v>17901</v>
      </c>
      <c r="AX51" s="46">
        <v>12130</v>
      </c>
      <c r="AY51" s="46">
        <v>38924</v>
      </c>
      <c r="AZ51" s="46">
        <v>21411</v>
      </c>
      <c r="BA51" s="46">
        <v>56411</v>
      </c>
      <c r="BB51" s="46">
        <v>652</v>
      </c>
      <c r="BC51" s="46">
        <v>12113</v>
      </c>
      <c r="BD51" s="46">
        <v>42797</v>
      </c>
      <c r="BE51" s="46">
        <v>38370</v>
      </c>
      <c r="BF51" s="46">
        <v>7081</v>
      </c>
      <c r="BG51" s="46">
        <v>6427</v>
      </c>
      <c r="BH51" s="46">
        <v>9207</v>
      </c>
      <c r="BI51" s="46">
        <v>30963</v>
      </c>
      <c r="BJ51" s="46">
        <v>1430</v>
      </c>
      <c r="BK51" s="46">
        <v>23189</v>
      </c>
      <c r="BL51" s="46">
        <v>11638</v>
      </c>
      <c r="BM51" s="46">
        <v>31125</v>
      </c>
      <c r="BN51" s="46">
        <v>6526</v>
      </c>
      <c r="BO51" s="46">
        <v>8195</v>
      </c>
      <c r="BP51" s="46">
        <v>9795</v>
      </c>
      <c r="BQ51" s="46">
        <v>15800</v>
      </c>
      <c r="BR51" s="46">
        <v>14022</v>
      </c>
      <c r="BS51" s="46">
        <v>20375</v>
      </c>
    </row>
    <row r="52" spans="1:71" x14ac:dyDescent="0.25">
      <c r="A52" s="39" t="str">
        <f t="shared" si="2"/>
        <v>2004OCUPTOT4</v>
      </c>
      <c r="B52" s="46">
        <v>2004</v>
      </c>
      <c r="C52" s="46" t="s">
        <v>212</v>
      </c>
      <c r="D52" s="46">
        <v>4</v>
      </c>
      <c r="E52" s="46">
        <v>0</v>
      </c>
      <c r="F52" s="46">
        <v>3794</v>
      </c>
      <c r="G52" s="46">
        <v>3794</v>
      </c>
      <c r="H52" s="46">
        <v>3794</v>
      </c>
      <c r="I52" s="46">
        <v>3794</v>
      </c>
      <c r="J52" s="46">
        <v>3794</v>
      </c>
      <c r="K52" s="46">
        <v>3794</v>
      </c>
      <c r="L52" s="46">
        <v>3794</v>
      </c>
      <c r="M52" s="46">
        <v>3794</v>
      </c>
      <c r="N52" s="46">
        <v>3794</v>
      </c>
      <c r="O52" s="46">
        <v>3794</v>
      </c>
      <c r="P52" s="46">
        <v>3794</v>
      </c>
      <c r="Q52" s="46">
        <v>3794</v>
      </c>
      <c r="R52" s="46">
        <v>3794</v>
      </c>
      <c r="S52" s="46">
        <v>3794</v>
      </c>
      <c r="T52" s="46">
        <v>3794</v>
      </c>
      <c r="U52" s="46">
        <v>3794</v>
      </c>
      <c r="V52" s="46">
        <v>3794</v>
      </c>
      <c r="W52" s="46">
        <v>3794</v>
      </c>
      <c r="X52" s="46">
        <v>3794</v>
      </c>
      <c r="Y52" s="46">
        <v>3794</v>
      </c>
      <c r="Z52" s="46">
        <v>3794</v>
      </c>
      <c r="AA52" s="46">
        <v>3794</v>
      </c>
      <c r="AB52" s="46">
        <v>3794</v>
      </c>
      <c r="AC52" s="46">
        <v>3794</v>
      </c>
      <c r="AD52" s="46">
        <v>3794</v>
      </c>
      <c r="AE52" s="46">
        <v>3794</v>
      </c>
      <c r="AF52" s="46">
        <v>3794</v>
      </c>
      <c r="AG52" s="46">
        <v>3794</v>
      </c>
      <c r="AH52" s="46">
        <v>3794</v>
      </c>
      <c r="AI52" s="46">
        <v>3794</v>
      </c>
      <c r="AJ52" s="46">
        <v>3794</v>
      </c>
      <c r="AK52" s="46">
        <v>3794</v>
      </c>
      <c r="AL52" s="46">
        <v>3794</v>
      </c>
      <c r="AM52" s="46">
        <v>3794</v>
      </c>
      <c r="AN52" s="46">
        <v>3747</v>
      </c>
      <c r="AO52" s="46">
        <v>2132</v>
      </c>
      <c r="AP52" s="46">
        <v>1615</v>
      </c>
      <c r="AQ52" s="46">
        <v>2261</v>
      </c>
      <c r="AR52" s="46">
        <v>1486</v>
      </c>
      <c r="AS52" s="46">
        <v>699</v>
      </c>
      <c r="AT52" s="46">
        <v>2358</v>
      </c>
      <c r="AU52" s="46">
        <v>690</v>
      </c>
      <c r="AV52" s="46">
        <v>1751</v>
      </c>
      <c r="AW52" s="46">
        <v>477</v>
      </c>
      <c r="AX52" s="46">
        <v>240</v>
      </c>
      <c r="AY52" s="46">
        <v>825</v>
      </c>
      <c r="AZ52" s="46">
        <v>454</v>
      </c>
      <c r="BA52" s="46">
        <v>1382</v>
      </c>
      <c r="BB52" s="46">
        <v>14</v>
      </c>
      <c r="BC52" s="46">
        <v>323</v>
      </c>
      <c r="BD52" s="46">
        <v>1008</v>
      </c>
      <c r="BE52" s="46">
        <v>760</v>
      </c>
      <c r="BF52" s="46">
        <v>165</v>
      </c>
      <c r="BG52" s="46">
        <v>33</v>
      </c>
      <c r="BH52" s="46">
        <v>62</v>
      </c>
      <c r="BI52" s="46">
        <v>235</v>
      </c>
      <c r="BJ52" s="46">
        <v>75</v>
      </c>
      <c r="BK52" s="46">
        <v>467</v>
      </c>
      <c r="BL52" s="46">
        <v>409</v>
      </c>
      <c r="BM52" s="46">
        <v>628</v>
      </c>
      <c r="BN52" s="46">
        <v>196</v>
      </c>
      <c r="BO52" s="46">
        <v>176</v>
      </c>
      <c r="BP52" s="46">
        <v>239</v>
      </c>
      <c r="BQ52" s="46">
        <v>419</v>
      </c>
      <c r="BR52" s="46">
        <v>440</v>
      </c>
      <c r="BS52" s="46">
        <v>463</v>
      </c>
    </row>
    <row r="53" spans="1:71" x14ac:dyDescent="0.25">
      <c r="A53" s="39" t="str">
        <f t="shared" si="2"/>
        <v>2004OCUPHOM0</v>
      </c>
      <c r="B53" s="46">
        <v>2004</v>
      </c>
      <c r="C53" s="46" t="s">
        <v>213</v>
      </c>
      <c r="D53" s="46">
        <v>0</v>
      </c>
      <c r="E53" s="46">
        <v>0</v>
      </c>
      <c r="F53" s="46">
        <v>6395</v>
      </c>
      <c r="G53" s="46">
        <v>6395</v>
      </c>
      <c r="H53" s="46">
        <v>6395</v>
      </c>
      <c r="I53" s="46">
        <v>6395</v>
      </c>
      <c r="J53" s="46">
        <v>6395</v>
      </c>
      <c r="K53" s="46">
        <v>6395</v>
      </c>
      <c r="L53" s="46">
        <v>6395</v>
      </c>
      <c r="M53" s="46">
        <v>6395</v>
      </c>
      <c r="N53" s="46">
        <v>6395</v>
      </c>
      <c r="O53" s="46">
        <v>6395</v>
      </c>
      <c r="P53" s="46">
        <v>6392</v>
      </c>
      <c r="Q53" s="46">
        <v>6392</v>
      </c>
      <c r="R53" s="46">
        <v>6395</v>
      </c>
      <c r="S53" s="46">
        <v>6395</v>
      </c>
      <c r="T53" s="46">
        <v>6395</v>
      </c>
      <c r="U53" s="46">
        <v>6395</v>
      </c>
      <c r="V53" s="46">
        <v>6395</v>
      </c>
      <c r="W53" s="46">
        <v>6395</v>
      </c>
      <c r="X53" s="46">
        <v>6395</v>
      </c>
      <c r="Y53" s="46">
        <v>6395</v>
      </c>
      <c r="Z53" s="46">
        <v>6395</v>
      </c>
      <c r="AA53" s="46">
        <v>6395</v>
      </c>
      <c r="AB53" s="46">
        <v>6395</v>
      </c>
      <c r="AC53" s="46">
        <v>6395</v>
      </c>
      <c r="AD53" s="46">
        <v>6395</v>
      </c>
      <c r="AE53" s="46">
        <v>6395</v>
      </c>
      <c r="AF53" s="46">
        <v>6395</v>
      </c>
      <c r="AG53" s="46">
        <v>6395</v>
      </c>
      <c r="AH53" s="46">
        <v>6395</v>
      </c>
      <c r="AI53" s="46">
        <v>6395</v>
      </c>
      <c r="AJ53" s="46">
        <v>6395</v>
      </c>
      <c r="AK53" s="46">
        <v>6395</v>
      </c>
      <c r="AL53" s="46">
        <v>6395</v>
      </c>
      <c r="AM53" s="46">
        <v>6395</v>
      </c>
      <c r="AN53" s="46">
        <v>6088</v>
      </c>
      <c r="AO53" s="46">
        <v>6088</v>
      </c>
      <c r="AP53" s="46">
        <v>0</v>
      </c>
      <c r="AQ53" s="46">
        <v>3500</v>
      </c>
      <c r="AR53" s="46">
        <v>2583</v>
      </c>
      <c r="AS53" s="46">
        <v>1098</v>
      </c>
      <c r="AT53" s="46">
        <v>3748</v>
      </c>
      <c r="AU53" s="46">
        <v>1242</v>
      </c>
      <c r="AV53" s="46">
        <v>2534</v>
      </c>
      <c r="AW53" s="46">
        <v>823</v>
      </c>
      <c r="AX53" s="46">
        <v>417</v>
      </c>
      <c r="AY53" s="46">
        <v>1466</v>
      </c>
      <c r="AZ53" s="46">
        <v>848</v>
      </c>
      <c r="BA53" s="46">
        <v>2574</v>
      </c>
      <c r="BB53" s="46">
        <v>140</v>
      </c>
      <c r="BC53" s="46">
        <v>387</v>
      </c>
      <c r="BD53" s="46">
        <v>1142</v>
      </c>
      <c r="BE53" s="46">
        <v>1480</v>
      </c>
      <c r="BF53" s="46">
        <v>290</v>
      </c>
      <c r="BG53" s="46">
        <v>27</v>
      </c>
      <c r="BH53" s="46">
        <v>48</v>
      </c>
      <c r="BI53" s="46">
        <v>223</v>
      </c>
      <c r="BJ53" s="46">
        <v>129</v>
      </c>
      <c r="BK53" s="46">
        <v>743</v>
      </c>
      <c r="BL53" s="46">
        <v>895</v>
      </c>
      <c r="BM53" s="46">
        <v>1225</v>
      </c>
      <c r="BN53" s="46">
        <v>319</v>
      </c>
      <c r="BO53" s="46">
        <v>590</v>
      </c>
      <c r="BP53" s="46">
        <v>505</v>
      </c>
      <c r="BQ53" s="46">
        <v>276</v>
      </c>
      <c r="BR53" s="46">
        <v>103</v>
      </c>
      <c r="BS53" s="46">
        <v>1080</v>
      </c>
    </row>
    <row r="54" spans="1:71" x14ac:dyDescent="0.25">
      <c r="A54" s="39" t="str">
        <f t="shared" si="2"/>
        <v>2004OCUPHOM1</v>
      </c>
      <c r="B54" s="46">
        <v>2004</v>
      </c>
      <c r="C54" s="46" t="s">
        <v>213</v>
      </c>
      <c r="D54" s="46">
        <v>1</v>
      </c>
      <c r="E54" s="46">
        <v>0</v>
      </c>
      <c r="F54" s="46">
        <v>4227</v>
      </c>
      <c r="G54" s="46">
        <v>4227</v>
      </c>
      <c r="H54" s="46">
        <v>4227</v>
      </c>
      <c r="I54" s="46">
        <v>4227</v>
      </c>
      <c r="J54" s="46">
        <v>4227</v>
      </c>
      <c r="K54" s="46">
        <v>4227</v>
      </c>
      <c r="L54" s="46">
        <v>4227</v>
      </c>
      <c r="M54" s="46">
        <v>4227</v>
      </c>
      <c r="N54" s="46">
        <v>4227</v>
      </c>
      <c r="O54" s="46">
        <v>4227</v>
      </c>
      <c r="P54" s="46">
        <v>4224</v>
      </c>
      <c r="Q54" s="46">
        <v>4224</v>
      </c>
      <c r="R54" s="46">
        <v>4227</v>
      </c>
      <c r="S54" s="46">
        <v>4227</v>
      </c>
      <c r="T54" s="46">
        <v>4227</v>
      </c>
      <c r="U54" s="46">
        <v>4227</v>
      </c>
      <c r="V54" s="46">
        <v>4227</v>
      </c>
      <c r="W54" s="46">
        <v>4227</v>
      </c>
      <c r="X54" s="46">
        <v>4227</v>
      </c>
      <c r="Y54" s="46">
        <v>4227</v>
      </c>
      <c r="Z54" s="46">
        <v>4227</v>
      </c>
      <c r="AA54" s="46">
        <v>4227</v>
      </c>
      <c r="AB54" s="46">
        <v>4227</v>
      </c>
      <c r="AC54" s="46">
        <v>4227</v>
      </c>
      <c r="AD54" s="46">
        <v>4227</v>
      </c>
      <c r="AE54" s="46">
        <v>4227</v>
      </c>
      <c r="AF54" s="46">
        <v>4227</v>
      </c>
      <c r="AG54" s="46">
        <v>4227</v>
      </c>
      <c r="AH54" s="46">
        <v>4227</v>
      </c>
      <c r="AI54" s="46">
        <v>4227</v>
      </c>
      <c r="AJ54" s="46">
        <v>4227</v>
      </c>
      <c r="AK54" s="46">
        <v>4227</v>
      </c>
      <c r="AL54" s="46">
        <v>4227</v>
      </c>
      <c r="AM54" s="46">
        <v>4227</v>
      </c>
      <c r="AN54" s="46">
        <v>3956</v>
      </c>
      <c r="AO54" s="46">
        <v>3956</v>
      </c>
      <c r="AP54" s="46">
        <v>0</v>
      </c>
      <c r="AQ54" s="46">
        <v>2214</v>
      </c>
      <c r="AR54" s="46">
        <v>1737</v>
      </c>
      <c r="AS54" s="46">
        <v>683</v>
      </c>
      <c r="AT54" s="46">
        <v>2459</v>
      </c>
      <c r="AU54" s="46">
        <v>814</v>
      </c>
      <c r="AV54" s="46">
        <v>1409</v>
      </c>
      <c r="AW54" s="46">
        <v>554</v>
      </c>
      <c r="AX54" s="46">
        <v>270</v>
      </c>
      <c r="AY54" s="46">
        <v>1066</v>
      </c>
      <c r="AZ54" s="46">
        <v>657</v>
      </c>
      <c r="BA54" s="46">
        <v>1746</v>
      </c>
      <c r="BB54" s="46">
        <v>128</v>
      </c>
      <c r="BC54" s="46">
        <v>249</v>
      </c>
      <c r="BD54" s="46">
        <v>634</v>
      </c>
      <c r="BE54" s="46">
        <v>989</v>
      </c>
      <c r="BF54" s="46">
        <v>174</v>
      </c>
      <c r="BG54" s="46">
        <v>10</v>
      </c>
      <c r="BH54" s="46">
        <v>26</v>
      </c>
      <c r="BI54" s="46">
        <v>43</v>
      </c>
      <c r="BJ54" s="46">
        <v>60</v>
      </c>
      <c r="BK54" s="46">
        <v>449</v>
      </c>
      <c r="BL54" s="46">
        <v>495</v>
      </c>
      <c r="BM54" s="46">
        <v>826</v>
      </c>
      <c r="BN54" s="46">
        <v>230</v>
      </c>
      <c r="BO54" s="46">
        <v>434</v>
      </c>
      <c r="BP54" s="46">
        <v>345</v>
      </c>
      <c r="BQ54" s="46">
        <v>198</v>
      </c>
      <c r="BR54" s="46">
        <v>44</v>
      </c>
      <c r="BS54" s="46">
        <v>832</v>
      </c>
    </row>
    <row r="55" spans="1:71" x14ac:dyDescent="0.25">
      <c r="A55" s="39" t="str">
        <f t="shared" si="2"/>
        <v>2004OCUPHOM2</v>
      </c>
      <c r="B55" s="46">
        <v>2004</v>
      </c>
      <c r="C55" s="46" t="s">
        <v>213</v>
      </c>
      <c r="D55" s="46">
        <v>2</v>
      </c>
      <c r="E55" s="46">
        <v>0</v>
      </c>
      <c r="F55" s="46">
        <v>2317</v>
      </c>
      <c r="G55" s="46">
        <v>2317</v>
      </c>
      <c r="H55" s="46">
        <v>2317</v>
      </c>
      <c r="I55" s="46">
        <v>2317</v>
      </c>
      <c r="J55" s="46">
        <v>2317</v>
      </c>
      <c r="K55" s="46">
        <v>2317</v>
      </c>
      <c r="L55" s="46">
        <v>2317</v>
      </c>
      <c r="M55" s="46">
        <v>2317</v>
      </c>
      <c r="N55" s="46">
        <v>2317</v>
      </c>
      <c r="O55" s="46">
        <v>2317</v>
      </c>
      <c r="P55" s="46">
        <v>2314</v>
      </c>
      <c r="Q55" s="46">
        <v>2314</v>
      </c>
      <c r="R55" s="46">
        <v>2317</v>
      </c>
      <c r="S55" s="46">
        <v>2317</v>
      </c>
      <c r="T55" s="46">
        <v>2317</v>
      </c>
      <c r="U55" s="46">
        <v>2317</v>
      </c>
      <c r="V55" s="46">
        <v>2317</v>
      </c>
      <c r="W55" s="46">
        <v>2317</v>
      </c>
      <c r="X55" s="46">
        <v>2317</v>
      </c>
      <c r="Y55" s="46">
        <v>2317</v>
      </c>
      <c r="Z55" s="46">
        <v>2317</v>
      </c>
      <c r="AA55" s="46">
        <v>2317</v>
      </c>
      <c r="AB55" s="46">
        <v>2317</v>
      </c>
      <c r="AC55" s="46">
        <v>2317</v>
      </c>
      <c r="AD55" s="46">
        <v>2317</v>
      </c>
      <c r="AE55" s="46">
        <v>2317</v>
      </c>
      <c r="AF55" s="46">
        <v>2317</v>
      </c>
      <c r="AG55" s="46">
        <v>2317</v>
      </c>
      <c r="AH55" s="46">
        <v>2317</v>
      </c>
      <c r="AI55" s="46">
        <v>2317</v>
      </c>
      <c r="AJ55" s="46">
        <v>2317</v>
      </c>
      <c r="AK55" s="46">
        <v>2317</v>
      </c>
      <c r="AL55" s="46">
        <v>2317</v>
      </c>
      <c r="AM55" s="46">
        <v>2317</v>
      </c>
      <c r="AN55" s="46">
        <v>2137</v>
      </c>
      <c r="AO55" s="46">
        <v>2137</v>
      </c>
      <c r="AP55" s="46">
        <v>0</v>
      </c>
      <c r="AQ55" s="46">
        <v>1307</v>
      </c>
      <c r="AR55" s="46">
        <v>826</v>
      </c>
      <c r="AS55" s="46">
        <v>340</v>
      </c>
      <c r="AT55" s="46">
        <v>1330</v>
      </c>
      <c r="AU55" s="46">
        <v>467</v>
      </c>
      <c r="AV55" s="46">
        <v>601</v>
      </c>
      <c r="AW55" s="46">
        <v>260</v>
      </c>
      <c r="AX55" s="46">
        <v>138</v>
      </c>
      <c r="AY55" s="46">
        <v>638</v>
      </c>
      <c r="AZ55" s="46">
        <v>500</v>
      </c>
      <c r="BA55" s="46">
        <v>970</v>
      </c>
      <c r="BB55" s="46">
        <v>74</v>
      </c>
      <c r="BC55" s="46">
        <v>151</v>
      </c>
      <c r="BD55" s="46">
        <v>307</v>
      </c>
      <c r="BE55" s="46">
        <v>495</v>
      </c>
      <c r="BF55" s="46">
        <v>120</v>
      </c>
      <c r="BG55" s="46">
        <v>1</v>
      </c>
      <c r="BH55" s="46">
        <v>19</v>
      </c>
      <c r="BI55" s="46">
        <v>16</v>
      </c>
      <c r="BJ55" s="46">
        <v>31</v>
      </c>
      <c r="BK55" s="46">
        <v>200</v>
      </c>
      <c r="BL55" s="46">
        <v>180</v>
      </c>
      <c r="BM55" s="46">
        <v>430</v>
      </c>
      <c r="BN55" s="46">
        <v>149</v>
      </c>
      <c r="BO55" s="46">
        <v>254</v>
      </c>
      <c r="BP55" s="46">
        <v>190</v>
      </c>
      <c r="BQ55" s="46">
        <v>130</v>
      </c>
      <c r="BR55" s="46">
        <v>19</v>
      </c>
      <c r="BS55" s="46">
        <v>538</v>
      </c>
    </row>
    <row r="56" spans="1:71" x14ac:dyDescent="0.25">
      <c r="A56" s="39" t="str">
        <f t="shared" si="2"/>
        <v>2004OCUPHOM3</v>
      </c>
      <c r="B56" s="46">
        <v>2004</v>
      </c>
      <c r="C56" s="46" t="s">
        <v>213</v>
      </c>
      <c r="D56" s="46">
        <v>3</v>
      </c>
      <c r="E56" s="46">
        <v>0</v>
      </c>
      <c r="F56" s="46">
        <v>101232</v>
      </c>
      <c r="G56" s="46">
        <v>101230</v>
      </c>
      <c r="H56" s="46">
        <v>101226</v>
      </c>
      <c r="I56" s="46">
        <v>101226</v>
      </c>
      <c r="J56" s="46">
        <v>101226</v>
      </c>
      <c r="K56" s="46">
        <v>101226</v>
      </c>
      <c r="L56" s="46">
        <v>101226</v>
      </c>
      <c r="M56" s="46">
        <v>101226</v>
      </c>
      <c r="N56" s="46">
        <v>101232</v>
      </c>
      <c r="O56" s="46">
        <v>101232</v>
      </c>
      <c r="P56" s="46">
        <v>101227</v>
      </c>
      <c r="Q56" s="46">
        <v>101227</v>
      </c>
      <c r="R56" s="46">
        <v>101232</v>
      </c>
      <c r="S56" s="46">
        <v>101232</v>
      </c>
      <c r="T56" s="46">
        <v>101232</v>
      </c>
      <c r="U56" s="46">
        <v>101232</v>
      </c>
      <c r="V56" s="46">
        <v>101232</v>
      </c>
      <c r="W56" s="46">
        <v>101232</v>
      </c>
      <c r="X56" s="46">
        <v>101232</v>
      </c>
      <c r="Y56" s="46">
        <v>101232</v>
      </c>
      <c r="Z56" s="46">
        <v>101232</v>
      </c>
      <c r="AA56" s="46">
        <v>101232</v>
      </c>
      <c r="AB56" s="46">
        <v>101232</v>
      </c>
      <c r="AC56" s="46">
        <v>101232</v>
      </c>
      <c r="AD56" s="46">
        <v>101232</v>
      </c>
      <c r="AE56" s="46">
        <v>101232</v>
      </c>
      <c r="AF56" s="46">
        <v>101232</v>
      </c>
      <c r="AG56" s="46">
        <v>101232</v>
      </c>
      <c r="AH56" s="46">
        <v>101232</v>
      </c>
      <c r="AI56" s="46">
        <v>101232</v>
      </c>
      <c r="AJ56" s="46">
        <v>101232</v>
      </c>
      <c r="AK56" s="46">
        <v>101232</v>
      </c>
      <c r="AL56" s="46">
        <v>101232</v>
      </c>
      <c r="AM56" s="46">
        <v>101232</v>
      </c>
      <c r="AN56" s="46">
        <v>99772</v>
      </c>
      <c r="AO56" s="46">
        <v>99772</v>
      </c>
      <c r="AP56" s="46">
        <v>0</v>
      </c>
      <c r="AQ56" s="46">
        <v>48121</v>
      </c>
      <c r="AR56" s="46">
        <v>51465</v>
      </c>
      <c r="AS56" s="46">
        <v>22800</v>
      </c>
      <c r="AT56" s="46">
        <v>58452</v>
      </c>
      <c r="AU56" s="46">
        <v>18520</v>
      </c>
      <c r="AV56" s="46">
        <v>51883</v>
      </c>
      <c r="AW56" s="46">
        <v>10747</v>
      </c>
      <c r="AX56" s="46">
        <v>7014</v>
      </c>
      <c r="AY56" s="46">
        <v>20235</v>
      </c>
      <c r="AZ56" s="46">
        <v>9887</v>
      </c>
      <c r="BA56" s="46">
        <v>34543</v>
      </c>
      <c r="BB56" s="46">
        <v>632</v>
      </c>
      <c r="BC56" s="46">
        <v>5082</v>
      </c>
      <c r="BD56" s="46">
        <v>22614</v>
      </c>
      <c r="BE56" s="46">
        <v>25917</v>
      </c>
      <c r="BF56" s="46">
        <v>5220</v>
      </c>
      <c r="BG56" s="46">
        <v>2086</v>
      </c>
      <c r="BH56" s="46">
        <v>3678</v>
      </c>
      <c r="BI56" s="46">
        <v>21047</v>
      </c>
      <c r="BJ56" s="46">
        <v>1256</v>
      </c>
      <c r="BK56" s="46">
        <v>14396</v>
      </c>
      <c r="BL56" s="46">
        <v>11337</v>
      </c>
      <c r="BM56" s="46">
        <v>19201</v>
      </c>
      <c r="BN56" s="46">
        <v>3223</v>
      </c>
      <c r="BO56" s="46">
        <v>7210</v>
      </c>
      <c r="BP56" s="46">
        <v>6081</v>
      </c>
      <c r="BQ56" s="46">
        <v>3646</v>
      </c>
      <c r="BR56" s="46">
        <v>939</v>
      </c>
      <c r="BS56" s="46">
        <v>11436</v>
      </c>
    </row>
    <row r="57" spans="1:71" x14ac:dyDescent="0.25">
      <c r="A57" s="39" t="str">
        <f t="shared" si="2"/>
        <v>2004OCUPHOM4</v>
      </c>
      <c r="B57" s="46">
        <v>2004</v>
      </c>
      <c r="C57" s="46" t="s">
        <v>213</v>
      </c>
      <c r="D57" s="46">
        <v>4</v>
      </c>
      <c r="E57" s="46">
        <v>0</v>
      </c>
      <c r="F57" s="46">
        <v>2168</v>
      </c>
      <c r="G57" s="46">
        <v>2168</v>
      </c>
      <c r="H57" s="46">
        <v>2168</v>
      </c>
      <c r="I57" s="46">
        <v>2168</v>
      </c>
      <c r="J57" s="46">
        <v>2168</v>
      </c>
      <c r="K57" s="46">
        <v>2168</v>
      </c>
      <c r="L57" s="46">
        <v>2168</v>
      </c>
      <c r="M57" s="46">
        <v>2168</v>
      </c>
      <c r="N57" s="46">
        <v>2168</v>
      </c>
      <c r="O57" s="46">
        <v>2168</v>
      </c>
      <c r="P57" s="46">
        <v>2168</v>
      </c>
      <c r="Q57" s="46">
        <v>2168</v>
      </c>
      <c r="R57" s="46">
        <v>2168</v>
      </c>
      <c r="S57" s="46">
        <v>2168</v>
      </c>
      <c r="T57" s="46">
        <v>2168</v>
      </c>
      <c r="U57" s="46">
        <v>2168</v>
      </c>
      <c r="V57" s="46">
        <v>2168</v>
      </c>
      <c r="W57" s="46">
        <v>2168</v>
      </c>
      <c r="X57" s="46">
        <v>2168</v>
      </c>
      <c r="Y57" s="46">
        <v>2168</v>
      </c>
      <c r="Z57" s="46">
        <v>2168</v>
      </c>
      <c r="AA57" s="46">
        <v>2168</v>
      </c>
      <c r="AB57" s="46">
        <v>2168</v>
      </c>
      <c r="AC57" s="46">
        <v>2168</v>
      </c>
      <c r="AD57" s="46">
        <v>2168</v>
      </c>
      <c r="AE57" s="46">
        <v>2168</v>
      </c>
      <c r="AF57" s="46">
        <v>2168</v>
      </c>
      <c r="AG57" s="46">
        <v>2168</v>
      </c>
      <c r="AH57" s="46">
        <v>2168</v>
      </c>
      <c r="AI57" s="46">
        <v>2168</v>
      </c>
      <c r="AJ57" s="46">
        <v>2168</v>
      </c>
      <c r="AK57" s="46">
        <v>2168</v>
      </c>
      <c r="AL57" s="46">
        <v>2168</v>
      </c>
      <c r="AM57" s="46">
        <v>2168</v>
      </c>
      <c r="AN57" s="46">
        <v>2132</v>
      </c>
      <c r="AO57" s="46">
        <v>2132</v>
      </c>
      <c r="AP57" s="46">
        <v>0</v>
      </c>
      <c r="AQ57" s="46">
        <v>1286</v>
      </c>
      <c r="AR57" s="46">
        <v>846</v>
      </c>
      <c r="AS57" s="46">
        <v>415</v>
      </c>
      <c r="AT57" s="46">
        <v>1289</v>
      </c>
      <c r="AU57" s="46">
        <v>428</v>
      </c>
      <c r="AV57" s="46">
        <v>1125</v>
      </c>
      <c r="AW57" s="46">
        <v>269</v>
      </c>
      <c r="AX57" s="46">
        <v>147</v>
      </c>
      <c r="AY57" s="46">
        <v>400</v>
      </c>
      <c r="AZ57" s="46">
        <v>191</v>
      </c>
      <c r="BA57" s="46">
        <v>828</v>
      </c>
      <c r="BB57" s="46">
        <v>12</v>
      </c>
      <c r="BC57" s="46">
        <v>138</v>
      </c>
      <c r="BD57" s="46">
        <v>508</v>
      </c>
      <c r="BE57" s="46">
        <v>491</v>
      </c>
      <c r="BF57" s="46">
        <v>116</v>
      </c>
      <c r="BG57" s="46">
        <v>17</v>
      </c>
      <c r="BH57" s="46">
        <v>22</v>
      </c>
      <c r="BI57" s="46">
        <v>180</v>
      </c>
      <c r="BJ57" s="46">
        <v>69</v>
      </c>
      <c r="BK57" s="46">
        <v>294</v>
      </c>
      <c r="BL57" s="46">
        <v>400</v>
      </c>
      <c r="BM57" s="46">
        <v>399</v>
      </c>
      <c r="BN57" s="46">
        <v>89</v>
      </c>
      <c r="BO57" s="46">
        <v>156</v>
      </c>
      <c r="BP57" s="46">
        <v>160</v>
      </c>
      <c r="BQ57" s="46">
        <v>78</v>
      </c>
      <c r="BR57" s="46">
        <v>59</v>
      </c>
      <c r="BS57" s="46">
        <v>248</v>
      </c>
    </row>
    <row r="58" spans="1:71" x14ac:dyDescent="0.25">
      <c r="A58" s="39" t="str">
        <f t="shared" si="2"/>
        <v>2004OCUPMUL0</v>
      </c>
      <c r="B58" s="46">
        <v>2004</v>
      </c>
      <c r="C58" s="46" t="s">
        <v>214</v>
      </c>
      <c r="D58" s="46">
        <v>0</v>
      </c>
      <c r="E58" s="46">
        <v>0</v>
      </c>
      <c r="F58" s="46">
        <v>4902</v>
      </c>
      <c r="G58" s="46">
        <v>4902</v>
      </c>
      <c r="H58" s="46">
        <v>4902</v>
      </c>
      <c r="I58" s="46">
        <v>4902</v>
      </c>
      <c r="J58" s="46">
        <v>4902</v>
      </c>
      <c r="K58" s="46">
        <v>4902</v>
      </c>
      <c r="L58" s="46">
        <v>4902</v>
      </c>
      <c r="M58" s="46">
        <v>4902</v>
      </c>
      <c r="N58" s="46">
        <v>4902</v>
      </c>
      <c r="O58" s="46">
        <v>4902</v>
      </c>
      <c r="P58" s="46">
        <v>4901</v>
      </c>
      <c r="Q58" s="46">
        <v>4901</v>
      </c>
      <c r="R58" s="46">
        <v>4902</v>
      </c>
      <c r="S58" s="46">
        <v>4902</v>
      </c>
      <c r="T58" s="46">
        <v>4902</v>
      </c>
      <c r="U58" s="46">
        <v>4902</v>
      </c>
      <c r="V58" s="46">
        <v>4902</v>
      </c>
      <c r="W58" s="46">
        <v>4902</v>
      </c>
      <c r="X58" s="46">
        <v>4902</v>
      </c>
      <c r="Y58" s="46">
        <v>4902</v>
      </c>
      <c r="Z58" s="46">
        <v>4902</v>
      </c>
      <c r="AA58" s="46">
        <v>4902</v>
      </c>
      <c r="AB58" s="46">
        <v>4902</v>
      </c>
      <c r="AC58" s="46">
        <v>4902</v>
      </c>
      <c r="AD58" s="46">
        <v>4902</v>
      </c>
      <c r="AE58" s="46">
        <v>4902</v>
      </c>
      <c r="AF58" s="46">
        <v>4902</v>
      </c>
      <c r="AG58" s="46">
        <v>4902</v>
      </c>
      <c r="AH58" s="46">
        <v>4902</v>
      </c>
      <c r="AI58" s="46">
        <v>4902</v>
      </c>
      <c r="AJ58" s="46">
        <v>4902</v>
      </c>
      <c r="AK58" s="46">
        <v>4902</v>
      </c>
      <c r="AL58" s="46">
        <v>4902</v>
      </c>
      <c r="AM58" s="46">
        <v>4902</v>
      </c>
      <c r="AN58" s="46">
        <v>4724</v>
      </c>
      <c r="AO58" s="46">
        <v>0</v>
      </c>
      <c r="AP58" s="46">
        <v>4724</v>
      </c>
      <c r="AQ58" s="46">
        <v>2780</v>
      </c>
      <c r="AR58" s="46">
        <v>1941</v>
      </c>
      <c r="AS58" s="46">
        <v>778</v>
      </c>
      <c r="AT58" s="46">
        <v>3049</v>
      </c>
      <c r="AU58" s="46">
        <v>897</v>
      </c>
      <c r="AV58" s="46">
        <v>1573</v>
      </c>
      <c r="AW58" s="46">
        <v>567</v>
      </c>
      <c r="AX58" s="46">
        <v>285</v>
      </c>
      <c r="AY58" s="46">
        <v>1331</v>
      </c>
      <c r="AZ58" s="46">
        <v>968</v>
      </c>
      <c r="BA58" s="46">
        <v>1796</v>
      </c>
      <c r="BB58" s="46">
        <v>6</v>
      </c>
      <c r="BC58" s="46">
        <v>496</v>
      </c>
      <c r="BD58" s="46">
        <v>1360</v>
      </c>
      <c r="BE58" s="46">
        <v>855</v>
      </c>
      <c r="BF58" s="46">
        <v>116</v>
      </c>
      <c r="BG58" s="46">
        <v>22</v>
      </c>
      <c r="BH58" s="46">
        <v>73</v>
      </c>
      <c r="BI58" s="46">
        <v>66</v>
      </c>
      <c r="BJ58" s="46">
        <v>17</v>
      </c>
      <c r="BK58" s="46">
        <v>499</v>
      </c>
      <c r="BL58" s="46">
        <v>24</v>
      </c>
      <c r="BM58" s="46">
        <v>768</v>
      </c>
      <c r="BN58" s="46">
        <v>261</v>
      </c>
      <c r="BO58" s="46">
        <v>99</v>
      </c>
      <c r="BP58" s="46">
        <v>206</v>
      </c>
      <c r="BQ58" s="46">
        <v>998</v>
      </c>
      <c r="BR58" s="46">
        <v>1033</v>
      </c>
      <c r="BS58" s="46">
        <v>753</v>
      </c>
    </row>
    <row r="59" spans="1:71" x14ac:dyDescent="0.25">
      <c r="A59" s="39" t="str">
        <f t="shared" si="2"/>
        <v>2004OCUPMUL1</v>
      </c>
      <c r="B59" s="46">
        <v>2004</v>
      </c>
      <c r="C59" s="46" t="s">
        <v>214</v>
      </c>
      <c r="D59" s="46">
        <v>1</v>
      </c>
      <c r="E59" s="46">
        <v>0</v>
      </c>
      <c r="F59" s="46">
        <v>3276</v>
      </c>
      <c r="G59" s="46">
        <v>3276</v>
      </c>
      <c r="H59" s="46">
        <v>3276</v>
      </c>
      <c r="I59" s="46">
        <v>3276</v>
      </c>
      <c r="J59" s="46">
        <v>3276</v>
      </c>
      <c r="K59" s="46">
        <v>3276</v>
      </c>
      <c r="L59" s="46">
        <v>3276</v>
      </c>
      <c r="M59" s="46">
        <v>3276</v>
      </c>
      <c r="N59" s="46">
        <v>3276</v>
      </c>
      <c r="O59" s="46">
        <v>3276</v>
      </c>
      <c r="P59" s="46">
        <v>3275</v>
      </c>
      <c r="Q59" s="46">
        <v>3275</v>
      </c>
      <c r="R59" s="46">
        <v>3276</v>
      </c>
      <c r="S59" s="46">
        <v>3276</v>
      </c>
      <c r="T59" s="46">
        <v>3276</v>
      </c>
      <c r="U59" s="46">
        <v>3276</v>
      </c>
      <c r="V59" s="46">
        <v>3276</v>
      </c>
      <c r="W59" s="46">
        <v>3276</v>
      </c>
      <c r="X59" s="46">
        <v>3276</v>
      </c>
      <c r="Y59" s="46">
        <v>3276</v>
      </c>
      <c r="Z59" s="46">
        <v>3276</v>
      </c>
      <c r="AA59" s="46">
        <v>3276</v>
      </c>
      <c r="AB59" s="46">
        <v>3276</v>
      </c>
      <c r="AC59" s="46">
        <v>3276</v>
      </c>
      <c r="AD59" s="46">
        <v>3276</v>
      </c>
      <c r="AE59" s="46">
        <v>3276</v>
      </c>
      <c r="AF59" s="46">
        <v>3276</v>
      </c>
      <c r="AG59" s="46">
        <v>3276</v>
      </c>
      <c r="AH59" s="46">
        <v>3276</v>
      </c>
      <c r="AI59" s="46">
        <v>3276</v>
      </c>
      <c r="AJ59" s="46">
        <v>3276</v>
      </c>
      <c r="AK59" s="46">
        <v>3276</v>
      </c>
      <c r="AL59" s="46">
        <v>3276</v>
      </c>
      <c r="AM59" s="46">
        <v>3276</v>
      </c>
      <c r="AN59" s="46">
        <v>3109</v>
      </c>
      <c r="AO59" s="46">
        <v>0</v>
      </c>
      <c r="AP59" s="46">
        <v>3109</v>
      </c>
      <c r="AQ59" s="46">
        <v>1805</v>
      </c>
      <c r="AR59" s="46">
        <v>1301</v>
      </c>
      <c r="AS59" s="46">
        <v>494</v>
      </c>
      <c r="AT59" s="46">
        <v>1980</v>
      </c>
      <c r="AU59" s="46">
        <v>635</v>
      </c>
      <c r="AV59" s="46">
        <v>947</v>
      </c>
      <c r="AW59" s="46">
        <v>359</v>
      </c>
      <c r="AX59" s="46">
        <v>192</v>
      </c>
      <c r="AY59" s="46">
        <v>906</v>
      </c>
      <c r="AZ59" s="46">
        <v>705</v>
      </c>
      <c r="BA59" s="46">
        <v>1242</v>
      </c>
      <c r="BB59" s="46">
        <v>4</v>
      </c>
      <c r="BC59" s="46">
        <v>311</v>
      </c>
      <c r="BD59" s="46">
        <v>860</v>
      </c>
      <c r="BE59" s="46">
        <v>586</v>
      </c>
      <c r="BF59" s="46">
        <v>67</v>
      </c>
      <c r="BG59" s="46">
        <v>6</v>
      </c>
      <c r="BH59" s="46">
        <v>33</v>
      </c>
      <c r="BI59" s="46">
        <v>11</v>
      </c>
      <c r="BJ59" s="46">
        <v>11</v>
      </c>
      <c r="BK59" s="46">
        <v>326</v>
      </c>
      <c r="BL59" s="46">
        <v>15</v>
      </c>
      <c r="BM59" s="46">
        <v>539</v>
      </c>
      <c r="BN59" s="46">
        <v>154</v>
      </c>
      <c r="BO59" s="46">
        <v>79</v>
      </c>
      <c r="BP59" s="46">
        <v>127</v>
      </c>
      <c r="BQ59" s="46">
        <v>657</v>
      </c>
      <c r="BR59" s="46">
        <v>652</v>
      </c>
      <c r="BS59" s="46">
        <v>538</v>
      </c>
    </row>
    <row r="60" spans="1:71" x14ac:dyDescent="0.25">
      <c r="A60" s="39" t="str">
        <f t="shared" si="2"/>
        <v>2004OCUPMUL2</v>
      </c>
      <c r="B60" s="46">
        <v>2004</v>
      </c>
      <c r="C60" s="46" t="s">
        <v>214</v>
      </c>
      <c r="D60" s="46">
        <v>2</v>
      </c>
      <c r="E60" s="46">
        <v>0</v>
      </c>
      <c r="F60" s="46">
        <v>1932</v>
      </c>
      <c r="G60" s="46">
        <v>1932</v>
      </c>
      <c r="H60" s="46">
        <v>1932</v>
      </c>
      <c r="I60" s="46">
        <v>1932</v>
      </c>
      <c r="J60" s="46">
        <v>1932</v>
      </c>
      <c r="K60" s="46">
        <v>1932</v>
      </c>
      <c r="L60" s="46">
        <v>1932</v>
      </c>
      <c r="M60" s="46">
        <v>1932</v>
      </c>
      <c r="N60" s="46">
        <v>1932</v>
      </c>
      <c r="O60" s="46">
        <v>1932</v>
      </c>
      <c r="P60" s="46">
        <v>1931</v>
      </c>
      <c r="Q60" s="46">
        <v>1931</v>
      </c>
      <c r="R60" s="46">
        <v>1932</v>
      </c>
      <c r="S60" s="46">
        <v>1932</v>
      </c>
      <c r="T60" s="46">
        <v>1932</v>
      </c>
      <c r="U60" s="46">
        <v>1932</v>
      </c>
      <c r="V60" s="46">
        <v>1932</v>
      </c>
      <c r="W60" s="46">
        <v>1932</v>
      </c>
      <c r="X60" s="46">
        <v>1932</v>
      </c>
      <c r="Y60" s="46">
        <v>1932</v>
      </c>
      <c r="Z60" s="46">
        <v>1932</v>
      </c>
      <c r="AA60" s="46">
        <v>1932</v>
      </c>
      <c r="AB60" s="46">
        <v>1932</v>
      </c>
      <c r="AC60" s="46">
        <v>1932</v>
      </c>
      <c r="AD60" s="46">
        <v>1932</v>
      </c>
      <c r="AE60" s="46">
        <v>1932</v>
      </c>
      <c r="AF60" s="46">
        <v>1932</v>
      </c>
      <c r="AG60" s="46">
        <v>1932</v>
      </c>
      <c r="AH60" s="46">
        <v>1932</v>
      </c>
      <c r="AI60" s="46">
        <v>1932</v>
      </c>
      <c r="AJ60" s="46">
        <v>1932</v>
      </c>
      <c r="AK60" s="46">
        <v>1932</v>
      </c>
      <c r="AL60" s="46">
        <v>1932</v>
      </c>
      <c r="AM60" s="46">
        <v>1932</v>
      </c>
      <c r="AN60" s="46">
        <v>1817</v>
      </c>
      <c r="AO60" s="46">
        <v>0</v>
      </c>
      <c r="AP60" s="46">
        <v>1817</v>
      </c>
      <c r="AQ60" s="46">
        <v>1114</v>
      </c>
      <c r="AR60" s="46">
        <v>700</v>
      </c>
      <c r="AS60" s="46">
        <v>282</v>
      </c>
      <c r="AT60" s="46">
        <v>1154</v>
      </c>
      <c r="AU60" s="46">
        <v>381</v>
      </c>
      <c r="AV60" s="46">
        <v>453</v>
      </c>
      <c r="AW60" s="46">
        <v>183</v>
      </c>
      <c r="AX60" s="46">
        <v>110</v>
      </c>
      <c r="AY60" s="46">
        <v>558</v>
      </c>
      <c r="AZ60" s="46">
        <v>513</v>
      </c>
      <c r="BA60" s="46">
        <v>775</v>
      </c>
      <c r="BB60" s="46">
        <v>4</v>
      </c>
      <c r="BC60" s="46">
        <v>192</v>
      </c>
      <c r="BD60" s="46">
        <v>449</v>
      </c>
      <c r="BE60" s="46">
        <v>335</v>
      </c>
      <c r="BF60" s="46">
        <v>44</v>
      </c>
      <c r="BG60" s="46">
        <v>3</v>
      </c>
      <c r="BH60" s="46">
        <v>15</v>
      </c>
      <c r="BI60" s="46">
        <v>3</v>
      </c>
      <c r="BJ60" s="46">
        <v>4</v>
      </c>
      <c r="BK60" s="46">
        <v>188</v>
      </c>
      <c r="BL60" s="46">
        <v>11</v>
      </c>
      <c r="BM60" s="46">
        <v>317</v>
      </c>
      <c r="BN60" s="46">
        <v>86</v>
      </c>
      <c r="BO60" s="46">
        <v>56</v>
      </c>
      <c r="BP60" s="46">
        <v>86</v>
      </c>
      <c r="BQ60" s="46">
        <v>405</v>
      </c>
      <c r="BR60" s="46">
        <v>310</v>
      </c>
      <c r="BS60" s="46">
        <v>351</v>
      </c>
    </row>
    <row r="61" spans="1:71" x14ac:dyDescent="0.25">
      <c r="A61" s="39" t="str">
        <f t="shared" si="2"/>
        <v>2004OCUPMUL3</v>
      </c>
      <c r="B61" s="46">
        <v>2004</v>
      </c>
      <c r="C61" s="46" t="s">
        <v>214</v>
      </c>
      <c r="D61" s="46">
        <v>3</v>
      </c>
      <c r="E61" s="46">
        <v>0</v>
      </c>
      <c r="F61" s="46">
        <v>74091</v>
      </c>
      <c r="G61" s="46">
        <v>74091</v>
      </c>
      <c r="H61" s="46">
        <v>74086</v>
      </c>
      <c r="I61" s="46">
        <v>74086</v>
      </c>
      <c r="J61" s="46">
        <v>74086</v>
      </c>
      <c r="K61" s="46">
        <v>74086</v>
      </c>
      <c r="L61" s="46">
        <v>74086</v>
      </c>
      <c r="M61" s="46">
        <v>74086</v>
      </c>
      <c r="N61" s="46">
        <v>74091</v>
      </c>
      <c r="O61" s="46">
        <v>74091</v>
      </c>
      <c r="P61" s="46">
        <v>74088</v>
      </c>
      <c r="Q61" s="46">
        <v>74088</v>
      </c>
      <c r="R61" s="46">
        <v>74091</v>
      </c>
      <c r="S61" s="46">
        <v>74091</v>
      </c>
      <c r="T61" s="46">
        <v>74091</v>
      </c>
      <c r="U61" s="46">
        <v>74091</v>
      </c>
      <c r="V61" s="46">
        <v>74091</v>
      </c>
      <c r="W61" s="46">
        <v>74091</v>
      </c>
      <c r="X61" s="46">
        <v>74091</v>
      </c>
      <c r="Y61" s="46">
        <v>74091</v>
      </c>
      <c r="Z61" s="46">
        <v>74091</v>
      </c>
      <c r="AA61" s="46">
        <v>74091</v>
      </c>
      <c r="AB61" s="46">
        <v>74091</v>
      </c>
      <c r="AC61" s="46">
        <v>74091</v>
      </c>
      <c r="AD61" s="46">
        <v>74091</v>
      </c>
      <c r="AE61" s="46">
        <v>74091</v>
      </c>
      <c r="AF61" s="46">
        <v>74091</v>
      </c>
      <c r="AG61" s="46">
        <v>74091</v>
      </c>
      <c r="AH61" s="46">
        <v>74091</v>
      </c>
      <c r="AI61" s="46">
        <v>74091</v>
      </c>
      <c r="AJ61" s="46">
        <v>74091</v>
      </c>
      <c r="AK61" s="46">
        <v>74091</v>
      </c>
      <c r="AL61" s="46">
        <v>74091</v>
      </c>
      <c r="AM61" s="46">
        <v>74091</v>
      </c>
      <c r="AN61" s="46">
        <v>73286</v>
      </c>
      <c r="AO61" s="46">
        <v>0</v>
      </c>
      <c r="AP61" s="46">
        <v>73286</v>
      </c>
      <c r="AQ61" s="46">
        <v>37618</v>
      </c>
      <c r="AR61" s="46">
        <v>35505</v>
      </c>
      <c r="AS61" s="46">
        <v>15204</v>
      </c>
      <c r="AT61" s="46">
        <v>45792</v>
      </c>
      <c r="AU61" s="46">
        <v>12290</v>
      </c>
      <c r="AV61" s="46">
        <v>30798</v>
      </c>
      <c r="AW61" s="46">
        <v>7154</v>
      </c>
      <c r="AX61" s="46">
        <v>5116</v>
      </c>
      <c r="AY61" s="46">
        <v>18689</v>
      </c>
      <c r="AZ61" s="46">
        <v>11524</v>
      </c>
      <c r="BA61" s="46">
        <v>21868</v>
      </c>
      <c r="BB61" s="46">
        <v>20</v>
      </c>
      <c r="BC61" s="46">
        <v>7031</v>
      </c>
      <c r="BD61" s="46">
        <v>20183</v>
      </c>
      <c r="BE61" s="46">
        <v>12453</v>
      </c>
      <c r="BF61" s="46">
        <v>1861</v>
      </c>
      <c r="BG61" s="46">
        <v>4341</v>
      </c>
      <c r="BH61" s="46">
        <v>5529</v>
      </c>
      <c r="BI61" s="46">
        <v>9916</v>
      </c>
      <c r="BJ61" s="46">
        <v>174</v>
      </c>
      <c r="BK61" s="46">
        <v>8793</v>
      </c>
      <c r="BL61" s="46">
        <v>301</v>
      </c>
      <c r="BM61" s="46">
        <v>11924</v>
      </c>
      <c r="BN61" s="46">
        <v>3303</v>
      </c>
      <c r="BO61" s="46">
        <v>985</v>
      </c>
      <c r="BP61" s="46">
        <v>3714</v>
      </c>
      <c r="BQ61" s="46">
        <v>12154</v>
      </c>
      <c r="BR61" s="46">
        <v>13083</v>
      </c>
      <c r="BS61" s="46">
        <v>8939</v>
      </c>
    </row>
    <row r="62" spans="1:71" x14ac:dyDescent="0.25">
      <c r="A62" s="39" t="str">
        <f t="shared" si="2"/>
        <v>2004OCUPMUL4</v>
      </c>
      <c r="B62" s="46">
        <v>2004</v>
      </c>
      <c r="C62" s="46" t="s">
        <v>214</v>
      </c>
      <c r="D62" s="46">
        <v>4</v>
      </c>
      <c r="E62" s="46">
        <v>0</v>
      </c>
      <c r="F62" s="46">
        <v>1626</v>
      </c>
      <c r="G62" s="46">
        <v>1626</v>
      </c>
      <c r="H62" s="46">
        <v>1626</v>
      </c>
      <c r="I62" s="46">
        <v>1626</v>
      </c>
      <c r="J62" s="46">
        <v>1626</v>
      </c>
      <c r="K62" s="46">
        <v>1626</v>
      </c>
      <c r="L62" s="46">
        <v>1626</v>
      </c>
      <c r="M62" s="46">
        <v>1626</v>
      </c>
      <c r="N62" s="46">
        <v>1626</v>
      </c>
      <c r="O62" s="46">
        <v>1626</v>
      </c>
      <c r="P62" s="46">
        <v>1626</v>
      </c>
      <c r="Q62" s="46">
        <v>1626</v>
      </c>
      <c r="R62" s="46">
        <v>1626</v>
      </c>
      <c r="S62" s="46">
        <v>1626</v>
      </c>
      <c r="T62" s="46">
        <v>1626</v>
      </c>
      <c r="U62" s="46">
        <v>1626</v>
      </c>
      <c r="V62" s="46">
        <v>1626</v>
      </c>
      <c r="W62" s="46">
        <v>1626</v>
      </c>
      <c r="X62" s="46">
        <v>1626</v>
      </c>
      <c r="Y62" s="46">
        <v>1626</v>
      </c>
      <c r="Z62" s="46">
        <v>1626</v>
      </c>
      <c r="AA62" s="46">
        <v>1626</v>
      </c>
      <c r="AB62" s="46">
        <v>1626</v>
      </c>
      <c r="AC62" s="46">
        <v>1626</v>
      </c>
      <c r="AD62" s="46">
        <v>1626</v>
      </c>
      <c r="AE62" s="46">
        <v>1626</v>
      </c>
      <c r="AF62" s="46">
        <v>1626</v>
      </c>
      <c r="AG62" s="46">
        <v>1626</v>
      </c>
      <c r="AH62" s="46">
        <v>1626</v>
      </c>
      <c r="AI62" s="46">
        <v>1626</v>
      </c>
      <c r="AJ62" s="46">
        <v>1626</v>
      </c>
      <c r="AK62" s="46">
        <v>1626</v>
      </c>
      <c r="AL62" s="46">
        <v>1626</v>
      </c>
      <c r="AM62" s="46">
        <v>1626</v>
      </c>
      <c r="AN62" s="46">
        <v>1615</v>
      </c>
      <c r="AO62" s="46">
        <v>0</v>
      </c>
      <c r="AP62" s="46">
        <v>1615</v>
      </c>
      <c r="AQ62" s="46">
        <v>975</v>
      </c>
      <c r="AR62" s="46">
        <v>640</v>
      </c>
      <c r="AS62" s="46">
        <v>284</v>
      </c>
      <c r="AT62" s="46">
        <v>1069</v>
      </c>
      <c r="AU62" s="46">
        <v>262</v>
      </c>
      <c r="AV62" s="46">
        <v>626</v>
      </c>
      <c r="AW62" s="46">
        <v>208</v>
      </c>
      <c r="AX62" s="46">
        <v>93</v>
      </c>
      <c r="AY62" s="46">
        <v>425</v>
      </c>
      <c r="AZ62" s="46">
        <v>263</v>
      </c>
      <c r="BA62" s="46">
        <v>554</v>
      </c>
      <c r="BB62" s="46">
        <v>2</v>
      </c>
      <c r="BC62" s="46">
        <v>185</v>
      </c>
      <c r="BD62" s="46">
        <v>500</v>
      </c>
      <c r="BE62" s="46">
        <v>269</v>
      </c>
      <c r="BF62" s="46">
        <v>49</v>
      </c>
      <c r="BG62" s="46">
        <v>16</v>
      </c>
      <c r="BH62" s="46">
        <v>40</v>
      </c>
      <c r="BI62" s="46">
        <v>55</v>
      </c>
      <c r="BJ62" s="46">
        <v>6</v>
      </c>
      <c r="BK62" s="46">
        <v>173</v>
      </c>
      <c r="BL62" s="46">
        <v>9</v>
      </c>
      <c r="BM62" s="46">
        <v>229</v>
      </c>
      <c r="BN62" s="46">
        <v>107</v>
      </c>
      <c r="BO62" s="46">
        <v>20</v>
      </c>
      <c r="BP62" s="46">
        <v>79</v>
      </c>
      <c r="BQ62" s="46">
        <v>341</v>
      </c>
      <c r="BR62" s="46">
        <v>381</v>
      </c>
      <c r="BS62" s="46">
        <v>215</v>
      </c>
    </row>
    <row r="63" spans="1:71" x14ac:dyDescent="0.25">
      <c r="A63" s="39" t="str">
        <f t="shared" si="2"/>
        <v>2005OCUPTOT0</v>
      </c>
      <c r="B63" s="46">
        <v>2005</v>
      </c>
      <c r="C63" s="46" t="s">
        <v>212</v>
      </c>
      <c r="D63" s="46">
        <v>0</v>
      </c>
      <c r="E63" s="46">
        <v>0</v>
      </c>
      <c r="F63" s="46">
        <v>11574</v>
      </c>
      <c r="G63" s="46">
        <v>11574</v>
      </c>
      <c r="H63" s="46">
        <v>11574</v>
      </c>
      <c r="I63" s="46">
        <v>11574</v>
      </c>
      <c r="J63" s="46">
        <v>11574</v>
      </c>
      <c r="K63" s="46">
        <v>11574</v>
      </c>
      <c r="L63" s="46">
        <v>11574</v>
      </c>
      <c r="M63" s="46">
        <v>11574</v>
      </c>
      <c r="N63" s="46">
        <v>11574</v>
      </c>
      <c r="O63" s="46">
        <v>11574</v>
      </c>
      <c r="P63" s="46">
        <v>11574</v>
      </c>
      <c r="Q63" s="46">
        <v>11574</v>
      </c>
      <c r="R63" s="46">
        <v>11574</v>
      </c>
      <c r="S63" s="46">
        <v>11574</v>
      </c>
      <c r="T63" s="46">
        <v>11574</v>
      </c>
      <c r="U63" s="46">
        <v>11574</v>
      </c>
      <c r="V63" s="46">
        <v>11574</v>
      </c>
      <c r="W63" s="46">
        <v>11574</v>
      </c>
      <c r="X63" s="46">
        <v>11574</v>
      </c>
      <c r="Y63" s="46">
        <v>11574</v>
      </c>
      <c r="Z63" s="46">
        <v>11574</v>
      </c>
      <c r="AA63" s="46">
        <v>11574</v>
      </c>
      <c r="AB63" s="46">
        <v>11574</v>
      </c>
      <c r="AC63" s="46">
        <v>11574</v>
      </c>
      <c r="AD63" s="46">
        <v>11574</v>
      </c>
      <c r="AE63" s="46">
        <v>11574</v>
      </c>
      <c r="AF63" s="46">
        <v>11574</v>
      </c>
      <c r="AG63" s="46">
        <v>11574</v>
      </c>
      <c r="AH63" s="46">
        <v>11574</v>
      </c>
      <c r="AI63" s="46">
        <v>11574</v>
      </c>
      <c r="AJ63" s="46">
        <v>11574</v>
      </c>
      <c r="AK63" s="46">
        <v>11574</v>
      </c>
      <c r="AL63" s="46">
        <v>11574</v>
      </c>
      <c r="AM63" s="46">
        <v>11574</v>
      </c>
      <c r="AN63" s="46">
        <v>11163</v>
      </c>
      <c r="AO63" s="46">
        <v>6405</v>
      </c>
      <c r="AP63" s="46">
        <v>4758</v>
      </c>
      <c r="AQ63" s="46">
        <v>6083</v>
      </c>
      <c r="AR63" s="46">
        <v>5062</v>
      </c>
      <c r="AS63" s="46">
        <v>1883</v>
      </c>
      <c r="AT63" s="46">
        <v>6944</v>
      </c>
      <c r="AU63" s="46">
        <v>2336</v>
      </c>
      <c r="AV63" s="46">
        <v>4062</v>
      </c>
      <c r="AW63" s="46">
        <v>1416</v>
      </c>
      <c r="AX63" s="46">
        <v>714</v>
      </c>
      <c r="AY63" s="46">
        <v>2991</v>
      </c>
      <c r="AZ63" s="46">
        <v>1980</v>
      </c>
      <c r="BA63" s="46">
        <v>4743</v>
      </c>
      <c r="BB63" s="46">
        <v>119</v>
      </c>
      <c r="BC63" s="46">
        <v>776</v>
      </c>
      <c r="BD63" s="46">
        <v>2398</v>
      </c>
      <c r="BE63" s="46">
        <v>2485</v>
      </c>
      <c r="BF63" s="46">
        <v>426</v>
      </c>
      <c r="BG63" s="46">
        <v>76</v>
      </c>
      <c r="BH63" s="46">
        <v>140</v>
      </c>
      <c r="BI63" s="46">
        <v>322</v>
      </c>
      <c r="BJ63" s="46">
        <v>117</v>
      </c>
      <c r="BK63" s="46">
        <v>1324</v>
      </c>
      <c r="BL63" s="46">
        <v>944</v>
      </c>
      <c r="BM63" s="46">
        <v>2100</v>
      </c>
      <c r="BN63" s="46">
        <v>578</v>
      </c>
      <c r="BO63" s="46">
        <v>788</v>
      </c>
      <c r="BP63" s="46">
        <v>690</v>
      </c>
      <c r="BQ63" s="46">
        <v>1242</v>
      </c>
      <c r="BR63" s="46">
        <v>1112</v>
      </c>
      <c r="BS63" s="46">
        <v>1946</v>
      </c>
    </row>
    <row r="64" spans="1:71" x14ac:dyDescent="0.25">
      <c r="A64" s="39" t="str">
        <f t="shared" si="2"/>
        <v>2005OCUPTOT1</v>
      </c>
      <c r="B64" s="46">
        <v>2005</v>
      </c>
      <c r="C64" s="46" t="s">
        <v>212</v>
      </c>
      <c r="D64" s="46">
        <v>1</v>
      </c>
      <c r="E64" s="46">
        <v>0</v>
      </c>
      <c r="F64" s="46">
        <v>7894</v>
      </c>
      <c r="G64" s="46">
        <v>7894</v>
      </c>
      <c r="H64" s="46">
        <v>7894</v>
      </c>
      <c r="I64" s="46">
        <v>7894</v>
      </c>
      <c r="J64" s="46">
        <v>7894</v>
      </c>
      <c r="K64" s="46">
        <v>7894</v>
      </c>
      <c r="L64" s="46">
        <v>7894</v>
      </c>
      <c r="M64" s="46">
        <v>7894</v>
      </c>
      <c r="N64" s="46">
        <v>7894</v>
      </c>
      <c r="O64" s="46">
        <v>7894</v>
      </c>
      <c r="P64" s="46">
        <v>7894</v>
      </c>
      <c r="Q64" s="46">
        <v>7894</v>
      </c>
      <c r="R64" s="46">
        <v>7894</v>
      </c>
      <c r="S64" s="46">
        <v>7894</v>
      </c>
      <c r="T64" s="46">
        <v>7894</v>
      </c>
      <c r="U64" s="46">
        <v>7894</v>
      </c>
      <c r="V64" s="46">
        <v>7894</v>
      </c>
      <c r="W64" s="46">
        <v>7894</v>
      </c>
      <c r="X64" s="46">
        <v>7894</v>
      </c>
      <c r="Y64" s="46">
        <v>7894</v>
      </c>
      <c r="Z64" s="46">
        <v>7894</v>
      </c>
      <c r="AA64" s="46">
        <v>7894</v>
      </c>
      <c r="AB64" s="46">
        <v>7894</v>
      </c>
      <c r="AC64" s="46">
        <v>7894</v>
      </c>
      <c r="AD64" s="46">
        <v>7894</v>
      </c>
      <c r="AE64" s="46">
        <v>7894</v>
      </c>
      <c r="AF64" s="46">
        <v>7894</v>
      </c>
      <c r="AG64" s="46">
        <v>7894</v>
      </c>
      <c r="AH64" s="46">
        <v>7894</v>
      </c>
      <c r="AI64" s="46">
        <v>7894</v>
      </c>
      <c r="AJ64" s="46">
        <v>7894</v>
      </c>
      <c r="AK64" s="46">
        <v>7894</v>
      </c>
      <c r="AL64" s="46">
        <v>7894</v>
      </c>
      <c r="AM64" s="46">
        <v>7894</v>
      </c>
      <c r="AN64" s="46">
        <v>7552</v>
      </c>
      <c r="AO64" s="46">
        <v>4333</v>
      </c>
      <c r="AP64" s="46">
        <v>3219</v>
      </c>
      <c r="AQ64" s="46">
        <v>3939</v>
      </c>
      <c r="AR64" s="46">
        <v>3597</v>
      </c>
      <c r="AS64" s="46">
        <v>1234</v>
      </c>
      <c r="AT64" s="46">
        <v>4710</v>
      </c>
      <c r="AU64" s="46">
        <v>1608</v>
      </c>
      <c r="AV64" s="46">
        <v>2335</v>
      </c>
      <c r="AW64" s="46">
        <v>1014</v>
      </c>
      <c r="AX64" s="46">
        <v>503</v>
      </c>
      <c r="AY64" s="46">
        <v>2146</v>
      </c>
      <c r="AZ64" s="46">
        <v>1554</v>
      </c>
      <c r="BA64" s="46">
        <v>3334</v>
      </c>
      <c r="BB64" s="46">
        <v>106</v>
      </c>
      <c r="BC64" s="46">
        <v>509</v>
      </c>
      <c r="BD64" s="46">
        <v>1490</v>
      </c>
      <c r="BE64" s="46">
        <v>1727</v>
      </c>
      <c r="BF64" s="46">
        <v>268</v>
      </c>
      <c r="BG64" s="46">
        <v>29</v>
      </c>
      <c r="BH64" s="46">
        <v>89</v>
      </c>
      <c r="BI64" s="46">
        <v>60</v>
      </c>
      <c r="BJ64" s="46">
        <v>58</v>
      </c>
      <c r="BK64" s="46">
        <v>843</v>
      </c>
      <c r="BL64" s="46">
        <v>593</v>
      </c>
      <c r="BM64" s="46">
        <v>1486</v>
      </c>
      <c r="BN64" s="46">
        <v>393</v>
      </c>
      <c r="BO64" s="46">
        <v>593</v>
      </c>
      <c r="BP64" s="46">
        <v>459</v>
      </c>
      <c r="BQ64" s="46">
        <v>851</v>
      </c>
      <c r="BR64" s="46">
        <v>678</v>
      </c>
      <c r="BS64" s="46">
        <v>1538</v>
      </c>
    </row>
    <row r="65" spans="1:71" x14ac:dyDescent="0.25">
      <c r="A65" s="39" t="str">
        <f t="shared" si="2"/>
        <v>2005OCUPTOT2</v>
      </c>
      <c r="B65" s="46">
        <v>2005</v>
      </c>
      <c r="C65" s="46" t="s">
        <v>212</v>
      </c>
      <c r="D65" s="46">
        <v>2</v>
      </c>
      <c r="E65" s="46">
        <v>0</v>
      </c>
      <c r="F65" s="46">
        <v>4383</v>
      </c>
      <c r="G65" s="46">
        <v>4383</v>
      </c>
      <c r="H65" s="46">
        <v>4383</v>
      </c>
      <c r="I65" s="46">
        <v>4383</v>
      </c>
      <c r="J65" s="46">
        <v>4383</v>
      </c>
      <c r="K65" s="46">
        <v>4383</v>
      </c>
      <c r="L65" s="46">
        <v>4383</v>
      </c>
      <c r="M65" s="46">
        <v>4383</v>
      </c>
      <c r="N65" s="46">
        <v>4383</v>
      </c>
      <c r="O65" s="46">
        <v>4383</v>
      </c>
      <c r="P65" s="46">
        <v>4383</v>
      </c>
      <c r="Q65" s="46">
        <v>4383</v>
      </c>
      <c r="R65" s="46">
        <v>4383</v>
      </c>
      <c r="S65" s="46">
        <v>4383</v>
      </c>
      <c r="T65" s="46">
        <v>4383</v>
      </c>
      <c r="U65" s="46">
        <v>4383</v>
      </c>
      <c r="V65" s="46">
        <v>4383</v>
      </c>
      <c r="W65" s="46">
        <v>4383</v>
      </c>
      <c r="X65" s="46">
        <v>4383</v>
      </c>
      <c r="Y65" s="46">
        <v>4383</v>
      </c>
      <c r="Z65" s="46">
        <v>4383</v>
      </c>
      <c r="AA65" s="46">
        <v>4383</v>
      </c>
      <c r="AB65" s="46">
        <v>4383</v>
      </c>
      <c r="AC65" s="46">
        <v>4383</v>
      </c>
      <c r="AD65" s="46">
        <v>4383</v>
      </c>
      <c r="AE65" s="46">
        <v>4383</v>
      </c>
      <c r="AF65" s="46">
        <v>4383</v>
      </c>
      <c r="AG65" s="46">
        <v>4383</v>
      </c>
      <c r="AH65" s="46">
        <v>4383</v>
      </c>
      <c r="AI65" s="46">
        <v>4383</v>
      </c>
      <c r="AJ65" s="46">
        <v>4383</v>
      </c>
      <c r="AK65" s="46">
        <v>4383</v>
      </c>
      <c r="AL65" s="46">
        <v>4383</v>
      </c>
      <c r="AM65" s="46">
        <v>4383</v>
      </c>
      <c r="AN65" s="46">
        <v>4146</v>
      </c>
      <c r="AO65" s="46">
        <v>2286</v>
      </c>
      <c r="AP65" s="46">
        <v>1860</v>
      </c>
      <c r="AQ65" s="46">
        <v>2312</v>
      </c>
      <c r="AR65" s="46">
        <v>1821</v>
      </c>
      <c r="AS65" s="46">
        <v>666</v>
      </c>
      <c r="AT65" s="46">
        <v>2522</v>
      </c>
      <c r="AU65" s="46">
        <v>958</v>
      </c>
      <c r="AV65" s="46">
        <v>997</v>
      </c>
      <c r="AW65" s="46">
        <v>541</v>
      </c>
      <c r="AX65" s="46">
        <v>276</v>
      </c>
      <c r="AY65" s="46">
        <v>1204</v>
      </c>
      <c r="AZ65" s="46">
        <v>1128</v>
      </c>
      <c r="BA65" s="46">
        <v>1843</v>
      </c>
      <c r="BB65" s="46">
        <v>60</v>
      </c>
      <c r="BC65" s="46">
        <v>312</v>
      </c>
      <c r="BD65" s="46">
        <v>791</v>
      </c>
      <c r="BE65" s="46">
        <v>904</v>
      </c>
      <c r="BF65" s="46">
        <v>174</v>
      </c>
      <c r="BG65" s="46">
        <v>11</v>
      </c>
      <c r="BH65" s="46">
        <v>51</v>
      </c>
      <c r="BI65" s="46">
        <v>20</v>
      </c>
      <c r="BJ65" s="46">
        <v>29</v>
      </c>
      <c r="BK65" s="46">
        <v>429</v>
      </c>
      <c r="BL65" s="46">
        <v>229</v>
      </c>
      <c r="BM65" s="46">
        <v>779</v>
      </c>
      <c r="BN65" s="46">
        <v>253</v>
      </c>
      <c r="BO65" s="46">
        <v>332</v>
      </c>
      <c r="BP65" s="46">
        <v>276</v>
      </c>
      <c r="BQ65" s="46">
        <v>515</v>
      </c>
      <c r="BR65" s="46">
        <v>313</v>
      </c>
      <c r="BS65" s="46">
        <v>971</v>
      </c>
    </row>
    <row r="66" spans="1:71" x14ac:dyDescent="0.25">
      <c r="A66" s="39" t="str">
        <f t="shared" si="2"/>
        <v>2005OCUPTOT3</v>
      </c>
      <c r="B66" s="46">
        <v>2005</v>
      </c>
      <c r="C66" s="46" t="s">
        <v>212</v>
      </c>
      <c r="D66" s="46">
        <v>3</v>
      </c>
      <c r="E66" s="46">
        <v>0</v>
      </c>
      <c r="F66" s="46">
        <v>181653</v>
      </c>
      <c r="G66" s="46">
        <v>181646</v>
      </c>
      <c r="H66" s="46">
        <v>181643</v>
      </c>
      <c r="I66" s="46">
        <v>181643</v>
      </c>
      <c r="J66" s="46">
        <v>181643</v>
      </c>
      <c r="K66" s="46">
        <v>181643</v>
      </c>
      <c r="L66" s="46">
        <v>181643</v>
      </c>
      <c r="M66" s="46">
        <v>181643</v>
      </c>
      <c r="N66" s="46">
        <v>181653</v>
      </c>
      <c r="O66" s="46">
        <v>181653</v>
      </c>
      <c r="P66" s="46">
        <v>181644</v>
      </c>
      <c r="Q66" s="46">
        <v>181644</v>
      </c>
      <c r="R66" s="46">
        <v>181653</v>
      </c>
      <c r="S66" s="46">
        <v>181653</v>
      </c>
      <c r="T66" s="46">
        <v>181653</v>
      </c>
      <c r="U66" s="46">
        <v>181653</v>
      </c>
      <c r="V66" s="46">
        <v>181653</v>
      </c>
      <c r="W66" s="46">
        <v>181653</v>
      </c>
      <c r="X66" s="46">
        <v>181653</v>
      </c>
      <c r="Y66" s="46">
        <v>181653</v>
      </c>
      <c r="Z66" s="46">
        <v>181653</v>
      </c>
      <c r="AA66" s="46">
        <v>181653</v>
      </c>
      <c r="AB66" s="46">
        <v>181653</v>
      </c>
      <c r="AC66" s="46">
        <v>181653</v>
      </c>
      <c r="AD66" s="46">
        <v>181653</v>
      </c>
      <c r="AE66" s="46">
        <v>181653</v>
      </c>
      <c r="AF66" s="46">
        <v>181653</v>
      </c>
      <c r="AG66" s="46">
        <v>181653</v>
      </c>
      <c r="AH66" s="46">
        <v>181653</v>
      </c>
      <c r="AI66" s="46">
        <v>181653</v>
      </c>
      <c r="AJ66" s="46">
        <v>181653</v>
      </c>
      <c r="AK66" s="46">
        <v>181653</v>
      </c>
      <c r="AL66" s="46">
        <v>181653</v>
      </c>
      <c r="AM66" s="46">
        <v>181653</v>
      </c>
      <c r="AN66" s="46">
        <v>179892</v>
      </c>
      <c r="AO66" s="46">
        <v>103148</v>
      </c>
      <c r="AP66" s="46">
        <v>76744</v>
      </c>
      <c r="AQ66" s="46">
        <v>86676</v>
      </c>
      <c r="AR66" s="46">
        <v>92774</v>
      </c>
      <c r="AS66" s="46">
        <v>38950</v>
      </c>
      <c r="AT66" s="46">
        <v>107928</v>
      </c>
      <c r="AU66" s="46">
        <v>33014</v>
      </c>
      <c r="AV66" s="46">
        <v>83574</v>
      </c>
      <c r="AW66" s="46">
        <v>17922</v>
      </c>
      <c r="AX66" s="46">
        <v>12561</v>
      </c>
      <c r="AY66" s="46">
        <v>42687</v>
      </c>
      <c r="AZ66" s="46">
        <v>23138</v>
      </c>
      <c r="BA66" s="46">
        <v>59902</v>
      </c>
      <c r="BB66" s="46">
        <v>638</v>
      </c>
      <c r="BC66" s="46">
        <v>12123</v>
      </c>
      <c r="BD66" s="46">
        <v>43577</v>
      </c>
      <c r="BE66" s="46">
        <v>39360</v>
      </c>
      <c r="BF66" s="46">
        <v>7582</v>
      </c>
      <c r="BG66" s="46">
        <v>7512</v>
      </c>
      <c r="BH66" s="46">
        <v>9198</v>
      </c>
      <c r="BI66" s="46">
        <v>31885</v>
      </c>
      <c r="BJ66" s="46">
        <v>1428</v>
      </c>
      <c r="BK66" s="46">
        <v>24148</v>
      </c>
      <c r="BL66" s="46">
        <v>12177</v>
      </c>
      <c r="BM66" s="46">
        <v>33284</v>
      </c>
      <c r="BN66" s="46">
        <v>6986</v>
      </c>
      <c r="BO66" s="46">
        <v>8362</v>
      </c>
      <c r="BP66" s="46">
        <v>10106</v>
      </c>
      <c r="BQ66" s="46">
        <v>16405</v>
      </c>
      <c r="BR66" s="46">
        <v>14481</v>
      </c>
      <c r="BS66" s="46">
        <v>20630</v>
      </c>
    </row>
    <row r="67" spans="1:71" x14ac:dyDescent="0.25">
      <c r="A67" s="39" t="str">
        <f t="shared" si="2"/>
        <v>2005OCUPTOT4</v>
      </c>
      <c r="B67" s="46">
        <v>2005</v>
      </c>
      <c r="C67" s="46" t="s">
        <v>212</v>
      </c>
      <c r="D67" s="46">
        <v>4</v>
      </c>
      <c r="E67" s="46">
        <v>0</v>
      </c>
      <c r="F67" s="46">
        <v>3680</v>
      </c>
      <c r="G67" s="46">
        <v>3680</v>
      </c>
      <c r="H67" s="46">
        <v>3680</v>
      </c>
      <c r="I67" s="46">
        <v>3680</v>
      </c>
      <c r="J67" s="46">
        <v>3680</v>
      </c>
      <c r="K67" s="46">
        <v>3680</v>
      </c>
      <c r="L67" s="46">
        <v>3680</v>
      </c>
      <c r="M67" s="46">
        <v>3680</v>
      </c>
      <c r="N67" s="46">
        <v>3680</v>
      </c>
      <c r="O67" s="46">
        <v>3680</v>
      </c>
      <c r="P67" s="46">
        <v>3680</v>
      </c>
      <c r="Q67" s="46">
        <v>3680</v>
      </c>
      <c r="R67" s="46">
        <v>3680</v>
      </c>
      <c r="S67" s="46">
        <v>3680</v>
      </c>
      <c r="T67" s="46">
        <v>3680</v>
      </c>
      <c r="U67" s="46">
        <v>3680</v>
      </c>
      <c r="V67" s="46">
        <v>3680</v>
      </c>
      <c r="W67" s="46">
        <v>3680</v>
      </c>
      <c r="X67" s="46">
        <v>3680</v>
      </c>
      <c r="Y67" s="46">
        <v>3680</v>
      </c>
      <c r="Z67" s="46">
        <v>3680</v>
      </c>
      <c r="AA67" s="46">
        <v>3680</v>
      </c>
      <c r="AB67" s="46">
        <v>3680</v>
      </c>
      <c r="AC67" s="46">
        <v>3680</v>
      </c>
      <c r="AD67" s="46">
        <v>3680</v>
      </c>
      <c r="AE67" s="46">
        <v>3680</v>
      </c>
      <c r="AF67" s="46">
        <v>3680</v>
      </c>
      <c r="AG67" s="46">
        <v>3680</v>
      </c>
      <c r="AH67" s="46">
        <v>3680</v>
      </c>
      <c r="AI67" s="46">
        <v>3680</v>
      </c>
      <c r="AJ67" s="46">
        <v>3680</v>
      </c>
      <c r="AK67" s="46">
        <v>3680</v>
      </c>
      <c r="AL67" s="46">
        <v>3680</v>
      </c>
      <c r="AM67" s="46">
        <v>3680</v>
      </c>
      <c r="AN67" s="46">
        <v>3611</v>
      </c>
      <c r="AO67" s="46">
        <v>2072</v>
      </c>
      <c r="AP67" s="46">
        <v>1539</v>
      </c>
      <c r="AQ67" s="46">
        <v>2144</v>
      </c>
      <c r="AR67" s="46">
        <v>1465</v>
      </c>
      <c r="AS67" s="46">
        <v>649</v>
      </c>
      <c r="AT67" s="46">
        <v>2234</v>
      </c>
      <c r="AU67" s="46">
        <v>728</v>
      </c>
      <c r="AV67" s="46">
        <v>1727</v>
      </c>
      <c r="AW67" s="46">
        <v>402</v>
      </c>
      <c r="AX67" s="46">
        <v>211</v>
      </c>
      <c r="AY67" s="46">
        <v>845</v>
      </c>
      <c r="AZ67" s="46">
        <v>426</v>
      </c>
      <c r="BA67" s="46">
        <v>1409</v>
      </c>
      <c r="BB67" s="46">
        <v>13</v>
      </c>
      <c r="BC67" s="46">
        <v>267</v>
      </c>
      <c r="BD67" s="46">
        <v>908</v>
      </c>
      <c r="BE67" s="46">
        <v>758</v>
      </c>
      <c r="BF67" s="46">
        <v>158</v>
      </c>
      <c r="BG67" s="46">
        <v>47</v>
      </c>
      <c r="BH67" s="46">
        <v>51</v>
      </c>
      <c r="BI67" s="46">
        <v>262</v>
      </c>
      <c r="BJ67" s="46">
        <v>59</v>
      </c>
      <c r="BK67" s="46">
        <v>481</v>
      </c>
      <c r="BL67" s="46">
        <v>351</v>
      </c>
      <c r="BM67" s="46">
        <v>614</v>
      </c>
      <c r="BN67" s="46">
        <v>185</v>
      </c>
      <c r="BO67" s="46">
        <v>195</v>
      </c>
      <c r="BP67" s="46">
        <v>231</v>
      </c>
      <c r="BQ67" s="46">
        <v>391</v>
      </c>
      <c r="BR67" s="46">
        <v>434</v>
      </c>
      <c r="BS67" s="46">
        <v>408</v>
      </c>
    </row>
    <row r="68" spans="1:71" x14ac:dyDescent="0.25">
      <c r="A68" s="39" t="str">
        <f t="shared" ref="A68:A131" si="3">B68&amp;C68&amp;D68</f>
        <v>2005OCUPHOM0</v>
      </c>
      <c r="B68" s="46">
        <v>2005</v>
      </c>
      <c r="C68" s="46" t="s">
        <v>213</v>
      </c>
      <c r="D68" s="46">
        <v>0</v>
      </c>
      <c r="E68" s="46">
        <v>0</v>
      </c>
      <c r="F68" s="46">
        <v>6662</v>
      </c>
      <c r="G68" s="46">
        <v>6662</v>
      </c>
      <c r="H68" s="46">
        <v>6662</v>
      </c>
      <c r="I68" s="46">
        <v>6662</v>
      </c>
      <c r="J68" s="46">
        <v>6662</v>
      </c>
      <c r="K68" s="46">
        <v>6662</v>
      </c>
      <c r="L68" s="46">
        <v>6662</v>
      </c>
      <c r="M68" s="46">
        <v>6662</v>
      </c>
      <c r="N68" s="46">
        <v>6662</v>
      </c>
      <c r="O68" s="46">
        <v>6662</v>
      </c>
      <c r="P68" s="46">
        <v>6662</v>
      </c>
      <c r="Q68" s="46">
        <v>6662</v>
      </c>
      <c r="R68" s="46">
        <v>6662</v>
      </c>
      <c r="S68" s="46">
        <v>6662</v>
      </c>
      <c r="T68" s="46">
        <v>6662</v>
      </c>
      <c r="U68" s="46">
        <v>6662</v>
      </c>
      <c r="V68" s="46">
        <v>6662</v>
      </c>
      <c r="W68" s="46">
        <v>6662</v>
      </c>
      <c r="X68" s="46">
        <v>6662</v>
      </c>
      <c r="Y68" s="46">
        <v>6662</v>
      </c>
      <c r="Z68" s="46">
        <v>6662</v>
      </c>
      <c r="AA68" s="46">
        <v>6662</v>
      </c>
      <c r="AB68" s="46">
        <v>6662</v>
      </c>
      <c r="AC68" s="46">
        <v>6662</v>
      </c>
      <c r="AD68" s="46">
        <v>6662</v>
      </c>
      <c r="AE68" s="46">
        <v>6662</v>
      </c>
      <c r="AF68" s="46">
        <v>6662</v>
      </c>
      <c r="AG68" s="46">
        <v>6662</v>
      </c>
      <c r="AH68" s="46">
        <v>6662</v>
      </c>
      <c r="AI68" s="46">
        <v>6662</v>
      </c>
      <c r="AJ68" s="46">
        <v>6662</v>
      </c>
      <c r="AK68" s="46">
        <v>6662</v>
      </c>
      <c r="AL68" s="46">
        <v>6662</v>
      </c>
      <c r="AM68" s="46">
        <v>6662</v>
      </c>
      <c r="AN68" s="46">
        <v>6405</v>
      </c>
      <c r="AO68" s="46">
        <v>6405</v>
      </c>
      <c r="AP68" s="46">
        <v>0</v>
      </c>
      <c r="AQ68" s="46">
        <v>3464</v>
      </c>
      <c r="AR68" s="46">
        <v>2929</v>
      </c>
      <c r="AS68" s="46">
        <v>1095</v>
      </c>
      <c r="AT68" s="46">
        <v>3933</v>
      </c>
      <c r="AU68" s="46">
        <v>1377</v>
      </c>
      <c r="AV68" s="46">
        <v>2526</v>
      </c>
      <c r="AW68" s="46">
        <v>880</v>
      </c>
      <c r="AX68" s="46">
        <v>391</v>
      </c>
      <c r="AY68" s="46">
        <v>1641</v>
      </c>
      <c r="AZ68" s="46">
        <v>967</v>
      </c>
      <c r="BA68" s="46">
        <v>2783</v>
      </c>
      <c r="BB68" s="46">
        <v>117</v>
      </c>
      <c r="BC68" s="46">
        <v>339</v>
      </c>
      <c r="BD68" s="46">
        <v>1158</v>
      </c>
      <c r="BE68" s="46">
        <v>1612</v>
      </c>
      <c r="BF68" s="46">
        <v>306</v>
      </c>
      <c r="BG68" s="46">
        <v>32</v>
      </c>
      <c r="BH68" s="46">
        <v>58</v>
      </c>
      <c r="BI68" s="46">
        <v>248</v>
      </c>
      <c r="BJ68" s="46">
        <v>100</v>
      </c>
      <c r="BK68" s="46">
        <v>799</v>
      </c>
      <c r="BL68" s="46">
        <v>931</v>
      </c>
      <c r="BM68" s="46">
        <v>1348</v>
      </c>
      <c r="BN68" s="46">
        <v>302</v>
      </c>
      <c r="BO68" s="46">
        <v>650</v>
      </c>
      <c r="BP68" s="46">
        <v>482</v>
      </c>
      <c r="BQ68" s="46">
        <v>293</v>
      </c>
      <c r="BR68" s="46">
        <v>109</v>
      </c>
      <c r="BS68" s="46">
        <v>1143</v>
      </c>
    </row>
    <row r="69" spans="1:71" x14ac:dyDescent="0.25">
      <c r="A69" s="39" t="str">
        <f t="shared" si="3"/>
        <v>2005OCUPHOM1</v>
      </c>
      <c r="B69" s="46">
        <v>2005</v>
      </c>
      <c r="C69" s="46" t="s">
        <v>213</v>
      </c>
      <c r="D69" s="46">
        <v>1</v>
      </c>
      <c r="E69" s="46">
        <v>0</v>
      </c>
      <c r="F69" s="46">
        <v>4537</v>
      </c>
      <c r="G69" s="46">
        <v>4537</v>
      </c>
      <c r="H69" s="46">
        <v>4537</v>
      </c>
      <c r="I69" s="46">
        <v>4537</v>
      </c>
      <c r="J69" s="46">
        <v>4537</v>
      </c>
      <c r="K69" s="46">
        <v>4537</v>
      </c>
      <c r="L69" s="46">
        <v>4537</v>
      </c>
      <c r="M69" s="46">
        <v>4537</v>
      </c>
      <c r="N69" s="46">
        <v>4537</v>
      </c>
      <c r="O69" s="46">
        <v>4537</v>
      </c>
      <c r="P69" s="46">
        <v>4537</v>
      </c>
      <c r="Q69" s="46">
        <v>4537</v>
      </c>
      <c r="R69" s="46">
        <v>4537</v>
      </c>
      <c r="S69" s="46">
        <v>4537</v>
      </c>
      <c r="T69" s="46">
        <v>4537</v>
      </c>
      <c r="U69" s="46">
        <v>4537</v>
      </c>
      <c r="V69" s="46">
        <v>4537</v>
      </c>
      <c r="W69" s="46">
        <v>4537</v>
      </c>
      <c r="X69" s="46">
        <v>4537</v>
      </c>
      <c r="Y69" s="46">
        <v>4537</v>
      </c>
      <c r="Z69" s="46">
        <v>4537</v>
      </c>
      <c r="AA69" s="46">
        <v>4537</v>
      </c>
      <c r="AB69" s="46">
        <v>4537</v>
      </c>
      <c r="AC69" s="46">
        <v>4537</v>
      </c>
      <c r="AD69" s="46">
        <v>4537</v>
      </c>
      <c r="AE69" s="46">
        <v>4537</v>
      </c>
      <c r="AF69" s="46">
        <v>4537</v>
      </c>
      <c r="AG69" s="46">
        <v>4537</v>
      </c>
      <c r="AH69" s="46">
        <v>4537</v>
      </c>
      <c r="AI69" s="46">
        <v>4537</v>
      </c>
      <c r="AJ69" s="46">
        <v>4537</v>
      </c>
      <c r="AK69" s="46">
        <v>4537</v>
      </c>
      <c r="AL69" s="46">
        <v>4537</v>
      </c>
      <c r="AM69" s="46">
        <v>4537</v>
      </c>
      <c r="AN69" s="46">
        <v>4333</v>
      </c>
      <c r="AO69" s="46">
        <v>4333</v>
      </c>
      <c r="AP69" s="46">
        <v>0</v>
      </c>
      <c r="AQ69" s="46">
        <v>2243</v>
      </c>
      <c r="AR69" s="46">
        <v>2080</v>
      </c>
      <c r="AS69" s="46">
        <v>705</v>
      </c>
      <c r="AT69" s="46">
        <v>2691</v>
      </c>
      <c r="AU69" s="46">
        <v>937</v>
      </c>
      <c r="AV69" s="46">
        <v>1433</v>
      </c>
      <c r="AW69" s="46">
        <v>627</v>
      </c>
      <c r="AX69" s="46">
        <v>274</v>
      </c>
      <c r="AY69" s="46">
        <v>1220</v>
      </c>
      <c r="AZ69" s="46">
        <v>779</v>
      </c>
      <c r="BA69" s="46">
        <v>1935</v>
      </c>
      <c r="BB69" s="46">
        <v>104</v>
      </c>
      <c r="BC69" s="46">
        <v>241</v>
      </c>
      <c r="BD69" s="46">
        <v>700</v>
      </c>
      <c r="BE69" s="46">
        <v>1112</v>
      </c>
      <c r="BF69" s="46">
        <v>190</v>
      </c>
      <c r="BG69" s="46">
        <v>15</v>
      </c>
      <c r="BH69" s="46">
        <v>36</v>
      </c>
      <c r="BI69" s="46">
        <v>44</v>
      </c>
      <c r="BJ69" s="46">
        <v>46</v>
      </c>
      <c r="BK69" s="46">
        <v>501</v>
      </c>
      <c r="BL69" s="46">
        <v>582</v>
      </c>
      <c r="BM69" s="46">
        <v>976</v>
      </c>
      <c r="BN69" s="46">
        <v>216</v>
      </c>
      <c r="BO69" s="46">
        <v>481</v>
      </c>
      <c r="BP69" s="46">
        <v>330</v>
      </c>
      <c r="BQ69" s="46">
        <v>215</v>
      </c>
      <c r="BR69" s="46">
        <v>35</v>
      </c>
      <c r="BS69" s="46">
        <v>907</v>
      </c>
    </row>
    <row r="70" spans="1:71" x14ac:dyDescent="0.25">
      <c r="A70" s="39" t="str">
        <f t="shared" si="3"/>
        <v>2005OCUPHOM2</v>
      </c>
      <c r="B70" s="46">
        <v>2005</v>
      </c>
      <c r="C70" s="46" t="s">
        <v>213</v>
      </c>
      <c r="D70" s="46">
        <v>2</v>
      </c>
      <c r="E70" s="46">
        <v>0</v>
      </c>
      <c r="F70" s="46">
        <v>2425</v>
      </c>
      <c r="G70" s="46">
        <v>2425</v>
      </c>
      <c r="H70" s="46">
        <v>2425</v>
      </c>
      <c r="I70" s="46">
        <v>2425</v>
      </c>
      <c r="J70" s="46">
        <v>2425</v>
      </c>
      <c r="K70" s="46">
        <v>2425</v>
      </c>
      <c r="L70" s="46">
        <v>2425</v>
      </c>
      <c r="M70" s="46">
        <v>2425</v>
      </c>
      <c r="N70" s="46">
        <v>2425</v>
      </c>
      <c r="O70" s="46">
        <v>2425</v>
      </c>
      <c r="P70" s="46">
        <v>2425</v>
      </c>
      <c r="Q70" s="46">
        <v>2425</v>
      </c>
      <c r="R70" s="46">
        <v>2425</v>
      </c>
      <c r="S70" s="46">
        <v>2425</v>
      </c>
      <c r="T70" s="46">
        <v>2425</v>
      </c>
      <c r="U70" s="46">
        <v>2425</v>
      </c>
      <c r="V70" s="46">
        <v>2425</v>
      </c>
      <c r="W70" s="46">
        <v>2425</v>
      </c>
      <c r="X70" s="46">
        <v>2425</v>
      </c>
      <c r="Y70" s="46">
        <v>2425</v>
      </c>
      <c r="Z70" s="46">
        <v>2425</v>
      </c>
      <c r="AA70" s="46">
        <v>2425</v>
      </c>
      <c r="AB70" s="46">
        <v>2425</v>
      </c>
      <c r="AC70" s="46">
        <v>2425</v>
      </c>
      <c r="AD70" s="46">
        <v>2425</v>
      </c>
      <c r="AE70" s="46">
        <v>2425</v>
      </c>
      <c r="AF70" s="46">
        <v>2425</v>
      </c>
      <c r="AG70" s="46">
        <v>2425</v>
      </c>
      <c r="AH70" s="46">
        <v>2425</v>
      </c>
      <c r="AI70" s="46">
        <v>2425</v>
      </c>
      <c r="AJ70" s="46">
        <v>2425</v>
      </c>
      <c r="AK70" s="46">
        <v>2425</v>
      </c>
      <c r="AL70" s="46">
        <v>2425</v>
      </c>
      <c r="AM70" s="46">
        <v>2425</v>
      </c>
      <c r="AN70" s="46">
        <v>2286</v>
      </c>
      <c r="AO70" s="46">
        <v>2286</v>
      </c>
      <c r="AP70" s="46">
        <v>0</v>
      </c>
      <c r="AQ70" s="46">
        <v>1268</v>
      </c>
      <c r="AR70" s="46">
        <v>1011</v>
      </c>
      <c r="AS70" s="46">
        <v>366</v>
      </c>
      <c r="AT70" s="46">
        <v>1396</v>
      </c>
      <c r="AU70" s="46">
        <v>524</v>
      </c>
      <c r="AV70" s="46">
        <v>583</v>
      </c>
      <c r="AW70" s="46">
        <v>331</v>
      </c>
      <c r="AX70" s="46">
        <v>147</v>
      </c>
      <c r="AY70" s="46">
        <v>663</v>
      </c>
      <c r="AZ70" s="46">
        <v>562</v>
      </c>
      <c r="BA70" s="46">
        <v>1019</v>
      </c>
      <c r="BB70" s="46">
        <v>58</v>
      </c>
      <c r="BC70" s="46">
        <v>144</v>
      </c>
      <c r="BD70" s="46">
        <v>371</v>
      </c>
      <c r="BE70" s="46">
        <v>544</v>
      </c>
      <c r="BF70" s="46">
        <v>122</v>
      </c>
      <c r="BG70" s="46">
        <v>6</v>
      </c>
      <c r="BH70" s="46">
        <v>22</v>
      </c>
      <c r="BI70" s="46">
        <v>15</v>
      </c>
      <c r="BJ70" s="46">
        <v>22</v>
      </c>
      <c r="BK70" s="46">
        <v>234</v>
      </c>
      <c r="BL70" s="46">
        <v>223</v>
      </c>
      <c r="BM70" s="46">
        <v>491</v>
      </c>
      <c r="BN70" s="46">
        <v>137</v>
      </c>
      <c r="BO70" s="46">
        <v>252</v>
      </c>
      <c r="BP70" s="46">
        <v>193</v>
      </c>
      <c r="BQ70" s="46">
        <v>132</v>
      </c>
      <c r="BR70" s="46">
        <v>23</v>
      </c>
      <c r="BS70" s="46">
        <v>564</v>
      </c>
    </row>
    <row r="71" spans="1:71" x14ac:dyDescent="0.25">
      <c r="A71" s="39" t="str">
        <f t="shared" si="3"/>
        <v>2005OCUPHOM3</v>
      </c>
      <c r="B71" s="46">
        <v>2005</v>
      </c>
      <c r="C71" s="46" t="s">
        <v>213</v>
      </c>
      <c r="D71" s="46">
        <v>3</v>
      </c>
      <c r="E71" s="46">
        <v>0</v>
      </c>
      <c r="F71" s="46">
        <v>104287</v>
      </c>
      <c r="G71" s="46">
        <v>104283</v>
      </c>
      <c r="H71" s="46">
        <v>104282</v>
      </c>
      <c r="I71" s="46">
        <v>104282</v>
      </c>
      <c r="J71" s="46">
        <v>104282</v>
      </c>
      <c r="K71" s="46">
        <v>104282</v>
      </c>
      <c r="L71" s="46">
        <v>104282</v>
      </c>
      <c r="M71" s="46">
        <v>104282</v>
      </c>
      <c r="N71" s="46">
        <v>104287</v>
      </c>
      <c r="O71" s="46">
        <v>104287</v>
      </c>
      <c r="P71" s="46">
        <v>104282</v>
      </c>
      <c r="Q71" s="46">
        <v>104282</v>
      </c>
      <c r="R71" s="46">
        <v>104287</v>
      </c>
      <c r="S71" s="46">
        <v>104287</v>
      </c>
      <c r="T71" s="46">
        <v>104287</v>
      </c>
      <c r="U71" s="46">
        <v>104287</v>
      </c>
      <c r="V71" s="46">
        <v>104287</v>
      </c>
      <c r="W71" s="46">
        <v>104287</v>
      </c>
      <c r="X71" s="46">
        <v>104287</v>
      </c>
      <c r="Y71" s="46">
        <v>104287</v>
      </c>
      <c r="Z71" s="46">
        <v>104287</v>
      </c>
      <c r="AA71" s="46">
        <v>104287</v>
      </c>
      <c r="AB71" s="46">
        <v>104287</v>
      </c>
      <c r="AC71" s="46">
        <v>104287</v>
      </c>
      <c r="AD71" s="46">
        <v>104287</v>
      </c>
      <c r="AE71" s="46">
        <v>104287</v>
      </c>
      <c r="AF71" s="46">
        <v>104287</v>
      </c>
      <c r="AG71" s="46">
        <v>104287</v>
      </c>
      <c r="AH71" s="46">
        <v>104287</v>
      </c>
      <c r="AI71" s="46">
        <v>104287</v>
      </c>
      <c r="AJ71" s="46">
        <v>104287</v>
      </c>
      <c r="AK71" s="46">
        <v>104287</v>
      </c>
      <c r="AL71" s="46">
        <v>104287</v>
      </c>
      <c r="AM71" s="46">
        <v>104287</v>
      </c>
      <c r="AN71" s="46">
        <v>103148</v>
      </c>
      <c r="AO71" s="46">
        <v>103148</v>
      </c>
      <c r="AP71" s="46">
        <v>0</v>
      </c>
      <c r="AQ71" s="46">
        <v>48552</v>
      </c>
      <c r="AR71" s="46">
        <v>54340</v>
      </c>
      <c r="AS71" s="46">
        <v>23374</v>
      </c>
      <c r="AT71" s="46">
        <v>60181</v>
      </c>
      <c r="AU71" s="46">
        <v>19593</v>
      </c>
      <c r="AV71" s="46">
        <v>52099</v>
      </c>
      <c r="AW71" s="46">
        <v>10827</v>
      </c>
      <c r="AX71" s="46">
        <v>7201</v>
      </c>
      <c r="AY71" s="46">
        <v>22350</v>
      </c>
      <c r="AZ71" s="46">
        <v>10666</v>
      </c>
      <c r="BA71" s="46">
        <v>36471</v>
      </c>
      <c r="BB71" s="46">
        <v>619</v>
      </c>
      <c r="BC71" s="46">
        <v>5050</v>
      </c>
      <c r="BD71" s="46">
        <v>23168</v>
      </c>
      <c r="BE71" s="46">
        <v>26327</v>
      </c>
      <c r="BF71" s="46">
        <v>5557</v>
      </c>
      <c r="BG71" s="46">
        <v>2449</v>
      </c>
      <c r="BH71" s="46">
        <v>3507</v>
      </c>
      <c r="BI71" s="46">
        <v>21365</v>
      </c>
      <c r="BJ71" s="46">
        <v>1233</v>
      </c>
      <c r="BK71" s="46">
        <v>14813</v>
      </c>
      <c r="BL71" s="46">
        <v>11856</v>
      </c>
      <c r="BM71" s="46">
        <v>20342</v>
      </c>
      <c r="BN71" s="46">
        <v>3422</v>
      </c>
      <c r="BO71" s="46">
        <v>7258</v>
      </c>
      <c r="BP71" s="46">
        <v>6240</v>
      </c>
      <c r="BQ71" s="46">
        <v>3800</v>
      </c>
      <c r="BR71" s="46">
        <v>996</v>
      </c>
      <c r="BS71" s="46">
        <v>11823</v>
      </c>
    </row>
    <row r="72" spans="1:71" x14ac:dyDescent="0.25">
      <c r="A72" s="39" t="str">
        <f t="shared" si="3"/>
        <v>2005OCUPHOM4</v>
      </c>
      <c r="B72" s="46">
        <v>2005</v>
      </c>
      <c r="C72" s="46" t="s">
        <v>213</v>
      </c>
      <c r="D72" s="46">
        <v>4</v>
      </c>
      <c r="E72" s="46">
        <v>0</v>
      </c>
      <c r="F72" s="46">
        <v>2125</v>
      </c>
      <c r="G72" s="46">
        <v>2125</v>
      </c>
      <c r="H72" s="46">
        <v>2125</v>
      </c>
      <c r="I72" s="46">
        <v>2125</v>
      </c>
      <c r="J72" s="46">
        <v>2125</v>
      </c>
      <c r="K72" s="46">
        <v>2125</v>
      </c>
      <c r="L72" s="46">
        <v>2125</v>
      </c>
      <c r="M72" s="46">
        <v>2125</v>
      </c>
      <c r="N72" s="46">
        <v>2125</v>
      </c>
      <c r="O72" s="46">
        <v>2125</v>
      </c>
      <c r="P72" s="46">
        <v>2125</v>
      </c>
      <c r="Q72" s="46">
        <v>2125</v>
      </c>
      <c r="R72" s="46">
        <v>2125</v>
      </c>
      <c r="S72" s="46">
        <v>2125</v>
      </c>
      <c r="T72" s="46">
        <v>2125</v>
      </c>
      <c r="U72" s="46">
        <v>2125</v>
      </c>
      <c r="V72" s="46">
        <v>2125</v>
      </c>
      <c r="W72" s="46">
        <v>2125</v>
      </c>
      <c r="X72" s="46">
        <v>2125</v>
      </c>
      <c r="Y72" s="46">
        <v>2125</v>
      </c>
      <c r="Z72" s="46">
        <v>2125</v>
      </c>
      <c r="AA72" s="46">
        <v>2125</v>
      </c>
      <c r="AB72" s="46">
        <v>2125</v>
      </c>
      <c r="AC72" s="46">
        <v>2125</v>
      </c>
      <c r="AD72" s="46">
        <v>2125</v>
      </c>
      <c r="AE72" s="46">
        <v>2125</v>
      </c>
      <c r="AF72" s="46">
        <v>2125</v>
      </c>
      <c r="AG72" s="46">
        <v>2125</v>
      </c>
      <c r="AH72" s="46">
        <v>2125</v>
      </c>
      <c r="AI72" s="46">
        <v>2125</v>
      </c>
      <c r="AJ72" s="46">
        <v>2125</v>
      </c>
      <c r="AK72" s="46">
        <v>2125</v>
      </c>
      <c r="AL72" s="46">
        <v>2125</v>
      </c>
      <c r="AM72" s="46">
        <v>2125</v>
      </c>
      <c r="AN72" s="46">
        <v>2072</v>
      </c>
      <c r="AO72" s="46">
        <v>2072</v>
      </c>
      <c r="AP72" s="46">
        <v>0</v>
      </c>
      <c r="AQ72" s="46">
        <v>1221</v>
      </c>
      <c r="AR72" s="46">
        <v>849</v>
      </c>
      <c r="AS72" s="46">
        <v>390</v>
      </c>
      <c r="AT72" s="46">
        <v>1242</v>
      </c>
      <c r="AU72" s="46">
        <v>440</v>
      </c>
      <c r="AV72" s="46">
        <v>1093</v>
      </c>
      <c r="AW72" s="46">
        <v>253</v>
      </c>
      <c r="AX72" s="46">
        <v>117</v>
      </c>
      <c r="AY72" s="46">
        <v>421</v>
      </c>
      <c r="AZ72" s="46">
        <v>188</v>
      </c>
      <c r="BA72" s="46">
        <v>848</v>
      </c>
      <c r="BB72" s="46">
        <v>13</v>
      </c>
      <c r="BC72" s="46">
        <v>98</v>
      </c>
      <c r="BD72" s="46">
        <v>458</v>
      </c>
      <c r="BE72" s="46">
        <v>500</v>
      </c>
      <c r="BF72" s="46">
        <v>116</v>
      </c>
      <c r="BG72" s="46">
        <v>17</v>
      </c>
      <c r="BH72" s="46">
        <v>22</v>
      </c>
      <c r="BI72" s="46">
        <v>204</v>
      </c>
      <c r="BJ72" s="46">
        <v>54</v>
      </c>
      <c r="BK72" s="46">
        <v>298</v>
      </c>
      <c r="BL72" s="46">
        <v>349</v>
      </c>
      <c r="BM72" s="46">
        <v>372</v>
      </c>
      <c r="BN72" s="46">
        <v>86</v>
      </c>
      <c r="BO72" s="46">
        <v>169</v>
      </c>
      <c r="BP72" s="46">
        <v>152</v>
      </c>
      <c r="BQ72" s="46">
        <v>78</v>
      </c>
      <c r="BR72" s="46">
        <v>74</v>
      </c>
      <c r="BS72" s="46">
        <v>236</v>
      </c>
    </row>
    <row r="73" spans="1:71" x14ac:dyDescent="0.25">
      <c r="A73" s="39" t="str">
        <f t="shared" si="3"/>
        <v>2005OCUPMUL0</v>
      </c>
      <c r="B73" s="46">
        <v>2005</v>
      </c>
      <c r="C73" s="46" t="s">
        <v>214</v>
      </c>
      <c r="D73" s="46">
        <v>0</v>
      </c>
      <c r="E73" s="46">
        <v>0</v>
      </c>
      <c r="F73" s="46">
        <v>4912</v>
      </c>
      <c r="G73" s="46">
        <v>4912</v>
      </c>
      <c r="H73" s="46">
        <v>4912</v>
      </c>
      <c r="I73" s="46">
        <v>4912</v>
      </c>
      <c r="J73" s="46">
        <v>4912</v>
      </c>
      <c r="K73" s="46">
        <v>4912</v>
      </c>
      <c r="L73" s="46">
        <v>4912</v>
      </c>
      <c r="M73" s="46">
        <v>4912</v>
      </c>
      <c r="N73" s="46">
        <v>4912</v>
      </c>
      <c r="O73" s="46">
        <v>4912</v>
      </c>
      <c r="P73" s="46">
        <v>4912</v>
      </c>
      <c r="Q73" s="46">
        <v>4912</v>
      </c>
      <c r="R73" s="46">
        <v>4912</v>
      </c>
      <c r="S73" s="46">
        <v>4912</v>
      </c>
      <c r="T73" s="46">
        <v>4912</v>
      </c>
      <c r="U73" s="46">
        <v>4912</v>
      </c>
      <c r="V73" s="46">
        <v>4912</v>
      </c>
      <c r="W73" s="46">
        <v>4912</v>
      </c>
      <c r="X73" s="46">
        <v>4912</v>
      </c>
      <c r="Y73" s="46">
        <v>4912</v>
      </c>
      <c r="Z73" s="46">
        <v>4912</v>
      </c>
      <c r="AA73" s="46">
        <v>4912</v>
      </c>
      <c r="AB73" s="46">
        <v>4912</v>
      </c>
      <c r="AC73" s="46">
        <v>4912</v>
      </c>
      <c r="AD73" s="46">
        <v>4912</v>
      </c>
      <c r="AE73" s="46">
        <v>4912</v>
      </c>
      <c r="AF73" s="46">
        <v>4912</v>
      </c>
      <c r="AG73" s="46">
        <v>4912</v>
      </c>
      <c r="AH73" s="46">
        <v>4912</v>
      </c>
      <c r="AI73" s="46">
        <v>4912</v>
      </c>
      <c r="AJ73" s="46">
        <v>4912</v>
      </c>
      <c r="AK73" s="46">
        <v>4912</v>
      </c>
      <c r="AL73" s="46">
        <v>4912</v>
      </c>
      <c r="AM73" s="46">
        <v>4912</v>
      </c>
      <c r="AN73" s="46">
        <v>4758</v>
      </c>
      <c r="AO73" s="46">
        <v>0</v>
      </c>
      <c r="AP73" s="46">
        <v>4758</v>
      </c>
      <c r="AQ73" s="46">
        <v>2619</v>
      </c>
      <c r="AR73" s="46">
        <v>2133</v>
      </c>
      <c r="AS73" s="46">
        <v>788</v>
      </c>
      <c r="AT73" s="46">
        <v>3011</v>
      </c>
      <c r="AU73" s="46">
        <v>959</v>
      </c>
      <c r="AV73" s="46">
        <v>1536</v>
      </c>
      <c r="AW73" s="46">
        <v>536</v>
      </c>
      <c r="AX73" s="46">
        <v>323</v>
      </c>
      <c r="AY73" s="46">
        <v>1350</v>
      </c>
      <c r="AZ73" s="46">
        <v>1013</v>
      </c>
      <c r="BA73" s="46">
        <v>1960</v>
      </c>
      <c r="BB73" s="46">
        <v>2</v>
      </c>
      <c r="BC73" s="46">
        <v>437</v>
      </c>
      <c r="BD73" s="46">
        <v>1240</v>
      </c>
      <c r="BE73" s="46">
        <v>873</v>
      </c>
      <c r="BF73" s="46">
        <v>120</v>
      </c>
      <c r="BG73" s="46">
        <v>44</v>
      </c>
      <c r="BH73" s="46">
        <v>82</v>
      </c>
      <c r="BI73" s="46">
        <v>74</v>
      </c>
      <c r="BJ73" s="46">
        <v>17</v>
      </c>
      <c r="BK73" s="46">
        <v>525</v>
      </c>
      <c r="BL73" s="46">
        <v>13</v>
      </c>
      <c r="BM73" s="46">
        <v>752</v>
      </c>
      <c r="BN73" s="46">
        <v>276</v>
      </c>
      <c r="BO73" s="46">
        <v>138</v>
      </c>
      <c r="BP73" s="46">
        <v>208</v>
      </c>
      <c r="BQ73" s="46">
        <v>949</v>
      </c>
      <c r="BR73" s="46">
        <v>1003</v>
      </c>
      <c r="BS73" s="46">
        <v>803</v>
      </c>
    </row>
    <row r="74" spans="1:71" x14ac:dyDescent="0.25">
      <c r="A74" s="39" t="str">
        <f t="shared" si="3"/>
        <v>2005OCUPMUL1</v>
      </c>
      <c r="B74" s="46">
        <v>2005</v>
      </c>
      <c r="C74" s="46" t="s">
        <v>214</v>
      </c>
      <c r="D74" s="46">
        <v>1</v>
      </c>
      <c r="E74" s="46">
        <v>0</v>
      </c>
      <c r="F74" s="46">
        <v>3357</v>
      </c>
      <c r="G74" s="46">
        <v>3357</v>
      </c>
      <c r="H74" s="46">
        <v>3357</v>
      </c>
      <c r="I74" s="46">
        <v>3357</v>
      </c>
      <c r="J74" s="46">
        <v>3357</v>
      </c>
      <c r="K74" s="46">
        <v>3357</v>
      </c>
      <c r="L74" s="46">
        <v>3357</v>
      </c>
      <c r="M74" s="46">
        <v>3357</v>
      </c>
      <c r="N74" s="46">
        <v>3357</v>
      </c>
      <c r="O74" s="46">
        <v>3357</v>
      </c>
      <c r="P74" s="46">
        <v>3357</v>
      </c>
      <c r="Q74" s="46">
        <v>3357</v>
      </c>
      <c r="R74" s="46">
        <v>3357</v>
      </c>
      <c r="S74" s="46">
        <v>3357</v>
      </c>
      <c r="T74" s="46">
        <v>3357</v>
      </c>
      <c r="U74" s="46">
        <v>3357</v>
      </c>
      <c r="V74" s="46">
        <v>3357</v>
      </c>
      <c r="W74" s="46">
        <v>3357</v>
      </c>
      <c r="X74" s="46">
        <v>3357</v>
      </c>
      <c r="Y74" s="46">
        <v>3357</v>
      </c>
      <c r="Z74" s="46">
        <v>3357</v>
      </c>
      <c r="AA74" s="46">
        <v>3357</v>
      </c>
      <c r="AB74" s="46">
        <v>3357</v>
      </c>
      <c r="AC74" s="46">
        <v>3357</v>
      </c>
      <c r="AD74" s="46">
        <v>3357</v>
      </c>
      <c r="AE74" s="46">
        <v>3357</v>
      </c>
      <c r="AF74" s="46">
        <v>3357</v>
      </c>
      <c r="AG74" s="46">
        <v>3357</v>
      </c>
      <c r="AH74" s="46">
        <v>3357</v>
      </c>
      <c r="AI74" s="46">
        <v>3357</v>
      </c>
      <c r="AJ74" s="46">
        <v>3357</v>
      </c>
      <c r="AK74" s="46">
        <v>3357</v>
      </c>
      <c r="AL74" s="46">
        <v>3357</v>
      </c>
      <c r="AM74" s="46">
        <v>3357</v>
      </c>
      <c r="AN74" s="46">
        <v>3219</v>
      </c>
      <c r="AO74" s="46">
        <v>0</v>
      </c>
      <c r="AP74" s="46">
        <v>3219</v>
      </c>
      <c r="AQ74" s="46">
        <v>1696</v>
      </c>
      <c r="AR74" s="46">
        <v>1517</v>
      </c>
      <c r="AS74" s="46">
        <v>529</v>
      </c>
      <c r="AT74" s="46">
        <v>2019</v>
      </c>
      <c r="AU74" s="46">
        <v>671</v>
      </c>
      <c r="AV74" s="46">
        <v>902</v>
      </c>
      <c r="AW74" s="46">
        <v>387</v>
      </c>
      <c r="AX74" s="46">
        <v>229</v>
      </c>
      <c r="AY74" s="46">
        <v>926</v>
      </c>
      <c r="AZ74" s="46">
        <v>775</v>
      </c>
      <c r="BA74" s="46">
        <v>1399</v>
      </c>
      <c r="BB74" s="46">
        <v>2</v>
      </c>
      <c r="BC74" s="46">
        <v>268</v>
      </c>
      <c r="BD74" s="46">
        <v>790</v>
      </c>
      <c r="BE74" s="46">
        <v>615</v>
      </c>
      <c r="BF74" s="46">
        <v>78</v>
      </c>
      <c r="BG74" s="46">
        <v>14</v>
      </c>
      <c r="BH74" s="46">
        <v>53</v>
      </c>
      <c r="BI74" s="46">
        <v>16</v>
      </c>
      <c r="BJ74" s="46">
        <v>12</v>
      </c>
      <c r="BK74" s="46">
        <v>342</v>
      </c>
      <c r="BL74" s="46">
        <v>11</v>
      </c>
      <c r="BM74" s="46">
        <v>510</v>
      </c>
      <c r="BN74" s="46">
        <v>177</v>
      </c>
      <c r="BO74" s="46">
        <v>112</v>
      </c>
      <c r="BP74" s="46">
        <v>129</v>
      </c>
      <c r="BQ74" s="46">
        <v>636</v>
      </c>
      <c r="BR74" s="46">
        <v>643</v>
      </c>
      <c r="BS74" s="46">
        <v>631</v>
      </c>
    </row>
    <row r="75" spans="1:71" x14ac:dyDescent="0.25">
      <c r="A75" s="39" t="str">
        <f t="shared" si="3"/>
        <v>2005OCUPMUL2</v>
      </c>
      <c r="B75" s="46">
        <v>2005</v>
      </c>
      <c r="C75" s="46" t="s">
        <v>214</v>
      </c>
      <c r="D75" s="46">
        <v>2</v>
      </c>
      <c r="E75" s="46">
        <v>0</v>
      </c>
      <c r="F75" s="46">
        <v>1958</v>
      </c>
      <c r="G75" s="46">
        <v>1958</v>
      </c>
      <c r="H75" s="46">
        <v>1958</v>
      </c>
      <c r="I75" s="46">
        <v>1958</v>
      </c>
      <c r="J75" s="46">
        <v>1958</v>
      </c>
      <c r="K75" s="46">
        <v>1958</v>
      </c>
      <c r="L75" s="46">
        <v>1958</v>
      </c>
      <c r="M75" s="46">
        <v>1958</v>
      </c>
      <c r="N75" s="46">
        <v>1958</v>
      </c>
      <c r="O75" s="46">
        <v>1958</v>
      </c>
      <c r="P75" s="46">
        <v>1958</v>
      </c>
      <c r="Q75" s="46">
        <v>1958</v>
      </c>
      <c r="R75" s="46">
        <v>1958</v>
      </c>
      <c r="S75" s="46">
        <v>1958</v>
      </c>
      <c r="T75" s="46">
        <v>1958</v>
      </c>
      <c r="U75" s="46">
        <v>1958</v>
      </c>
      <c r="V75" s="46">
        <v>1958</v>
      </c>
      <c r="W75" s="46">
        <v>1958</v>
      </c>
      <c r="X75" s="46">
        <v>1958</v>
      </c>
      <c r="Y75" s="46">
        <v>1958</v>
      </c>
      <c r="Z75" s="46">
        <v>1958</v>
      </c>
      <c r="AA75" s="46">
        <v>1958</v>
      </c>
      <c r="AB75" s="46">
        <v>1958</v>
      </c>
      <c r="AC75" s="46">
        <v>1958</v>
      </c>
      <c r="AD75" s="46">
        <v>1958</v>
      </c>
      <c r="AE75" s="46">
        <v>1958</v>
      </c>
      <c r="AF75" s="46">
        <v>1958</v>
      </c>
      <c r="AG75" s="46">
        <v>1958</v>
      </c>
      <c r="AH75" s="46">
        <v>1958</v>
      </c>
      <c r="AI75" s="46">
        <v>1958</v>
      </c>
      <c r="AJ75" s="46">
        <v>1958</v>
      </c>
      <c r="AK75" s="46">
        <v>1958</v>
      </c>
      <c r="AL75" s="46">
        <v>1958</v>
      </c>
      <c r="AM75" s="46">
        <v>1958</v>
      </c>
      <c r="AN75" s="46">
        <v>1860</v>
      </c>
      <c r="AO75" s="46">
        <v>0</v>
      </c>
      <c r="AP75" s="46">
        <v>1860</v>
      </c>
      <c r="AQ75" s="46">
        <v>1044</v>
      </c>
      <c r="AR75" s="46">
        <v>810</v>
      </c>
      <c r="AS75" s="46">
        <v>300</v>
      </c>
      <c r="AT75" s="46">
        <v>1126</v>
      </c>
      <c r="AU75" s="46">
        <v>434</v>
      </c>
      <c r="AV75" s="46">
        <v>414</v>
      </c>
      <c r="AW75" s="46">
        <v>210</v>
      </c>
      <c r="AX75" s="46">
        <v>129</v>
      </c>
      <c r="AY75" s="46">
        <v>541</v>
      </c>
      <c r="AZ75" s="46">
        <v>566</v>
      </c>
      <c r="BA75" s="46">
        <v>824</v>
      </c>
      <c r="BB75" s="46">
        <v>2</v>
      </c>
      <c r="BC75" s="46">
        <v>168</v>
      </c>
      <c r="BD75" s="46">
        <v>420</v>
      </c>
      <c r="BE75" s="46">
        <v>360</v>
      </c>
      <c r="BF75" s="46">
        <v>52</v>
      </c>
      <c r="BG75" s="46">
        <v>5</v>
      </c>
      <c r="BH75" s="46">
        <v>29</v>
      </c>
      <c r="BI75" s="46">
        <v>5</v>
      </c>
      <c r="BJ75" s="46">
        <v>7</v>
      </c>
      <c r="BK75" s="46">
        <v>195</v>
      </c>
      <c r="BL75" s="46">
        <v>6</v>
      </c>
      <c r="BM75" s="46">
        <v>288</v>
      </c>
      <c r="BN75" s="46">
        <v>116</v>
      </c>
      <c r="BO75" s="46">
        <v>80</v>
      </c>
      <c r="BP75" s="46">
        <v>83</v>
      </c>
      <c r="BQ75" s="46">
        <v>383</v>
      </c>
      <c r="BR75" s="46">
        <v>290</v>
      </c>
      <c r="BS75" s="46">
        <v>407</v>
      </c>
    </row>
    <row r="76" spans="1:71" x14ac:dyDescent="0.25">
      <c r="A76" s="39" t="str">
        <f t="shared" si="3"/>
        <v>2005OCUPMUL3</v>
      </c>
      <c r="B76" s="46">
        <v>2005</v>
      </c>
      <c r="C76" s="46" t="s">
        <v>214</v>
      </c>
      <c r="D76" s="46">
        <v>3</v>
      </c>
      <c r="E76" s="46">
        <v>0</v>
      </c>
      <c r="F76" s="46">
        <v>77366</v>
      </c>
      <c r="G76" s="46">
        <v>77363</v>
      </c>
      <c r="H76" s="46">
        <v>77361</v>
      </c>
      <c r="I76" s="46">
        <v>77361</v>
      </c>
      <c r="J76" s="46">
        <v>77361</v>
      </c>
      <c r="K76" s="46">
        <v>77361</v>
      </c>
      <c r="L76" s="46">
        <v>77361</v>
      </c>
      <c r="M76" s="46">
        <v>77361</v>
      </c>
      <c r="N76" s="46">
        <v>77366</v>
      </c>
      <c r="O76" s="46">
        <v>77366</v>
      </c>
      <c r="P76" s="46">
        <v>77362</v>
      </c>
      <c r="Q76" s="46">
        <v>77362</v>
      </c>
      <c r="R76" s="46">
        <v>77366</v>
      </c>
      <c r="S76" s="46">
        <v>77366</v>
      </c>
      <c r="T76" s="46">
        <v>77366</v>
      </c>
      <c r="U76" s="46">
        <v>77366</v>
      </c>
      <c r="V76" s="46">
        <v>77366</v>
      </c>
      <c r="W76" s="46">
        <v>77366</v>
      </c>
      <c r="X76" s="46">
        <v>77366</v>
      </c>
      <c r="Y76" s="46">
        <v>77366</v>
      </c>
      <c r="Z76" s="46">
        <v>77366</v>
      </c>
      <c r="AA76" s="46">
        <v>77366</v>
      </c>
      <c r="AB76" s="46">
        <v>77366</v>
      </c>
      <c r="AC76" s="46">
        <v>77366</v>
      </c>
      <c r="AD76" s="46">
        <v>77366</v>
      </c>
      <c r="AE76" s="46">
        <v>77366</v>
      </c>
      <c r="AF76" s="46">
        <v>77366</v>
      </c>
      <c r="AG76" s="46">
        <v>77366</v>
      </c>
      <c r="AH76" s="46">
        <v>77366</v>
      </c>
      <c r="AI76" s="46">
        <v>77366</v>
      </c>
      <c r="AJ76" s="46">
        <v>77366</v>
      </c>
      <c r="AK76" s="46">
        <v>77366</v>
      </c>
      <c r="AL76" s="46">
        <v>77366</v>
      </c>
      <c r="AM76" s="46">
        <v>77366</v>
      </c>
      <c r="AN76" s="46">
        <v>76744</v>
      </c>
      <c r="AO76" s="46">
        <v>0</v>
      </c>
      <c r="AP76" s="46">
        <v>76744</v>
      </c>
      <c r="AQ76" s="46">
        <v>38124</v>
      </c>
      <c r="AR76" s="46">
        <v>38434</v>
      </c>
      <c r="AS76" s="46">
        <v>15576</v>
      </c>
      <c r="AT76" s="46">
        <v>47747</v>
      </c>
      <c r="AU76" s="46">
        <v>13421</v>
      </c>
      <c r="AV76" s="46">
        <v>31475</v>
      </c>
      <c r="AW76" s="46">
        <v>7095</v>
      </c>
      <c r="AX76" s="46">
        <v>5360</v>
      </c>
      <c r="AY76" s="46">
        <v>20337</v>
      </c>
      <c r="AZ76" s="46">
        <v>12472</v>
      </c>
      <c r="BA76" s="46">
        <v>23431</v>
      </c>
      <c r="BB76" s="46">
        <v>19</v>
      </c>
      <c r="BC76" s="46">
        <v>7073</v>
      </c>
      <c r="BD76" s="46">
        <v>20409</v>
      </c>
      <c r="BE76" s="46">
        <v>13033</v>
      </c>
      <c r="BF76" s="46">
        <v>2025</v>
      </c>
      <c r="BG76" s="46">
        <v>5063</v>
      </c>
      <c r="BH76" s="46">
        <v>5691</v>
      </c>
      <c r="BI76" s="46">
        <v>10520</v>
      </c>
      <c r="BJ76" s="46">
        <v>195</v>
      </c>
      <c r="BK76" s="46">
        <v>9335</v>
      </c>
      <c r="BL76" s="46">
        <v>321</v>
      </c>
      <c r="BM76" s="46">
        <v>12942</v>
      </c>
      <c r="BN76" s="46">
        <v>3564</v>
      </c>
      <c r="BO76" s="46">
        <v>1104</v>
      </c>
      <c r="BP76" s="46">
        <v>3866</v>
      </c>
      <c r="BQ76" s="46">
        <v>12605</v>
      </c>
      <c r="BR76" s="46">
        <v>13485</v>
      </c>
      <c r="BS76" s="46">
        <v>8807</v>
      </c>
    </row>
    <row r="77" spans="1:71" x14ac:dyDescent="0.25">
      <c r="A77" s="39" t="str">
        <f t="shared" si="3"/>
        <v>2005OCUPMUL4</v>
      </c>
      <c r="B77" s="46">
        <v>2005</v>
      </c>
      <c r="C77" s="46" t="s">
        <v>214</v>
      </c>
      <c r="D77" s="46">
        <v>4</v>
      </c>
      <c r="E77" s="46">
        <v>0</v>
      </c>
      <c r="F77" s="46">
        <v>1555</v>
      </c>
      <c r="G77" s="46">
        <v>1555</v>
      </c>
      <c r="H77" s="46">
        <v>1555</v>
      </c>
      <c r="I77" s="46">
        <v>1555</v>
      </c>
      <c r="J77" s="46">
        <v>1555</v>
      </c>
      <c r="K77" s="46">
        <v>1555</v>
      </c>
      <c r="L77" s="46">
        <v>1555</v>
      </c>
      <c r="M77" s="46">
        <v>1555</v>
      </c>
      <c r="N77" s="46">
        <v>1555</v>
      </c>
      <c r="O77" s="46">
        <v>1555</v>
      </c>
      <c r="P77" s="46">
        <v>1555</v>
      </c>
      <c r="Q77" s="46">
        <v>1555</v>
      </c>
      <c r="R77" s="46">
        <v>1555</v>
      </c>
      <c r="S77" s="46">
        <v>1555</v>
      </c>
      <c r="T77" s="46">
        <v>1555</v>
      </c>
      <c r="U77" s="46">
        <v>1555</v>
      </c>
      <c r="V77" s="46">
        <v>1555</v>
      </c>
      <c r="W77" s="46">
        <v>1555</v>
      </c>
      <c r="X77" s="46">
        <v>1555</v>
      </c>
      <c r="Y77" s="46">
        <v>1555</v>
      </c>
      <c r="Z77" s="46">
        <v>1555</v>
      </c>
      <c r="AA77" s="46">
        <v>1555</v>
      </c>
      <c r="AB77" s="46">
        <v>1555</v>
      </c>
      <c r="AC77" s="46">
        <v>1555</v>
      </c>
      <c r="AD77" s="46">
        <v>1555</v>
      </c>
      <c r="AE77" s="46">
        <v>1555</v>
      </c>
      <c r="AF77" s="46">
        <v>1555</v>
      </c>
      <c r="AG77" s="46">
        <v>1555</v>
      </c>
      <c r="AH77" s="46">
        <v>1555</v>
      </c>
      <c r="AI77" s="46">
        <v>1555</v>
      </c>
      <c r="AJ77" s="46">
        <v>1555</v>
      </c>
      <c r="AK77" s="46">
        <v>1555</v>
      </c>
      <c r="AL77" s="46">
        <v>1555</v>
      </c>
      <c r="AM77" s="46">
        <v>1555</v>
      </c>
      <c r="AN77" s="46">
        <v>1539</v>
      </c>
      <c r="AO77" s="46">
        <v>0</v>
      </c>
      <c r="AP77" s="46">
        <v>1539</v>
      </c>
      <c r="AQ77" s="46">
        <v>923</v>
      </c>
      <c r="AR77" s="46">
        <v>616</v>
      </c>
      <c r="AS77" s="46">
        <v>259</v>
      </c>
      <c r="AT77" s="46">
        <v>992</v>
      </c>
      <c r="AU77" s="46">
        <v>288</v>
      </c>
      <c r="AV77" s="46">
        <v>634</v>
      </c>
      <c r="AW77" s="46">
        <v>149</v>
      </c>
      <c r="AX77" s="46">
        <v>94</v>
      </c>
      <c r="AY77" s="46">
        <v>424</v>
      </c>
      <c r="AZ77" s="46">
        <v>238</v>
      </c>
      <c r="BA77" s="46">
        <v>561</v>
      </c>
      <c r="BB77" s="46">
        <v>0</v>
      </c>
      <c r="BC77" s="46">
        <v>169</v>
      </c>
      <c r="BD77" s="46">
        <v>450</v>
      </c>
      <c r="BE77" s="46">
        <v>258</v>
      </c>
      <c r="BF77" s="46">
        <v>42</v>
      </c>
      <c r="BG77" s="46">
        <v>30</v>
      </c>
      <c r="BH77" s="46">
        <v>29</v>
      </c>
      <c r="BI77" s="46">
        <v>58</v>
      </c>
      <c r="BJ77" s="46">
        <v>5</v>
      </c>
      <c r="BK77" s="46">
        <v>183</v>
      </c>
      <c r="BL77" s="46">
        <v>2</v>
      </c>
      <c r="BM77" s="46">
        <v>242</v>
      </c>
      <c r="BN77" s="46">
        <v>99</v>
      </c>
      <c r="BO77" s="46">
        <v>26</v>
      </c>
      <c r="BP77" s="46">
        <v>79</v>
      </c>
      <c r="BQ77" s="46">
        <v>313</v>
      </c>
      <c r="BR77" s="46">
        <v>360</v>
      </c>
      <c r="BS77" s="46">
        <v>172</v>
      </c>
    </row>
    <row r="78" spans="1:71" x14ac:dyDescent="0.25">
      <c r="A78" s="39" t="str">
        <f t="shared" si="3"/>
        <v>2006OCUPTOT0</v>
      </c>
      <c r="B78" s="46">
        <v>2006</v>
      </c>
      <c r="C78" s="46" t="s">
        <v>212</v>
      </c>
      <c r="D78" s="46">
        <v>0</v>
      </c>
      <c r="E78" s="46">
        <v>0</v>
      </c>
      <c r="F78" s="46">
        <v>11924</v>
      </c>
      <c r="G78" s="46">
        <v>11924</v>
      </c>
      <c r="H78" s="46">
        <v>11924</v>
      </c>
      <c r="I78" s="46">
        <v>11924</v>
      </c>
      <c r="J78" s="46">
        <v>11924</v>
      </c>
      <c r="K78" s="46">
        <v>11924</v>
      </c>
      <c r="L78" s="46">
        <v>11924</v>
      </c>
      <c r="M78" s="46">
        <v>11924</v>
      </c>
      <c r="N78" s="46">
        <v>11924</v>
      </c>
      <c r="O78" s="46">
        <v>11924</v>
      </c>
      <c r="P78" s="46">
        <v>11924</v>
      </c>
      <c r="Q78" s="46">
        <v>11924</v>
      </c>
      <c r="R78" s="46">
        <v>11924</v>
      </c>
      <c r="S78" s="46">
        <v>11924</v>
      </c>
      <c r="T78" s="46">
        <v>11924</v>
      </c>
      <c r="U78" s="46">
        <v>11924</v>
      </c>
      <c r="V78" s="46">
        <v>11924</v>
      </c>
      <c r="W78" s="46">
        <v>11924</v>
      </c>
      <c r="X78" s="46">
        <v>11924</v>
      </c>
      <c r="Y78" s="46">
        <v>11924</v>
      </c>
      <c r="Z78" s="46">
        <v>11924</v>
      </c>
      <c r="AA78" s="46">
        <v>11924</v>
      </c>
      <c r="AB78" s="46">
        <v>11924</v>
      </c>
      <c r="AC78" s="46">
        <v>11924</v>
      </c>
      <c r="AD78" s="46">
        <v>11924</v>
      </c>
      <c r="AE78" s="46">
        <v>11924</v>
      </c>
      <c r="AF78" s="46">
        <v>11924</v>
      </c>
      <c r="AG78" s="46">
        <v>11924</v>
      </c>
      <c r="AH78" s="46">
        <v>11924</v>
      </c>
      <c r="AI78" s="46">
        <v>11924</v>
      </c>
      <c r="AJ78" s="46">
        <v>11924</v>
      </c>
      <c r="AK78" s="46">
        <v>11924</v>
      </c>
      <c r="AL78" s="46">
        <v>11924</v>
      </c>
      <c r="AM78" s="46">
        <v>11924</v>
      </c>
      <c r="AN78" s="46">
        <v>11497</v>
      </c>
      <c r="AO78" s="46">
        <v>6532</v>
      </c>
      <c r="AP78" s="46">
        <v>4965</v>
      </c>
      <c r="AQ78" s="46">
        <v>6364</v>
      </c>
      <c r="AR78" s="46">
        <v>5117</v>
      </c>
      <c r="AS78" s="46">
        <v>1834</v>
      </c>
      <c r="AT78" s="46">
        <v>7131</v>
      </c>
      <c r="AU78" s="46">
        <v>2532</v>
      </c>
      <c r="AV78" s="46">
        <v>3904</v>
      </c>
      <c r="AW78" s="46">
        <v>1340</v>
      </c>
      <c r="AX78" s="46">
        <v>798</v>
      </c>
      <c r="AY78" s="46">
        <v>3227</v>
      </c>
      <c r="AZ78" s="46">
        <v>2228</v>
      </c>
      <c r="BA78" s="46">
        <v>4909</v>
      </c>
      <c r="BB78" s="46">
        <v>134</v>
      </c>
      <c r="BC78" s="46">
        <v>902</v>
      </c>
      <c r="BD78" s="46">
        <v>2547</v>
      </c>
      <c r="BE78" s="46">
        <v>2308</v>
      </c>
      <c r="BF78" s="46">
        <v>487</v>
      </c>
      <c r="BG78" s="46">
        <v>74</v>
      </c>
      <c r="BH78" s="46">
        <v>136</v>
      </c>
      <c r="BI78" s="46">
        <v>280</v>
      </c>
      <c r="BJ78" s="46">
        <v>186</v>
      </c>
      <c r="BK78" s="46">
        <v>1320</v>
      </c>
      <c r="BL78" s="46">
        <v>939</v>
      </c>
      <c r="BM78" s="46">
        <v>2139</v>
      </c>
      <c r="BN78" s="46">
        <v>588</v>
      </c>
      <c r="BO78" s="46">
        <v>763</v>
      </c>
      <c r="BP78" s="46">
        <v>736</v>
      </c>
      <c r="BQ78" s="46">
        <v>1359</v>
      </c>
      <c r="BR78" s="46">
        <v>1176</v>
      </c>
      <c r="BS78" s="46">
        <v>2011</v>
      </c>
    </row>
    <row r="79" spans="1:71" x14ac:dyDescent="0.25">
      <c r="A79" s="39" t="str">
        <f t="shared" si="3"/>
        <v>2006OCUPTOT1</v>
      </c>
      <c r="B79" s="46">
        <v>2006</v>
      </c>
      <c r="C79" s="46" t="s">
        <v>212</v>
      </c>
      <c r="D79" s="46">
        <v>1</v>
      </c>
      <c r="E79" s="46">
        <v>0</v>
      </c>
      <c r="F79" s="46">
        <v>8018</v>
      </c>
      <c r="G79" s="46">
        <v>8018</v>
      </c>
      <c r="H79" s="46">
        <v>8018</v>
      </c>
      <c r="I79" s="46">
        <v>8018</v>
      </c>
      <c r="J79" s="46">
        <v>8018</v>
      </c>
      <c r="K79" s="46">
        <v>8018</v>
      </c>
      <c r="L79" s="46">
        <v>8018</v>
      </c>
      <c r="M79" s="46">
        <v>8018</v>
      </c>
      <c r="N79" s="46">
        <v>8018</v>
      </c>
      <c r="O79" s="46">
        <v>8018</v>
      </c>
      <c r="P79" s="46">
        <v>8018</v>
      </c>
      <c r="Q79" s="46">
        <v>8018</v>
      </c>
      <c r="R79" s="46">
        <v>8018</v>
      </c>
      <c r="S79" s="46">
        <v>8018</v>
      </c>
      <c r="T79" s="46">
        <v>8018</v>
      </c>
      <c r="U79" s="46">
        <v>8018</v>
      </c>
      <c r="V79" s="46">
        <v>8018</v>
      </c>
      <c r="W79" s="46">
        <v>8018</v>
      </c>
      <c r="X79" s="46">
        <v>8018</v>
      </c>
      <c r="Y79" s="46">
        <v>8018</v>
      </c>
      <c r="Z79" s="46">
        <v>8018</v>
      </c>
      <c r="AA79" s="46">
        <v>8018</v>
      </c>
      <c r="AB79" s="46">
        <v>8018</v>
      </c>
      <c r="AC79" s="46">
        <v>8018</v>
      </c>
      <c r="AD79" s="46">
        <v>8018</v>
      </c>
      <c r="AE79" s="46">
        <v>8018</v>
      </c>
      <c r="AF79" s="46">
        <v>8018</v>
      </c>
      <c r="AG79" s="46">
        <v>8018</v>
      </c>
      <c r="AH79" s="46">
        <v>8018</v>
      </c>
      <c r="AI79" s="46">
        <v>8018</v>
      </c>
      <c r="AJ79" s="46">
        <v>8018</v>
      </c>
      <c r="AK79" s="46">
        <v>8018</v>
      </c>
      <c r="AL79" s="46">
        <v>8018</v>
      </c>
      <c r="AM79" s="46">
        <v>8018</v>
      </c>
      <c r="AN79" s="46">
        <v>7663</v>
      </c>
      <c r="AO79" s="46">
        <v>4295</v>
      </c>
      <c r="AP79" s="46">
        <v>3368</v>
      </c>
      <c r="AQ79" s="46">
        <v>4114</v>
      </c>
      <c r="AR79" s="46">
        <v>3535</v>
      </c>
      <c r="AS79" s="46">
        <v>1146</v>
      </c>
      <c r="AT79" s="46">
        <v>4813</v>
      </c>
      <c r="AU79" s="46">
        <v>1704</v>
      </c>
      <c r="AV79" s="46">
        <v>2202</v>
      </c>
      <c r="AW79" s="46">
        <v>935</v>
      </c>
      <c r="AX79" s="46">
        <v>521</v>
      </c>
      <c r="AY79" s="46">
        <v>2274</v>
      </c>
      <c r="AZ79" s="46">
        <v>1731</v>
      </c>
      <c r="BA79" s="46">
        <v>3405</v>
      </c>
      <c r="BB79" s="46">
        <v>122</v>
      </c>
      <c r="BC79" s="46">
        <v>572</v>
      </c>
      <c r="BD79" s="46">
        <v>1616</v>
      </c>
      <c r="BE79" s="46">
        <v>1532</v>
      </c>
      <c r="BF79" s="46">
        <v>319</v>
      </c>
      <c r="BG79" s="46">
        <v>26</v>
      </c>
      <c r="BH79" s="46">
        <v>71</v>
      </c>
      <c r="BI79" s="46">
        <v>52</v>
      </c>
      <c r="BJ79" s="46">
        <v>96</v>
      </c>
      <c r="BK79" s="46">
        <v>821</v>
      </c>
      <c r="BL79" s="46">
        <v>538</v>
      </c>
      <c r="BM79" s="46">
        <v>1468</v>
      </c>
      <c r="BN79" s="46">
        <v>407</v>
      </c>
      <c r="BO79" s="46">
        <v>574</v>
      </c>
      <c r="BP79" s="46">
        <v>453</v>
      </c>
      <c r="BQ79" s="46">
        <v>952</v>
      </c>
      <c r="BR79" s="46">
        <v>719</v>
      </c>
      <c r="BS79" s="46">
        <v>1583</v>
      </c>
    </row>
    <row r="80" spans="1:71" x14ac:dyDescent="0.25">
      <c r="A80" s="39" t="str">
        <f t="shared" si="3"/>
        <v>2006OCUPTOT2</v>
      </c>
      <c r="B80" s="46">
        <v>2006</v>
      </c>
      <c r="C80" s="46" t="s">
        <v>212</v>
      </c>
      <c r="D80" s="46">
        <v>2</v>
      </c>
      <c r="E80" s="46">
        <v>0</v>
      </c>
      <c r="F80" s="46">
        <v>4519</v>
      </c>
      <c r="G80" s="46">
        <v>4519</v>
      </c>
      <c r="H80" s="46">
        <v>4519</v>
      </c>
      <c r="I80" s="46">
        <v>4519</v>
      </c>
      <c r="J80" s="46">
        <v>4519</v>
      </c>
      <c r="K80" s="46">
        <v>4519</v>
      </c>
      <c r="L80" s="46">
        <v>4519</v>
      </c>
      <c r="M80" s="46">
        <v>4519</v>
      </c>
      <c r="N80" s="46">
        <v>4519</v>
      </c>
      <c r="O80" s="46">
        <v>4519</v>
      </c>
      <c r="P80" s="46">
        <v>4519</v>
      </c>
      <c r="Q80" s="46">
        <v>4519</v>
      </c>
      <c r="R80" s="46">
        <v>4519</v>
      </c>
      <c r="S80" s="46">
        <v>4519</v>
      </c>
      <c r="T80" s="46">
        <v>4519</v>
      </c>
      <c r="U80" s="46">
        <v>4519</v>
      </c>
      <c r="V80" s="46">
        <v>4519</v>
      </c>
      <c r="W80" s="46">
        <v>4519</v>
      </c>
      <c r="X80" s="46">
        <v>4519</v>
      </c>
      <c r="Y80" s="46">
        <v>4519</v>
      </c>
      <c r="Z80" s="46">
        <v>4519</v>
      </c>
      <c r="AA80" s="46">
        <v>4519</v>
      </c>
      <c r="AB80" s="46">
        <v>4519</v>
      </c>
      <c r="AC80" s="46">
        <v>4519</v>
      </c>
      <c r="AD80" s="46">
        <v>4519</v>
      </c>
      <c r="AE80" s="46">
        <v>4519</v>
      </c>
      <c r="AF80" s="46">
        <v>4519</v>
      </c>
      <c r="AG80" s="46">
        <v>4519</v>
      </c>
      <c r="AH80" s="46">
        <v>4519</v>
      </c>
      <c r="AI80" s="46">
        <v>4519</v>
      </c>
      <c r="AJ80" s="46">
        <v>4519</v>
      </c>
      <c r="AK80" s="46">
        <v>4519</v>
      </c>
      <c r="AL80" s="46">
        <v>4519</v>
      </c>
      <c r="AM80" s="46">
        <v>4519</v>
      </c>
      <c r="AN80" s="46">
        <v>4227</v>
      </c>
      <c r="AO80" s="46">
        <v>2266</v>
      </c>
      <c r="AP80" s="46">
        <v>1961</v>
      </c>
      <c r="AQ80" s="46">
        <v>2461</v>
      </c>
      <c r="AR80" s="46">
        <v>1758</v>
      </c>
      <c r="AS80" s="46">
        <v>597</v>
      </c>
      <c r="AT80" s="46">
        <v>2613</v>
      </c>
      <c r="AU80" s="46">
        <v>1017</v>
      </c>
      <c r="AV80" s="46">
        <v>1021</v>
      </c>
      <c r="AW80" s="46">
        <v>447</v>
      </c>
      <c r="AX80" s="46">
        <v>259</v>
      </c>
      <c r="AY80" s="46">
        <v>1253</v>
      </c>
      <c r="AZ80" s="46">
        <v>1247</v>
      </c>
      <c r="BA80" s="46">
        <v>1864</v>
      </c>
      <c r="BB80" s="46">
        <v>83</v>
      </c>
      <c r="BC80" s="46">
        <v>372</v>
      </c>
      <c r="BD80" s="46">
        <v>841</v>
      </c>
      <c r="BE80" s="46">
        <v>814</v>
      </c>
      <c r="BF80" s="46">
        <v>207</v>
      </c>
      <c r="BG80" s="46">
        <v>4</v>
      </c>
      <c r="BH80" s="46">
        <v>42</v>
      </c>
      <c r="BI80" s="46">
        <v>8</v>
      </c>
      <c r="BJ80" s="46">
        <v>62</v>
      </c>
      <c r="BK80" s="46">
        <v>396</v>
      </c>
      <c r="BL80" s="46">
        <v>238</v>
      </c>
      <c r="BM80" s="46">
        <v>765</v>
      </c>
      <c r="BN80" s="46">
        <v>240</v>
      </c>
      <c r="BO80" s="46">
        <v>320</v>
      </c>
      <c r="BP80" s="46">
        <v>289</v>
      </c>
      <c r="BQ80" s="46">
        <v>605</v>
      </c>
      <c r="BR80" s="46">
        <v>306</v>
      </c>
      <c r="BS80" s="46">
        <v>998</v>
      </c>
    </row>
    <row r="81" spans="1:71" x14ac:dyDescent="0.25">
      <c r="A81" s="39" t="str">
        <f t="shared" si="3"/>
        <v>2006OCUPTOT3</v>
      </c>
      <c r="B81" s="46">
        <v>2006</v>
      </c>
      <c r="C81" s="46" t="s">
        <v>212</v>
      </c>
      <c r="D81" s="46">
        <v>3</v>
      </c>
      <c r="E81" s="46">
        <v>0</v>
      </c>
      <c r="F81" s="46">
        <v>184646</v>
      </c>
      <c r="G81" s="46">
        <v>184640</v>
      </c>
      <c r="H81" s="46">
        <v>184627</v>
      </c>
      <c r="I81" s="46">
        <v>184627</v>
      </c>
      <c r="J81" s="46">
        <v>184627</v>
      </c>
      <c r="K81" s="46">
        <v>184627</v>
      </c>
      <c r="L81" s="46">
        <v>184627</v>
      </c>
      <c r="M81" s="46">
        <v>184627</v>
      </c>
      <c r="N81" s="46">
        <v>184646</v>
      </c>
      <c r="O81" s="46">
        <v>184646</v>
      </c>
      <c r="P81" s="46">
        <v>184641</v>
      </c>
      <c r="Q81" s="46">
        <v>184641</v>
      </c>
      <c r="R81" s="46">
        <v>184646</v>
      </c>
      <c r="S81" s="46">
        <v>184646</v>
      </c>
      <c r="T81" s="46">
        <v>184646</v>
      </c>
      <c r="U81" s="46">
        <v>184646</v>
      </c>
      <c r="V81" s="46">
        <v>184646</v>
      </c>
      <c r="W81" s="46">
        <v>184646</v>
      </c>
      <c r="X81" s="46">
        <v>184646</v>
      </c>
      <c r="Y81" s="46">
        <v>184646</v>
      </c>
      <c r="Z81" s="46">
        <v>184646</v>
      </c>
      <c r="AA81" s="46">
        <v>184646</v>
      </c>
      <c r="AB81" s="46">
        <v>184646</v>
      </c>
      <c r="AC81" s="46">
        <v>184646</v>
      </c>
      <c r="AD81" s="46">
        <v>184646</v>
      </c>
      <c r="AE81" s="46">
        <v>184646</v>
      </c>
      <c r="AF81" s="46">
        <v>184646</v>
      </c>
      <c r="AG81" s="46">
        <v>184646</v>
      </c>
      <c r="AH81" s="46">
        <v>184646</v>
      </c>
      <c r="AI81" s="46">
        <v>184646</v>
      </c>
      <c r="AJ81" s="46">
        <v>184646</v>
      </c>
      <c r="AK81" s="46">
        <v>184646</v>
      </c>
      <c r="AL81" s="46">
        <v>184646</v>
      </c>
      <c r="AM81" s="46">
        <v>184646</v>
      </c>
      <c r="AN81" s="46">
        <v>182419</v>
      </c>
      <c r="AO81" s="46">
        <v>104182</v>
      </c>
      <c r="AP81" s="46">
        <v>78237</v>
      </c>
      <c r="AQ81" s="46">
        <v>87585</v>
      </c>
      <c r="AR81" s="46">
        <v>94244</v>
      </c>
      <c r="AS81" s="46">
        <v>37945</v>
      </c>
      <c r="AT81" s="46">
        <v>109751</v>
      </c>
      <c r="AU81" s="46">
        <v>34723</v>
      </c>
      <c r="AV81" s="46">
        <v>80610</v>
      </c>
      <c r="AW81" s="46">
        <v>18144</v>
      </c>
      <c r="AX81" s="46">
        <v>13137</v>
      </c>
      <c r="AY81" s="46">
        <v>45334</v>
      </c>
      <c r="AZ81" s="46">
        <v>25176</v>
      </c>
      <c r="BA81" s="46">
        <v>61958</v>
      </c>
      <c r="BB81" s="46">
        <v>678</v>
      </c>
      <c r="BC81" s="46">
        <v>12677</v>
      </c>
      <c r="BD81" s="46">
        <v>43707</v>
      </c>
      <c r="BE81" s="46">
        <v>39447</v>
      </c>
      <c r="BF81" s="46">
        <v>7855</v>
      </c>
      <c r="BG81" s="46">
        <v>7642</v>
      </c>
      <c r="BH81" s="46">
        <v>8455</v>
      </c>
      <c r="BI81" s="46">
        <v>30714</v>
      </c>
      <c r="BJ81" s="46">
        <v>1555</v>
      </c>
      <c r="BK81" s="46">
        <v>24221</v>
      </c>
      <c r="BL81" s="46">
        <v>12645</v>
      </c>
      <c r="BM81" s="46">
        <v>33219</v>
      </c>
      <c r="BN81" s="46">
        <v>7331</v>
      </c>
      <c r="BO81" s="46">
        <v>8520</v>
      </c>
      <c r="BP81" s="46">
        <v>10394</v>
      </c>
      <c r="BQ81" s="46">
        <v>16998</v>
      </c>
      <c r="BR81" s="46">
        <v>14419</v>
      </c>
      <c r="BS81" s="46">
        <v>22403</v>
      </c>
    </row>
    <row r="82" spans="1:71" x14ac:dyDescent="0.25">
      <c r="A82" s="39" t="str">
        <f t="shared" si="3"/>
        <v>2006OCUPTOT4</v>
      </c>
      <c r="B82" s="46">
        <v>2006</v>
      </c>
      <c r="C82" s="46" t="s">
        <v>212</v>
      </c>
      <c r="D82" s="46">
        <v>4</v>
      </c>
      <c r="E82" s="46">
        <v>0</v>
      </c>
      <c r="F82" s="46">
        <v>3906</v>
      </c>
      <c r="G82" s="46">
        <v>3906</v>
      </c>
      <c r="H82" s="46">
        <v>3906</v>
      </c>
      <c r="I82" s="46">
        <v>3906</v>
      </c>
      <c r="J82" s="46">
        <v>3906</v>
      </c>
      <c r="K82" s="46">
        <v>3906</v>
      </c>
      <c r="L82" s="46">
        <v>3906</v>
      </c>
      <c r="M82" s="46">
        <v>3906</v>
      </c>
      <c r="N82" s="46">
        <v>3906</v>
      </c>
      <c r="O82" s="46">
        <v>3906</v>
      </c>
      <c r="P82" s="46">
        <v>3906</v>
      </c>
      <c r="Q82" s="46">
        <v>3906</v>
      </c>
      <c r="R82" s="46">
        <v>3906</v>
      </c>
      <c r="S82" s="46">
        <v>3906</v>
      </c>
      <c r="T82" s="46">
        <v>3906</v>
      </c>
      <c r="U82" s="46">
        <v>3906</v>
      </c>
      <c r="V82" s="46">
        <v>3906</v>
      </c>
      <c r="W82" s="46">
        <v>3906</v>
      </c>
      <c r="X82" s="46">
        <v>3906</v>
      </c>
      <c r="Y82" s="46">
        <v>3906</v>
      </c>
      <c r="Z82" s="46">
        <v>3906</v>
      </c>
      <c r="AA82" s="46">
        <v>3906</v>
      </c>
      <c r="AB82" s="46">
        <v>3906</v>
      </c>
      <c r="AC82" s="46">
        <v>3906</v>
      </c>
      <c r="AD82" s="46">
        <v>3906</v>
      </c>
      <c r="AE82" s="46">
        <v>3906</v>
      </c>
      <c r="AF82" s="46">
        <v>3906</v>
      </c>
      <c r="AG82" s="46">
        <v>3906</v>
      </c>
      <c r="AH82" s="46">
        <v>3906</v>
      </c>
      <c r="AI82" s="46">
        <v>3906</v>
      </c>
      <c r="AJ82" s="46">
        <v>3906</v>
      </c>
      <c r="AK82" s="46">
        <v>3906</v>
      </c>
      <c r="AL82" s="46">
        <v>3906</v>
      </c>
      <c r="AM82" s="46">
        <v>3906</v>
      </c>
      <c r="AN82" s="46">
        <v>3834</v>
      </c>
      <c r="AO82" s="46">
        <v>2237</v>
      </c>
      <c r="AP82" s="46">
        <v>1597</v>
      </c>
      <c r="AQ82" s="46">
        <v>2250</v>
      </c>
      <c r="AR82" s="46">
        <v>1582</v>
      </c>
      <c r="AS82" s="46">
        <v>688</v>
      </c>
      <c r="AT82" s="46">
        <v>2318</v>
      </c>
      <c r="AU82" s="46">
        <v>828</v>
      </c>
      <c r="AV82" s="46">
        <v>1702</v>
      </c>
      <c r="AW82" s="46">
        <v>405</v>
      </c>
      <c r="AX82" s="46">
        <v>277</v>
      </c>
      <c r="AY82" s="46">
        <v>953</v>
      </c>
      <c r="AZ82" s="46">
        <v>497</v>
      </c>
      <c r="BA82" s="46">
        <v>1504</v>
      </c>
      <c r="BB82" s="46">
        <v>12</v>
      </c>
      <c r="BC82" s="46">
        <v>330</v>
      </c>
      <c r="BD82" s="46">
        <v>931</v>
      </c>
      <c r="BE82" s="46">
        <v>776</v>
      </c>
      <c r="BF82" s="46">
        <v>168</v>
      </c>
      <c r="BG82" s="46">
        <v>48</v>
      </c>
      <c r="BH82" s="46">
        <v>65</v>
      </c>
      <c r="BI82" s="46">
        <v>228</v>
      </c>
      <c r="BJ82" s="46">
        <v>90</v>
      </c>
      <c r="BK82" s="46">
        <v>499</v>
      </c>
      <c r="BL82" s="46">
        <v>401</v>
      </c>
      <c r="BM82" s="46">
        <v>671</v>
      </c>
      <c r="BN82" s="46">
        <v>181</v>
      </c>
      <c r="BO82" s="46">
        <v>189</v>
      </c>
      <c r="BP82" s="46">
        <v>283</v>
      </c>
      <c r="BQ82" s="46">
        <v>407</v>
      </c>
      <c r="BR82" s="46">
        <v>457</v>
      </c>
      <c r="BS82" s="46">
        <v>428</v>
      </c>
    </row>
    <row r="83" spans="1:71" x14ac:dyDescent="0.25">
      <c r="A83" s="39" t="str">
        <f t="shared" si="3"/>
        <v>2006OCUPHOM0</v>
      </c>
      <c r="B83" s="46">
        <v>2006</v>
      </c>
      <c r="C83" s="46" t="s">
        <v>213</v>
      </c>
      <c r="D83" s="46">
        <v>0</v>
      </c>
      <c r="E83" s="46">
        <v>0</v>
      </c>
      <c r="F83" s="46">
        <v>6797</v>
      </c>
      <c r="G83" s="46">
        <v>6797</v>
      </c>
      <c r="H83" s="46">
        <v>6797</v>
      </c>
      <c r="I83" s="46">
        <v>6797</v>
      </c>
      <c r="J83" s="46">
        <v>6797</v>
      </c>
      <c r="K83" s="46">
        <v>6797</v>
      </c>
      <c r="L83" s="46">
        <v>6797</v>
      </c>
      <c r="M83" s="46">
        <v>6797</v>
      </c>
      <c r="N83" s="46">
        <v>6797</v>
      </c>
      <c r="O83" s="46">
        <v>6797</v>
      </c>
      <c r="P83" s="46">
        <v>6797</v>
      </c>
      <c r="Q83" s="46">
        <v>6797</v>
      </c>
      <c r="R83" s="46">
        <v>6797</v>
      </c>
      <c r="S83" s="46">
        <v>6797</v>
      </c>
      <c r="T83" s="46">
        <v>6797</v>
      </c>
      <c r="U83" s="46">
        <v>6797</v>
      </c>
      <c r="V83" s="46">
        <v>6797</v>
      </c>
      <c r="W83" s="46">
        <v>6797</v>
      </c>
      <c r="X83" s="46">
        <v>6797</v>
      </c>
      <c r="Y83" s="46">
        <v>6797</v>
      </c>
      <c r="Z83" s="46">
        <v>6797</v>
      </c>
      <c r="AA83" s="46">
        <v>6797</v>
      </c>
      <c r="AB83" s="46">
        <v>6797</v>
      </c>
      <c r="AC83" s="46">
        <v>6797</v>
      </c>
      <c r="AD83" s="46">
        <v>6797</v>
      </c>
      <c r="AE83" s="46">
        <v>6797</v>
      </c>
      <c r="AF83" s="46">
        <v>6797</v>
      </c>
      <c r="AG83" s="46">
        <v>6797</v>
      </c>
      <c r="AH83" s="46">
        <v>6797</v>
      </c>
      <c r="AI83" s="46">
        <v>6797</v>
      </c>
      <c r="AJ83" s="46">
        <v>6797</v>
      </c>
      <c r="AK83" s="46">
        <v>6797</v>
      </c>
      <c r="AL83" s="46">
        <v>6797</v>
      </c>
      <c r="AM83" s="46">
        <v>6797</v>
      </c>
      <c r="AN83" s="46">
        <v>6532</v>
      </c>
      <c r="AO83" s="46">
        <v>6532</v>
      </c>
      <c r="AP83" s="46">
        <v>0</v>
      </c>
      <c r="AQ83" s="46">
        <v>3539</v>
      </c>
      <c r="AR83" s="46">
        <v>2982</v>
      </c>
      <c r="AS83" s="46">
        <v>1104</v>
      </c>
      <c r="AT83" s="46">
        <v>3958</v>
      </c>
      <c r="AU83" s="46">
        <v>1470</v>
      </c>
      <c r="AV83" s="46">
        <v>2397</v>
      </c>
      <c r="AW83" s="46">
        <v>814</v>
      </c>
      <c r="AX83" s="46">
        <v>457</v>
      </c>
      <c r="AY83" s="46">
        <v>1775</v>
      </c>
      <c r="AZ83" s="46">
        <v>1089</v>
      </c>
      <c r="BA83" s="46">
        <v>2920</v>
      </c>
      <c r="BB83" s="46">
        <v>127</v>
      </c>
      <c r="BC83" s="46">
        <v>428</v>
      </c>
      <c r="BD83" s="46">
        <v>1211</v>
      </c>
      <c r="BE83" s="46">
        <v>1418</v>
      </c>
      <c r="BF83" s="46">
        <v>348</v>
      </c>
      <c r="BG83" s="46">
        <v>32</v>
      </c>
      <c r="BH83" s="46">
        <v>48</v>
      </c>
      <c r="BI83" s="46">
        <v>207</v>
      </c>
      <c r="BJ83" s="46">
        <v>155</v>
      </c>
      <c r="BK83" s="46">
        <v>780</v>
      </c>
      <c r="BL83" s="46">
        <v>918</v>
      </c>
      <c r="BM83" s="46">
        <v>1331</v>
      </c>
      <c r="BN83" s="46">
        <v>328</v>
      </c>
      <c r="BO83" s="46">
        <v>644</v>
      </c>
      <c r="BP83" s="46">
        <v>511</v>
      </c>
      <c r="BQ83" s="46">
        <v>353</v>
      </c>
      <c r="BR83" s="46">
        <v>131</v>
      </c>
      <c r="BS83" s="46">
        <v>1174</v>
      </c>
    </row>
    <row r="84" spans="1:71" x14ac:dyDescent="0.25">
      <c r="A84" s="39" t="str">
        <f t="shared" si="3"/>
        <v>2006OCUPHOM1</v>
      </c>
      <c r="B84" s="46">
        <v>2006</v>
      </c>
      <c r="C84" s="46" t="s">
        <v>213</v>
      </c>
      <c r="D84" s="46">
        <v>1</v>
      </c>
      <c r="E84" s="46">
        <v>0</v>
      </c>
      <c r="F84" s="46">
        <v>4510</v>
      </c>
      <c r="G84" s="46">
        <v>4510</v>
      </c>
      <c r="H84" s="46">
        <v>4510</v>
      </c>
      <c r="I84" s="46">
        <v>4510</v>
      </c>
      <c r="J84" s="46">
        <v>4510</v>
      </c>
      <c r="K84" s="46">
        <v>4510</v>
      </c>
      <c r="L84" s="46">
        <v>4510</v>
      </c>
      <c r="M84" s="46">
        <v>4510</v>
      </c>
      <c r="N84" s="46">
        <v>4510</v>
      </c>
      <c r="O84" s="46">
        <v>4510</v>
      </c>
      <c r="P84" s="46">
        <v>4510</v>
      </c>
      <c r="Q84" s="46">
        <v>4510</v>
      </c>
      <c r="R84" s="46">
        <v>4510</v>
      </c>
      <c r="S84" s="46">
        <v>4510</v>
      </c>
      <c r="T84" s="46">
        <v>4510</v>
      </c>
      <c r="U84" s="46">
        <v>4510</v>
      </c>
      <c r="V84" s="46">
        <v>4510</v>
      </c>
      <c r="W84" s="46">
        <v>4510</v>
      </c>
      <c r="X84" s="46">
        <v>4510</v>
      </c>
      <c r="Y84" s="46">
        <v>4510</v>
      </c>
      <c r="Z84" s="46">
        <v>4510</v>
      </c>
      <c r="AA84" s="46">
        <v>4510</v>
      </c>
      <c r="AB84" s="46">
        <v>4510</v>
      </c>
      <c r="AC84" s="46">
        <v>4510</v>
      </c>
      <c r="AD84" s="46">
        <v>4510</v>
      </c>
      <c r="AE84" s="46">
        <v>4510</v>
      </c>
      <c r="AF84" s="46">
        <v>4510</v>
      </c>
      <c r="AG84" s="46">
        <v>4510</v>
      </c>
      <c r="AH84" s="46">
        <v>4510</v>
      </c>
      <c r="AI84" s="46">
        <v>4510</v>
      </c>
      <c r="AJ84" s="46">
        <v>4510</v>
      </c>
      <c r="AK84" s="46">
        <v>4510</v>
      </c>
      <c r="AL84" s="46">
        <v>4510</v>
      </c>
      <c r="AM84" s="46">
        <v>4510</v>
      </c>
      <c r="AN84" s="46">
        <v>4295</v>
      </c>
      <c r="AO84" s="46">
        <v>4295</v>
      </c>
      <c r="AP84" s="46">
        <v>0</v>
      </c>
      <c r="AQ84" s="46">
        <v>2254</v>
      </c>
      <c r="AR84" s="46">
        <v>2032</v>
      </c>
      <c r="AS84" s="46">
        <v>665</v>
      </c>
      <c r="AT84" s="46">
        <v>2669</v>
      </c>
      <c r="AU84" s="46">
        <v>961</v>
      </c>
      <c r="AV84" s="46">
        <v>1301</v>
      </c>
      <c r="AW84" s="46">
        <v>561</v>
      </c>
      <c r="AX84" s="46">
        <v>309</v>
      </c>
      <c r="AY84" s="46">
        <v>1265</v>
      </c>
      <c r="AZ84" s="46">
        <v>859</v>
      </c>
      <c r="BA84" s="46">
        <v>1983</v>
      </c>
      <c r="BB84" s="46">
        <v>115</v>
      </c>
      <c r="BC84" s="46">
        <v>282</v>
      </c>
      <c r="BD84" s="46">
        <v>729</v>
      </c>
      <c r="BE84" s="46">
        <v>913</v>
      </c>
      <c r="BF84" s="46">
        <v>236</v>
      </c>
      <c r="BG84" s="46">
        <v>15</v>
      </c>
      <c r="BH84" s="46">
        <v>22</v>
      </c>
      <c r="BI84" s="46">
        <v>39</v>
      </c>
      <c r="BJ84" s="46">
        <v>78</v>
      </c>
      <c r="BK84" s="46">
        <v>466</v>
      </c>
      <c r="BL84" s="46">
        <v>528</v>
      </c>
      <c r="BM84" s="46">
        <v>925</v>
      </c>
      <c r="BN84" s="46">
        <v>232</v>
      </c>
      <c r="BO84" s="46">
        <v>476</v>
      </c>
      <c r="BP84" s="46">
        <v>327</v>
      </c>
      <c r="BQ84" s="46">
        <v>259</v>
      </c>
      <c r="BR84" s="46">
        <v>49</v>
      </c>
      <c r="BS84" s="46">
        <v>916</v>
      </c>
    </row>
    <row r="85" spans="1:71" x14ac:dyDescent="0.25">
      <c r="A85" s="39" t="str">
        <f t="shared" si="3"/>
        <v>2006OCUPHOM2</v>
      </c>
      <c r="B85" s="46">
        <v>2006</v>
      </c>
      <c r="C85" s="46" t="s">
        <v>213</v>
      </c>
      <c r="D85" s="46">
        <v>2</v>
      </c>
      <c r="E85" s="46">
        <v>0</v>
      </c>
      <c r="F85" s="46">
        <v>2439</v>
      </c>
      <c r="G85" s="46">
        <v>2439</v>
      </c>
      <c r="H85" s="46">
        <v>2439</v>
      </c>
      <c r="I85" s="46">
        <v>2439</v>
      </c>
      <c r="J85" s="46">
        <v>2439</v>
      </c>
      <c r="K85" s="46">
        <v>2439</v>
      </c>
      <c r="L85" s="46">
        <v>2439</v>
      </c>
      <c r="M85" s="46">
        <v>2439</v>
      </c>
      <c r="N85" s="46">
        <v>2439</v>
      </c>
      <c r="O85" s="46">
        <v>2439</v>
      </c>
      <c r="P85" s="46">
        <v>2439</v>
      </c>
      <c r="Q85" s="46">
        <v>2439</v>
      </c>
      <c r="R85" s="46">
        <v>2439</v>
      </c>
      <c r="S85" s="46">
        <v>2439</v>
      </c>
      <c r="T85" s="46">
        <v>2439</v>
      </c>
      <c r="U85" s="46">
        <v>2439</v>
      </c>
      <c r="V85" s="46">
        <v>2439</v>
      </c>
      <c r="W85" s="46">
        <v>2439</v>
      </c>
      <c r="X85" s="46">
        <v>2439</v>
      </c>
      <c r="Y85" s="46">
        <v>2439</v>
      </c>
      <c r="Z85" s="46">
        <v>2439</v>
      </c>
      <c r="AA85" s="46">
        <v>2439</v>
      </c>
      <c r="AB85" s="46">
        <v>2439</v>
      </c>
      <c r="AC85" s="46">
        <v>2439</v>
      </c>
      <c r="AD85" s="46">
        <v>2439</v>
      </c>
      <c r="AE85" s="46">
        <v>2439</v>
      </c>
      <c r="AF85" s="46">
        <v>2439</v>
      </c>
      <c r="AG85" s="46">
        <v>2439</v>
      </c>
      <c r="AH85" s="46">
        <v>2439</v>
      </c>
      <c r="AI85" s="46">
        <v>2439</v>
      </c>
      <c r="AJ85" s="46">
        <v>2439</v>
      </c>
      <c r="AK85" s="46">
        <v>2439</v>
      </c>
      <c r="AL85" s="46">
        <v>2439</v>
      </c>
      <c r="AM85" s="46">
        <v>2439</v>
      </c>
      <c r="AN85" s="46">
        <v>2266</v>
      </c>
      <c r="AO85" s="46">
        <v>2266</v>
      </c>
      <c r="AP85" s="46">
        <v>0</v>
      </c>
      <c r="AQ85" s="46">
        <v>1294</v>
      </c>
      <c r="AR85" s="46">
        <v>966</v>
      </c>
      <c r="AS85" s="46">
        <v>330</v>
      </c>
      <c r="AT85" s="46">
        <v>1368</v>
      </c>
      <c r="AU85" s="46">
        <v>568</v>
      </c>
      <c r="AV85" s="46">
        <v>602</v>
      </c>
      <c r="AW85" s="46">
        <v>251</v>
      </c>
      <c r="AX85" s="46">
        <v>161</v>
      </c>
      <c r="AY85" s="46">
        <v>655</v>
      </c>
      <c r="AZ85" s="46">
        <v>597</v>
      </c>
      <c r="BA85" s="46">
        <v>1020</v>
      </c>
      <c r="BB85" s="46">
        <v>77</v>
      </c>
      <c r="BC85" s="46">
        <v>179</v>
      </c>
      <c r="BD85" s="46">
        <v>379</v>
      </c>
      <c r="BE85" s="46">
        <v>452</v>
      </c>
      <c r="BF85" s="46">
        <v>148</v>
      </c>
      <c r="BG85" s="46">
        <v>2</v>
      </c>
      <c r="BH85" s="46">
        <v>9</v>
      </c>
      <c r="BI85" s="46">
        <v>6</v>
      </c>
      <c r="BJ85" s="46">
        <v>46</v>
      </c>
      <c r="BK85" s="46">
        <v>205</v>
      </c>
      <c r="BL85" s="46">
        <v>232</v>
      </c>
      <c r="BM85" s="46">
        <v>452</v>
      </c>
      <c r="BN85" s="46">
        <v>140</v>
      </c>
      <c r="BO85" s="46">
        <v>247</v>
      </c>
      <c r="BP85" s="46">
        <v>202</v>
      </c>
      <c r="BQ85" s="46">
        <v>165</v>
      </c>
      <c r="BR85" s="46">
        <v>19</v>
      </c>
      <c r="BS85" s="46">
        <v>552</v>
      </c>
    </row>
    <row r="86" spans="1:71" x14ac:dyDescent="0.25">
      <c r="A86" s="39" t="str">
        <f t="shared" si="3"/>
        <v>2006OCUPHOM3</v>
      </c>
      <c r="B86" s="46">
        <v>2006</v>
      </c>
      <c r="C86" s="46" t="s">
        <v>213</v>
      </c>
      <c r="D86" s="46">
        <v>3</v>
      </c>
      <c r="E86" s="46">
        <v>0</v>
      </c>
      <c r="F86" s="46">
        <v>105617</v>
      </c>
      <c r="G86" s="46">
        <v>105614</v>
      </c>
      <c r="H86" s="46">
        <v>105605</v>
      </c>
      <c r="I86" s="46">
        <v>105605</v>
      </c>
      <c r="J86" s="46">
        <v>105605</v>
      </c>
      <c r="K86" s="46">
        <v>105605</v>
      </c>
      <c r="L86" s="46">
        <v>105605</v>
      </c>
      <c r="M86" s="46">
        <v>105605</v>
      </c>
      <c r="N86" s="46">
        <v>105617</v>
      </c>
      <c r="O86" s="46">
        <v>105617</v>
      </c>
      <c r="P86" s="46">
        <v>105615</v>
      </c>
      <c r="Q86" s="46">
        <v>105615</v>
      </c>
      <c r="R86" s="46">
        <v>105617</v>
      </c>
      <c r="S86" s="46">
        <v>105617</v>
      </c>
      <c r="T86" s="46">
        <v>105617</v>
      </c>
      <c r="U86" s="46">
        <v>105617</v>
      </c>
      <c r="V86" s="46">
        <v>105617</v>
      </c>
      <c r="W86" s="46">
        <v>105617</v>
      </c>
      <c r="X86" s="46">
        <v>105617</v>
      </c>
      <c r="Y86" s="46">
        <v>105617</v>
      </c>
      <c r="Z86" s="46">
        <v>105617</v>
      </c>
      <c r="AA86" s="46">
        <v>105617</v>
      </c>
      <c r="AB86" s="46">
        <v>105617</v>
      </c>
      <c r="AC86" s="46">
        <v>105617</v>
      </c>
      <c r="AD86" s="46">
        <v>105617</v>
      </c>
      <c r="AE86" s="46">
        <v>105617</v>
      </c>
      <c r="AF86" s="46">
        <v>105617</v>
      </c>
      <c r="AG86" s="46">
        <v>105617</v>
      </c>
      <c r="AH86" s="46">
        <v>105617</v>
      </c>
      <c r="AI86" s="46">
        <v>105617</v>
      </c>
      <c r="AJ86" s="46">
        <v>105617</v>
      </c>
      <c r="AK86" s="46">
        <v>105617</v>
      </c>
      <c r="AL86" s="46">
        <v>105617</v>
      </c>
      <c r="AM86" s="46">
        <v>105617</v>
      </c>
      <c r="AN86" s="46">
        <v>104182</v>
      </c>
      <c r="AO86" s="46">
        <v>104182</v>
      </c>
      <c r="AP86" s="46">
        <v>0</v>
      </c>
      <c r="AQ86" s="46">
        <v>48511</v>
      </c>
      <c r="AR86" s="46">
        <v>55346</v>
      </c>
      <c r="AS86" s="46">
        <v>22588</v>
      </c>
      <c r="AT86" s="46">
        <v>61021</v>
      </c>
      <c r="AU86" s="46">
        <v>20573</v>
      </c>
      <c r="AV86" s="46">
        <v>50378</v>
      </c>
      <c r="AW86" s="46">
        <v>10919</v>
      </c>
      <c r="AX86" s="46">
        <v>7602</v>
      </c>
      <c r="AY86" s="46">
        <v>23595</v>
      </c>
      <c r="AZ86" s="46">
        <v>11677</v>
      </c>
      <c r="BA86" s="46">
        <v>37439</v>
      </c>
      <c r="BB86" s="46">
        <v>655</v>
      </c>
      <c r="BC86" s="46">
        <v>5417</v>
      </c>
      <c r="BD86" s="46">
        <v>22786</v>
      </c>
      <c r="BE86" s="46">
        <v>26310</v>
      </c>
      <c r="BF86" s="46">
        <v>5751</v>
      </c>
      <c r="BG86" s="46">
        <v>2629</v>
      </c>
      <c r="BH86" s="46">
        <v>3195</v>
      </c>
      <c r="BI86" s="46">
        <v>20520</v>
      </c>
      <c r="BJ86" s="46">
        <v>1344</v>
      </c>
      <c r="BK86" s="46">
        <v>14989</v>
      </c>
      <c r="BL86" s="46">
        <v>12268</v>
      </c>
      <c r="BM86" s="46">
        <v>20268</v>
      </c>
      <c r="BN86" s="46">
        <v>3502</v>
      </c>
      <c r="BO86" s="46">
        <v>7409</v>
      </c>
      <c r="BP86" s="46">
        <v>6435</v>
      </c>
      <c r="BQ86" s="46">
        <v>3916</v>
      </c>
      <c r="BR86" s="46">
        <v>972</v>
      </c>
      <c r="BS86" s="46">
        <v>12559</v>
      </c>
    </row>
    <row r="87" spans="1:71" x14ac:dyDescent="0.25">
      <c r="A87" s="39" t="str">
        <f t="shared" si="3"/>
        <v>2006OCUPHOM4</v>
      </c>
      <c r="B87" s="46">
        <v>2006</v>
      </c>
      <c r="C87" s="46" t="s">
        <v>213</v>
      </c>
      <c r="D87" s="46">
        <v>4</v>
      </c>
      <c r="E87" s="46">
        <v>0</v>
      </c>
      <c r="F87" s="46">
        <v>2287</v>
      </c>
      <c r="G87" s="46">
        <v>2287</v>
      </c>
      <c r="H87" s="46">
        <v>2287</v>
      </c>
      <c r="I87" s="46">
        <v>2287</v>
      </c>
      <c r="J87" s="46">
        <v>2287</v>
      </c>
      <c r="K87" s="46">
        <v>2287</v>
      </c>
      <c r="L87" s="46">
        <v>2287</v>
      </c>
      <c r="M87" s="46">
        <v>2287</v>
      </c>
      <c r="N87" s="46">
        <v>2287</v>
      </c>
      <c r="O87" s="46">
        <v>2287</v>
      </c>
      <c r="P87" s="46">
        <v>2287</v>
      </c>
      <c r="Q87" s="46">
        <v>2287</v>
      </c>
      <c r="R87" s="46">
        <v>2287</v>
      </c>
      <c r="S87" s="46">
        <v>2287</v>
      </c>
      <c r="T87" s="46">
        <v>2287</v>
      </c>
      <c r="U87" s="46">
        <v>2287</v>
      </c>
      <c r="V87" s="46">
        <v>2287</v>
      </c>
      <c r="W87" s="46">
        <v>2287</v>
      </c>
      <c r="X87" s="46">
        <v>2287</v>
      </c>
      <c r="Y87" s="46">
        <v>2287</v>
      </c>
      <c r="Z87" s="46">
        <v>2287</v>
      </c>
      <c r="AA87" s="46">
        <v>2287</v>
      </c>
      <c r="AB87" s="46">
        <v>2287</v>
      </c>
      <c r="AC87" s="46">
        <v>2287</v>
      </c>
      <c r="AD87" s="46">
        <v>2287</v>
      </c>
      <c r="AE87" s="46">
        <v>2287</v>
      </c>
      <c r="AF87" s="46">
        <v>2287</v>
      </c>
      <c r="AG87" s="46">
        <v>2287</v>
      </c>
      <c r="AH87" s="46">
        <v>2287</v>
      </c>
      <c r="AI87" s="46">
        <v>2287</v>
      </c>
      <c r="AJ87" s="46">
        <v>2287</v>
      </c>
      <c r="AK87" s="46">
        <v>2287</v>
      </c>
      <c r="AL87" s="46">
        <v>2287</v>
      </c>
      <c r="AM87" s="46">
        <v>2287</v>
      </c>
      <c r="AN87" s="46">
        <v>2237</v>
      </c>
      <c r="AO87" s="46">
        <v>2237</v>
      </c>
      <c r="AP87" s="46">
        <v>0</v>
      </c>
      <c r="AQ87" s="46">
        <v>1285</v>
      </c>
      <c r="AR87" s="46">
        <v>950</v>
      </c>
      <c r="AS87" s="46">
        <v>439</v>
      </c>
      <c r="AT87" s="46">
        <v>1289</v>
      </c>
      <c r="AU87" s="46">
        <v>509</v>
      </c>
      <c r="AV87" s="46">
        <v>1096</v>
      </c>
      <c r="AW87" s="46">
        <v>253</v>
      </c>
      <c r="AX87" s="46">
        <v>148</v>
      </c>
      <c r="AY87" s="46">
        <v>510</v>
      </c>
      <c r="AZ87" s="46">
        <v>230</v>
      </c>
      <c r="BA87" s="46">
        <v>937</v>
      </c>
      <c r="BB87" s="46">
        <v>12</v>
      </c>
      <c r="BC87" s="46">
        <v>146</v>
      </c>
      <c r="BD87" s="46">
        <v>482</v>
      </c>
      <c r="BE87" s="46">
        <v>505</v>
      </c>
      <c r="BF87" s="46">
        <v>112</v>
      </c>
      <c r="BG87" s="46">
        <v>17</v>
      </c>
      <c r="BH87" s="46">
        <v>26</v>
      </c>
      <c r="BI87" s="46">
        <v>168</v>
      </c>
      <c r="BJ87" s="46">
        <v>77</v>
      </c>
      <c r="BK87" s="46">
        <v>314</v>
      </c>
      <c r="BL87" s="46">
        <v>390</v>
      </c>
      <c r="BM87" s="46">
        <v>406</v>
      </c>
      <c r="BN87" s="46">
        <v>96</v>
      </c>
      <c r="BO87" s="46">
        <v>168</v>
      </c>
      <c r="BP87" s="46">
        <v>184</v>
      </c>
      <c r="BQ87" s="46">
        <v>94</v>
      </c>
      <c r="BR87" s="46">
        <v>82</v>
      </c>
      <c r="BS87" s="46">
        <v>258</v>
      </c>
    </row>
    <row r="88" spans="1:71" x14ac:dyDescent="0.25">
      <c r="A88" s="39" t="str">
        <f t="shared" si="3"/>
        <v>2006OCUPMUL0</v>
      </c>
      <c r="B88" s="46">
        <v>2006</v>
      </c>
      <c r="C88" s="46" t="s">
        <v>214</v>
      </c>
      <c r="D88" s="46">
        <v>0</v>
      </c>
      <c r="E88" s="46">
        <v>0</v>
      </c>
      <c r="F88" s="46">
        <v>5127</v>
      </c>
      <c r="G88" s="46">
        <v>5127</v>
      </c>
      <c r="H88" s="46">
        <v>5127</v>
      </c>
      <c r="I88" s="46">
        <v>5127</v>
      </c>
      <c r="J88" s="46">
        <v>5127</v>
      </c>
      <c r="K88" s="46">
        <v>5127</v>
      </c>
      <c r="L88" s="46">
        <v>5127</v>
      </c>
      <c r="M88" s="46">
        <v>5127</v>
      </c>
      <c r="N88" s="46">
        <v>5127</v>
      </c>
      <c r="O88" s="46">
        <v>5127</v>
      </c>
      <c r="P88" s="46">
        <v>5127</v>
      </c>
      <c r="Q88" s="46">
        <v>5127</v>
      </c>
      <c r="R88" s="46">
        <v>5127</v>
      </c>
      <c r="S88" s="46">
        <v>5127</v>
      </c>
      <c r="T88" s="46">
        <v>5127</v>
      </c>
      <c r="U88" s="46">
        <v>5127</v>
      </c>
      <c r="V88" s="46">
        <v>5127</v>
      </c>
      <c r="W88" s="46">
        <v>5127</v>
      </c>
      <c r="X88" s="46">
        <v>5127</v>
      </c>
      <c r="Y88" s="46">
        <v>5127</v>
      </c>
      <c r="Z88" s="46">
        <v>5127</v>
      </c>
      <c r="AA88" s="46">
        <v>5127</v>
      </c>
      <c r="AB88" s="46">
        <v>5127</v>
      </c>
      <c r="AC88" s="46">
        <v>5127</v>
      </c>
      <c r="AD88" s="46">
        <v>5127</v>
      </c>
      <c r="AE88" s="46">
        <v>5127</v>
      </c>
      <c r="AF88" s="46">
        <v>5127</v>
      </c>
      <c r="AG88" s="46">
        <v>5127</v>
      </c>
      <c r="AH88" s="46">
        <v>5127</v>
      </c>
      <c r="AI88" s="46">
        <v>5127</v>
      </c>
      <c r="AJ88" s="46">
        <v>5127</v>
      </c>
      <c r="AK88" s="46">
        <v>5127</v>
      </c>
      <c r="AL88" s="46">
        <v>5127</v>
      </c>
      <c r="AM88" s="46">
        <v>5127</v>
      </c>
      <c r="AN88" s="46">
        <v>4965</v>
      </c>
      <c r="AO88" s="46">
        <v>0</v>
      </c>
      <c r="AP88" s="46">
        <v>4965</v>
      </c>
      <c r="AQ88" s="46">
        <v>2825</v>
      </c>
      <c r="AR88" s="46">
        <v>2135</v>
      </c>
      <c r="AS88" s="46">
        <v>730</v>
      </c>
      <c r="AT88" s="46">
        <v>3173</v>
      </c>
      <c r="AU88" s="46">
        <v>1062</v>
      </c>
      <c r="AV88" s="46">
        <v>1507</v>
      </c>
      <c r="AW88" s="46">
        <v>526</v>
      </c>
      <c r="AX88" s="46">
        <v>341</v>
      </c>
      <c r="AY88" s="46">
        <v>1452</v>
      </c>
      <c r="AZ88" s="46">
        <v>1139</v>
      </c>
      <c r="BA88" s="46">
        <v>1989</v>
      </c>
      <c r="BB88" s="46">
        <v>7</v>
      </c>
      <c r="BC88" s="46">
        <v>474</v>
      </c>
      <c r="BD88" s="46">
        <v>1336</v>
      </c>
      <c r="BE88" s="46">
        <v>890</v>
      </c>
      <c r="BF88" s="46">
        <v>139</v>
      </c>
      <c r="BG88" s="46">
        <v>42</v>
      </c>
      <c r="BH88" s="46">
        <v>88</v>
      </c>
      <c r="BI88" s="46">
        <v>73</v>
      </c>
      <c r="BJ88" s="46">
        <v>31</v>
      </c>
      <c r="BK88" s="46">
        <v>540</v>
      </c>
      <c r="BL88" s="46">
        <v>21</v>
      </c>
      <c r="BM88" s="46">
        <v>808</v>
      </c>
      <c r="BN88" s="46">
        <v>260</v>
      </c>
      <c r="BO88" s="46">
        <v>119</v>
      </c>
      <c r="BP88" s="46">
        <v>225</v>
      </c>
      <c r="BQ88" s="46">
        <v>1006</v>
      </c>
      <c r="BR88" s="46">
        <v>1045</v>
      </c>
      <c r="BS88" s="46">
        <v>837</v>
      </c>
    </row>
    <row r="89" spans="1:71" x14ac:dyDescent="0.25">
      <c r="A89" s="39" t="str">
        <f t="shared" si="3"/>
        <v>2006OCUPMUL1</v>
      </c>
      <c r="B89" s="46">
        <v>2006</v>
      </c>
      <c r="C89" s="46" t="s">
        <v>214</v>
      </c>
      <c r="D89" s="46">
        <v>1</v>
      </c>
      <c r="E89" s="46">
        <v>0</v>
      </c>
      <c r="F89" s="46">
        <v>3508</v>
      </c>
      <c r="G89" s="46">
        <v>3508</v>
      </c>
      <c r="H89" s="46">
        <v>3508</v>
      </c>
      <c r="I89" s="46">
        <v>3508</v>
      </c>
      <c r="J89" s="46">
        <v>3508</v>
      </c>
      <c r="K89" s="46">
        <v>3508</v>
      </c>
      <c r="L89" s="46">
        <v>3508</v>
      </c>
      <c r="M89" s="46">
        <v>3508</v>
      </c>
      <c r="N89" s="46">
        <v>3508</v>
      </c>
      <c r="O89" s="46">
        <v>3508</v>
      </c>
      <c r="P89" s="46">
        <v>3508</v>
      </c>
      <c r="Q89" s="46">
        <v>3508</v>
      </c>
      <c r="R89" s="46">
        <v>3508</v>
      </c>
      <c r="S89" s="46">
        <v>3508</v>
      </c>
      <c r="T89" s="46">
        <v>3508</v>
      </c>
      <c r="U89" s="46">
        <v>3508</v>
      </c>
      <c r="V89" s="46">
        <v>3508</v>
      </c>
      <c r="W89" s="46">
        <v>3508</v>
      </c>
      <c r="X89" s="46">
        <v>3508</v>
      </c>
      <c r="Y89" s="46">
        <v>3508</v>
      </c>
      <c r="Z89" s="46">
        <v>3508</v>
      </c>
      <c r="AA89" s="46">
        <v>3508</v>
      </c>
      <c r="AB89" s="46">
        <v>3508</v>
      </c>
      <c r="AC89" s="46">
        <v>3508</v>
      </c>
      <c r="AD89" s="46">
        <v>3508</v>
      </c>
      <c r="AE89" s="46">
        <v>3508</v>
      </c>
      <c r="AF89" s="46">
        <v>3508</v>
      </c>
      <c r="AG89" s="46">
        <v>3508</v>
      </c>
      <c r="AH89" s="46">
        <v>3508</v>
      </c>
      <c r="AI89" s="46">
        <v>3508</v>
      </c>
      <c r="AJ89" s="46">
        <v>3508</v>
      </c>
      <c r="AK89" s="46">
        <v>3508</v>
      </c>
      <c r="AL89" s="46">
        <v>3508</v>
      </c>
      <c r="AM89" s="46">
        <v>3508</v>
      </c>
      <c r="AN89" s="46">
        <v>3368</v>
      </c>
      <c r="AO89" s="46">
        <v>0</v>
      </c>
      <c r="AP89" s="46">
        <v>3368</v>
      </c>
      <c r="AQ89" s="46">
        <v>1860</v>
      </c>
      <c r="AR89" s="46">
        <v>1503</v>
      </c>
      <c r="AS89" s="46">
        <v>481</v>
      </c>
      <c r="AT89" s="46">
        <v>2144</v>
      </c>
      <c r="AU89" s="46">
        <v>743</v>
      </c>
      <c r="AV89" s="46">
        <v>901</v>
      </c>
      <c r="AW89" s="46">
        <v>374</v>
      </c>
      <c r="AX89" s="46">
        <v>212</v>
      </c>
      <c r="AY89" s="46">
        <v>1009</v>
      </c>
      <c r="AZ89" s="46">
        <v>872</v>
      </c>
      <c r="BA89" s="46">
        <v>1422</v>
      </c>
      <c r="BB89" s="46">
        <v>7</v>
      </c>
      <c r="BC89" s="46">
        <v>290</v>
      </c>
      <c r="BD89" s="46">
        <v>887</v>
      </c>
      <c r="BE89" s="46">
        <v>619</v>
      </c>
      <c r="BF89" s="46">
        <v>83</v>
      </c>
      <c r="BG89" s="46">
        <v>11</v>
      </c>
      <c r="BH89" s="46">
        <v>49</v>
      </c>
      <c r="BI89" s="46">
        <v>13</v>
      </c>
      <c r="BJ89" s="46">
        <v>18</v>
      </c>
      <c r="BK89" s="46">
        <v>355</v>
      </c>
      <c r="BL89" s="46">
        <v>10</v>
      </c>
      <c r="BM89" s="46">
        <v>543</v>
      </c>
      <c r="BN89" s="46">
        <v>175</v>
      </c>
      <c r="BO89" s="46">
        <v>98</v>
      </c>
      <c r="BP89" s="46">
        <v>126</v>
      </c>
      <c r="BQ89" s="46">
        <v>693</v>
      </c>
      <c r="BR89" s="46">
        <v>670</v>
      </c>
      <c r="BS89" s="46">
        <v>667</v>
      </c>
    </row>
    <row r="90" spans="1:71" x14ac:dyDescent="0.25">
      <c r="A90" s="39" t="str">
        <f t="shared" si="3"/>
        <v>2006OCUPMUL2</v>
      </c>
      <c r="B90" s="46">
        <v>2006</v>
      </c>
      <c r="C90" s="46" t="s">
        <v>214</v>
      </c>
      <c r="D90" s="46">
        <v>2</v>
      </c>
      <c r="E90" s="46">
        <v>0</v>
      </c>
      <c r="F90" s="46">
        <v>2080</v>
      </c>
      <c r="G90" s="46">
        <v>2080</v>
      </c>
      <c r="H90" s="46">
        <v>2080</v>
      </c>
      <c r="I90" s="46">
        <v>2080</v>
      </c>
      <c r="J90" s="46">
        <v>2080</v>
      </c>
      <c r="K90" s="46">
        <v>2080</v>
      </c>
      <c r="L90" s="46">
        <v>2080</v>
      </c>
      <c r="M90" s="46">
        <v>2080</v>
      </c>
      <c r="N90" s="46">
        <v>2080</v>
      </c>
      <c r="O90" s="46">
        <v>2080</v>
      </c>
      <c r="P90" s="46">
        <v>2080</v>
      </c>
      <c r="Q90" s="46">
        <v>2080</v>
      </c>
      <c r="R90" s="46">
        <v>2080</v>
      </c>
      <c r="S90" s="46">
        <v>2080</v>
      </c>
      <c r="T90" s="46">
        <v>2080</v>
      </c>
      <c r="U90" s="46">
        <v>2080</v>
      </c>
      <c r="V90" s="46">
        <v>2080</v>
      </c>
      <c r="W90" s="46">
        <v>2080</v>
      </c>
      <c r="X90" s="46">
        <v>2080</v>
      </c>
      <c r="Y90" s="46">
        <v>2080</v>
      </c>
      <c r="Z90" s="46">
        <v>2080</v>
      </c>
      <c r="AA90" s="46">
        <v>2080</v>
      </c>
      <c r="AB90" s="46">
        <v>2080</v>
      </c>
      <c r="AC90" s="46">
        <v>2080</v>
      </c>
      <c r="AD90" s="46">
        <v>2080</v>
      </c>
      <c r="AE90" s="46">
        <v>2080</v>
      </c>
      <c r="AF90" s="46">
        <v>2080</v>
      </c>
      <c r="AG90" s="46">
        <v>2080</v>
      </c>
      <c r="AH90" s="46">
        <v>2080</v>
      </c>
      <c r="AI90" s="46">
        <v>2080</v>
      </c>
      <c r="AJ90" s="46">
        <v>2080</v>
      </c>
      <c r="AK90" s="46">
        <v>2080</v>
      </c>
      <c r="AL90" s="46">
        <v>2080</v>
      </c>
      <c r="AM90" s="46">
        <v>2080</v>
      </c>
      <c r="AN90" s="46">
        <v>1961</v>
      </c>
      <c r="AO90" s="46">
        <v>0</v>
      </c>
      <c r="AP90" s="46">
        <v>1961</v>
      </c>
      <c r="AQ90" s="46">
        <v>1167</v>
      </c>
      <c r="AR90" s="46">
        <v>792</v>
      </c>
      <c r="AS90" s="46">
        <v>267</v>
      </c>
      <c r="AT90" s="46">
        <v>1245</v>
      </c>
      <c r="AU90" s="46">
        <v>449</v>
      </c>
      <c r="AV90" s="46">
        <v>419</v>
      </c>
      <c r="AW90" s="46">
        <v>196</v>
      </c>
      <c r="AX90" s="46">
        <v>98</v>
      </c>
      <c r="AY90" s="46">
        <v>598</v>
      </c>
      <c r="AZ90" s="46">
        <v>650</v>
      </c>
      <c r="BA90" s="46">
        <v>844</v>
      </c>
      <c r="BB90" s="46">
        <v>6</v>
      </c>
      <c r="BC90" s="46">
        <v>193</v>
      </c>
      <c r="BD90" s="46">
        <v>462</v>
      </c>
      <c r="BE90" s="46">
        <v>362</v>
      </c>
      <c r="BF90" s="46">
        <v>59</v>
      </c>
      <c r="BG90" s="46">
        <v>2</v>
      </c>
      <c r="BH90" s="46">
        <v>33</v>
      </c>
      <c r="BI90" s="46">
        <v>2</v>
      </c>
      <c r="BJ90" s="46">
        <v>16</v>
      </c>
      <c r="BK90" s="46">
        <v>191</v>
      </c>
      <c r="BL90" s="46">
        <v>6</v>
      </c>
      <c r="BM90" s="46">
        <v>313</v>
      </c>
      <c r="BN90" s="46">
        <v>100</v>
      </c>
      <c r="BO90" s="46">
        <v>73</v>
      </c>
      <c r="BP90" s="46">
        <v>87</v>
      </c>
      <c r="BQ90" s="46">
        <v>440</v>
      </c>
      <c r="BR90" s="46">
        <v>287</v>
      </c>
      <c r="BS90" s="46">
        <v>446</v>
      </c>
    </row>
    <row r="91" spans="1:71" x14ac:dyDescent="0.25">
      <c r="A91" s="39" t="str">
        <f t="shared" si="3"/>
        <v>2006OCUPMUL3</v>
      </c>
      <c r="B91" s="46">
        <v>2006</v>
      </c>
      <c r="C91" s="46" t="s">
        <v>214</v>
      </c>
      <c r="D91" s="46">
        <v>3</v>
      </c>
      <c r="E91" s="46">
        <v>0</v>
      </c>
      <c r="F91" s="46">
        <v>79029</v>
      </c>
      <c r="G91" s="46">
        <v>79026</v>
      </c>
      <c r="H91" s="46">
        <v>79022</v>
      </c>
      <c r="I91" s="46">
        <v>79022</v>
      </c>
      <c r="J91" s="46">
        <v>79022</v>
      </c>
      <c r="K91" s="46">
        <v>79022</v>
      </c>
      <c r="L91" s="46">
        <v>79022</v>
      </c>
      <c r="M91" s="46">
        <v>79022</v>
      </c>
      <c r="N91" s="46">
        <v>79029</v>
      </c>
      <c r="O91" s="46">
        <v>79029</v>
      </c>
      <c r="P91" s="46">
        <v>79026</v>
      </c>
      <c r="Q91" s="46">
        <v>79026</v>
      </c>
      <c r="R91" s="46">
        <v>79029</v>
      </c>
      <c r="S91" s="46">
        <v>79029</v>
      </c>
      <c r="T91" s="46">
        <v>79029</v>
      </c>
      <c r="U91" s="46">
        <v>79029</v>
      </c>
      <c r="V91" s="46">
        <v>79029</v>
      </c>
      <c r="W91" s="46">
        <v>79029</v>
      </c>
      <c r="X91" s="46">
        <v>79029</v>
      </c>
      <c r="Y91" s="46">
        <v>79029</v>
      </c>
      <c r="Z91" s="46">
        <v>79029</v>
      </c>
      <c r="AA91" s="46">
        <v>79029</v>
      </c>
      <c r="AB91" s="46">
        <v>79029</v>
      </c>
      <c r="AC91" s="46">
        <v>79029</v>
      </c>
      <c r="AD91" s="46">
        <v>79029</v>
      </c>
      <c r="AE91" s="46">
        <v>79029</v>
      </c>
      <c r="AF91" s="46">
        <v>79029</v>
      </c>
      <c r="AG91" s="46">
        <v>79029</v>
      </c>
      <c r="AH91" s="46">
        <v>79029</v>
      </c>
      <c r="AI91" s="46">
        <v>79029</v>
      </c>
      <c r="AJ91" s="46">
        <v>79029</v>
      </c>
      <c r="AK91" s="46">
        <v>79029</v>
      </c>
      <c r="AL91" s="46">
        <v>79029</v>
      </c>
      <c r="AM91" s="46">
        <v>79029</v>
      </c>
      <c r="AN91" s="46">
        <v>78237</v>
      </c>
      <c r="AO91" s="46">
        <v>0</v>
      </c>
      <c r="AP91" s="46">
        <v>78237</v>
      </c>
      <c r="AQ91" s="46">
        <v>39074</v>
      </c>
      <c r="AR91" s="46">
        <v>38898</v>
      </c>
      <c r="AS91" s="46">
        <v>15357</v>
      </c>
      <c r="AT91" s="46">
        <v>48730</v>
      </c>
      <c r="AU91" s="46">
        <v>14150</v>
      </c>
      <c r="AV91" s="46">
        <v>30232</v>
      </c>
      <c r="AW91" s="46">
        <v>7225</v>
      </c>
      <c r="AX91" s="46">
        <v>5535</v>
      </c>
      <c r="AY91" s="46">
        <v>21739</v>
      </c>
      <c r="AZ91" s="46">
        <v>13499</v>
      </c>
      <c r="BA91" s="46">
        <v>24519</v>
      </c>
      <c r="BB91" s="46">
        <v>23</v>
      </c>
      <c r="BC91" s="46">
        <v>7260</v>
      </c>
      <c r="BD91" s="46">
        <v>20921</v>
      </c>
      <c r="BE91" s="46">
        <v>13137</v>
      </c>
      <c r="BF91" s="46">
        <v>2104</v>
      </c>
      <c r="BG91" s="46">
        <v>5013</v>
      </c>
      <c r="BH91" s="46">
        <v>5260</v>
      </c>
      <c r="BI91" s="46">
        <v>10194</v>
      </c>
      <c r="BJ91" s="46">
        <v>211</v>
      </c>
      <c r="BK91" s="46">
        <v>9232</v>
      </c>
      <c r="BL91" s="46">
        <v>377</v>
      </c>
      <c r="BM91" s="46">
        <v>12951</v>
      </c>
      <c r="BN91" s="46">
        <v>3829</v>
      </c>
      <c r="BO91" s="46">
        <v>1111</v>
      </c>
      <c r="BP91" s="46">
        <v>3959</v>
      </c>
      <c r="BQ91" s="46">
        <v>13082</v>
      </c>
      <c r="BR91" s="46">
        <v>13447</v>
      </c>
      <c r="BS91" s="46">
        <v>9844</v>
      </c>
    </row>
    <row r="92" spans="1:71" x14ac:dyDescent="0.25">
      <c r="A92" s="39" t="str">
        <f t="shared" si="3"/>
        <v>2006OCUPMUL4</v>
      </c>
      <c r="B92" s="46">
        <v>2006</v>
      </c>
      <c r="C92" s="46" t="s">
        <v>214</v>
      </c>
      <c r="D92" s="46">
        <v>4</v>
      </c>
      <c r="E92" s="46">
        <v>0</v>
      </c>
      <c r="F92" s="46">
        <v>1619</v>
      </c>
      <c r="G92" s="46">
        <v>1619</v>
      </c>
      <c r="H92" s="46">
        <v>1619</v>
      </c>
      <c r="I92" s="46">
        <v>1619</v>
      </c>
      <c r="J92" s="46">
        <v>1619</v>
      </c>
      <c r="K92" s="46">
        <v>1619</v>
      </c>
      <c r="L92" s="46">
        <v>1619</v>
      </c>
      <c r="M92" s="46">
        <v>1619</v>
      </c>
      <c r="N92" s="46">
        <v>1619</v>
      </c>
      <c r="O92" s="46">
        <v>1619</v>
      </c>
      <c r="P92" s="46">
        <v>1619</v>
      </c>
      <c r="Q92" s="46">
        <v>1619</v>
      </c>
      <c r="R92" s="46">
        <v>1619</v>
      </c>
      <c r="S92" s="46">
        <v>1619</v>
      </c>
      <c r="T92" s="46">
        <v>1619</v>
      </c>
      <c r="U92" s="46">
        <v>1619</v>
      </c>
      <c r="V92" s="46">
        <v>1619</v>
      </c>
      <c r="W92" s="46">
        <v>1619</v>
      </c>
      <c r="X92" s="46">
        <v>1619</v>
      </c>
      <c r="Y92" s="46">
        <v>1619</v>
      </c>
      <c r="Z92" s="46">
        <v>1619</v>
      </c>
      <c r="AA92" s="46">
        <v>1619</v>
      </c>
      <c r="AB92" s="46">
        <v>1619</v>
      </c>
      <c r="AC92" s="46">
        <v>1619</v>
      </c>
      <c r="AD92" s="46">
        <v>1619</v>
      </c>
      <c r="AE92" s="46">
        <v>1619</v>
      </c>
      <c r="AF92" s="46">
        <v>1619</v>
      </c>
      <c r="AG92" s="46">
        <v>1619</v>
      </c>
      <c r="AH92" s="46">
        <v>1619</v>
      </c>
      <c r="AI92" s="46">
        <v>1619</v>
      </c>
      <c r="AJ92" s="46">
        <v>1619</v>
      </c>
      <c r="AK92" s="46">
        <v>1619</v>
      </c>
      <c r="AL92" s="46">
        <v>1619</v>
      </c>
      <c r="AM92" s="46">
        <v>1619</v>
      </c>
      <c r="AN92" s="46">
        <v>1597</v>
      </c>
      <c r="AO92" s="46">
        <v>0</v>
      </c>
      <c r="AP92" s="46">
        <v>1597</v>
      </c>
      <c r="AQ92" s="46">
        <v>965</v>
      </c>
      <c r="AR92" s="46">
        <v>632</v>
      </c>
      <c r="AS92" s="46">
        <v>249</v>
      </c>
      <c r="AT92" s="46">
        <v>1029</v>
      </c>
      <c r="AU92" s="46">
        <v>319</v>
      </c>
      <c r="AV92" s="46">
        <v>606</v>
      </c>
      <c r="AW92" s="46">
        <v>152</v>
      </c>
      <c r="AX92" s="46">
        <v>129</v>
      </c>
      <c r="AY92" s="46">
        <v>443</v>
      </c>
      <c r="AZ92" s="46">
        <v>267</v>
      </c>
      <c r="BA92" s="46">
        <v>567</v>
      </c>
      <c r="BB92" s="46">
        <v>0</v>
      </c>
      <c r="BC92" s="46">
        <v>184</v>
      </c>
      <c r="BD92" s="46">
        <v>449</v>
      </c>
      <c r="BE92" s="46">
        <v>271</v>
      </c>
      <c r="BF92" s="46">
        <v>56</v>
      </c>
      <c r="BG92" s="46">
        <v>31</v>
      </c>
      <c r="BH92" s="46">
        <v>39</v>
      </c>
      <c r="BI92" s="46">
        <v>60</v>
      </c>
      <c r="BJ92" s="46">
        <v>13</v>
      </c>
      <c r="BK92" s="46">
        <v>185</v>
      </c>
      <c r="BL92" s="46">
        <v>11</v>
      </c>
      <c r="BM92" s="46">
        <v>265</v>
      </c>
      <c r="BN92" s="46">
        <v>85</v>
      </c>
      <c r="BO92" s="46">
        <v>21</v>
      </c>
      <c r="BP92" s="46">
        <v>99</v>
      </c>
      <c r="BQ92" s="46">
        <v>313</v>
      </c>
      <c r="BR92" s="46">
        <v>375</v>
      </c>
      <c r="BS92" s="46">
        <v>170</v>
      </c>
    </row>
    <row r="93" spans="1:71" x14ac:dyDescent="0.25">
      <c r="A93" s="39" t="str">
        <f t="shared" si="3"/>
        <v>2007OCUPTOT0</v>
      </c>
      <c r="B93" s="46">
        <v>2007</v>
      </c>
      <c r="C93" s="46" t="s">
        <v>212</v>
      </c>
      <c r="D93" s="46">
        <v>0</v>
      </c>
      <c r="E93" s="46">
        <v>0</v>
      </c>
      <c r="F93" s="46">
        <v>12110</v>
      </c>
      <c r="G93" s="46">
        <v>12110</v>
      </c>
      <c r="H93" s="46">
        <v>12110</v>
      </c>
      <c r="I93" s="46">
        <v>12110</v>
      </c>
      <c r="J93" s="46">
        <v>12110</v>
      </c>
      <c r="K93" s="46">
        <v>12110</v>
      </c>
      <c r="L93" s="46">
        <v>12110</v>
      </c>
      <c r="M93" s="46">
        <v>12110</v>
      </c>
      <c r="N93" s="46">
        <v>12110</v>
      </c>
      <c r="O93" s="46">
        <v>12110</v>
      </c>
      <c r="P93" s="46">
        <v>12108</v>
      </c>
      <c r="Q93" s="46">
        <v>12108</v>
      </c>
      <c r="R93" s="46">
        <v>12110</v>
      </c>
      <c r="S93" s="46">
        <v>12110</v>
      </c>
      <c r="T93" s="46">
        <v>12110</v>
      </c>
      <c r="U93" s="46">
        <v>12110</v>
      </c>
      <c r="V93" s="46">
        <v>12110</v>
      </c>
      <c r="W93" s="46">
        <v>12110</v>
      </c>
      <c r="X93" s="46">
        <v>12110</v>
      </c>
      <c r="Y93" s="46">
        <v>12110</v>
      </c>
      <c r="Z93" s="46">
        <v>12110</v>
      </c>
      <c r="AA93" s="46">
        <v>12110</v>
      </c>
      <c r="AB93" s="46">
        <v>12110</v>
      </c>
      <c r="AC93" s="46">
        <v>12110</v>
      </c>
      <c r="AD93" s="46">
        <v>12110</v>
      </c>
      <c r="AE93" s="46">
        <v>12110</v>
      </c>
      <c r="AF93" s="46">
        <v>12110</v>
      </c>
      <c r="AG93" s="46">
        <v>12110</v>
      </c>
      <c r="AH93" s="46">
        <v>12110</v>
      </c>
      <c r="AI93" s="46">
        <v>12110</v>
      </c>
      <c r="AJ93" s="46">
        <v>12110</v>
      </c>
      <c r="AK93" s="46">
        <v>12110</v>
      </c>
      <c r="AL93" s="46">
        <v>12110</v>
      </c>
      <c r="AM93" s="46">
        <v>12110</v>
      </c>
      <c r="AN93" s="46">
        <v>11250</v>
      </c>
      <c r="AO93" s="46">
        <v>6378</v>
      </c>
      <c r="AP93" s="46">
        <v>4872</v>
      </c>
      <c r="AQ93" s="46">
        <v>6141</v>
      </c>
      <c r="AR93" s="46">
        <v>5073</v>
      </c>
      <c r="AS93" s="46">
        <v>1761</v>
      </c>
      <c r="AT93" s="46">
        <v>7080</v>
      </c>
      <c r="AU93" s="46">
        <v>2409</v>
      </c>
      <c r="AV93" s="46">
        <v>3728</v>
      </c>
      <c r="AW93" s="46">
        <v>1418</v>
      </c>
      <c r="AX93" s="46">
        <v>719</v>
      </c>
      <c r="AY93" s="46">
        <v>3194</v>
      </c>
      <c r="AZ93" s="46">
        <v>2191</v>
      </c>
      <c r="BA93" s="46">
        <v>4724</v>
      </c>
      <c r="BB93" s="46">
        <v>127</v>
      </c>
      <c r="BC93" s="46">
        <v>877</v>
      </c>
      <c r="BD93" s="46">
        <v>2483</v>
      </c>
      <c r="BE93" s="46">
        <v>2389</v>
      </c>
      <c r="BF93" s="46">
        <v>411</v>
      </c>
      <c r="BG93" s="46">
        <v>88</v>
      </c>
      <c r="BH93" s="46">
        <v>151</v>
      </c>
      <c r="BI93" s="46">
        <v>288</v>
      </c>
      <c r="BJ93" s="46">
        <v>128</v>
      </c>
      <c r="BK93" s="46">
        <v>1330</v>
      </c>
      <c r="BL93" s="46">
        <v>982</v>
      </c>
      <c r="BM93" s="46">
        <v>2157</v>
      </c>
      <c r="BN93" s="46">
        <v>592</v>
      </c>
      <c r="BO93" s="46">
        <v>741</v>
      </c>
      <c r="BP93" s="46">
        <v>676</v>
      </c>
      <c r="BQ93" s="46">
        <v>1341</v>
      </c>
      <c r="BR93" s="46">
        <v>1097</v>
      </c>
      <c r="BS93" s="46">
        <v>1918</v>
      </c>
    </row>
    <row r="94" spans="1:71" x14ac:dyDescent="0.25">
      <c r="A94" s="39" t="str">
        <f t="shared" si="3"/>
        <v>2007OCUPTOT1</v>
      </c>
      <c r="B94" s="46">
        <v>2007</v>
      </c>
      <c r="C94" s="46" t="s">
        <v>212</v>
      </c>
      <c r="D94" s="46">
        <v>1</v>
      </c>
      <c r="E94" s="46">
        <v>0</v>
      </c>
      <c r="F94" s="46">
        <v>8046</v>
      </c>
      <c r="G94" s="46">
        <v>8046</v>
      </c>
      <c r="H94" s="46">
        <v>8046</v>
      </c>
      <c r="I94" s="46">
        <v>8046</v>
      </c>
      <c r="J94" s="46">
        <v>8046</v>
      </c>
      <c r="K94" s="46">
        <v>8046</v>
      </c>
      <c r="L94" s="46">
        <v>8046</v>
      </c>
      <c r="M94" s="46">
        <v>8046</v>
      </c>
      <c r="N94" s="46">
        <v>8046</v>
      </c>
      <c r="O94" s="46">
        <v>8046</v>
      </c>
      <c r="P94" s="46">
        <v>8044</v>
      </c>
      <c r="Q94" s="46">
        <v>8044</v>
      </c>
      <c r="R94" s="46">
        <v>8046</v>
      </c>
      <c r="S94" s="46">
        <v>8046</v>
      </c>
      <c r="T94" s="46">
        <v>8046</v>
      </c>
      <c r="U94" s="46">
        <v>8046</v>
      </c>
      <c r="V94" s="46">
        <v>8046</v>
      </c>
      <c r="W94" s="46">
        <v>8046</v>
      </c>
      <c r="X94" s="46">
        <v>8046</v>
      </c>
      <c r="Y94" s="46">
        <v>8046</v>
      </c>
      <c r="Z94" s="46">
        <v>8046</v>
      </c>
      <c r="AA94" s="46">
        <v>8046</v>
      </c>
      <c r="AB94" s="46">
        <v>8046</v>
      </c>
      <c r="AC94" s="46">
        <v>8046</v>
      </c>
      <c r="AD94" s="46">
        <v>8046</v>
      </c>
      <c r="AE94" s="46">
        <v>8046</v>
      </c>
      <c r="AF94" s="46">
        <v>8046</v>
      </c>
      <c r="AG94" s="46">
        <v>8046</v>
      </c>
      <c r="AH94" s="46">
        <v>8046</v>
      </c>
      <c r="AI94" s="46">
        <v>8046</v>
      </c>
      <c r="AJ94" s="46">
        <v>8046</v>
      </c>
      <c r="AK94" s="46">
        <v>8046</v>
      </c>
      <c r="AL94" s="46">
        <v>8046</v>
      </c>
      <c r="AM94" s="46">
        <v>8046</v>
      </c>
      <c r="AN94" s="46">
        <v>7284</v>
      </c>
      <c r="AO94" s="46">
        <v>4093</v>
      </c>
      <c r="AP94" s="46">
        <v>3191</v>
      </c>
      <c r="AQ94" s="46">
        <v>3878</v>
      </c>
      <c r="AR94" s="46">
        <v>3380</v>
      </c>
      <c r="AS94" s="46">
        <v>1063</v>
      </c>
      <c r="AT94" s="46">
        <v>4617</v>
      </c>
      <c r="AU94" s="46">
        <v>1604</v>
      </c>
      <c r="AV94" s="46">
        <v>2003</v>
      </c>
      <c r="AW94" s="46">
        <v>962</v>
      </c>
      <c r="AX94" s="46">
        <v>446</v>
      </c>
      <c r="AY94" s="46">
        <v>2222</v>
      </c>
      <c r="AZ94" s="46">
        <v>1651</v>
      </c>
      <c r="BA94" s="46">
        <v>3190</v>
      </c>
      <c r="BB94" s="46">
        <v>106</v>
      </c>
      <c r="BC94" s="46">
        <v>566</v>
      </c>
      <c r="BD94" s="46">
        <v>1486</v>
      </c>
      <c r="BE94" s="46">
        <v>1591</v>
      </c>
      <c r="BF94" s="46">
        <v>234</v>
      </c>
      <c r="BG94" s="46">
        <v>33</v>
      </c>
      <c r="BH94" s="46">
        <v>78</v>
      </c>
      <c r="BI94" s="46">
        <v>51</v>
      </c>
      <c r="BJ94" s="46">
        <v>72</v>
      </c>
      <c r="BK94" s="46">
        <v>813</v>
      </c>
      <c r="BL94" s="46">
        <v>559</v>
      </c>
      <c r="BM94" s="46">
        <v>1432</v>
      </c>
      <c r="BN94" s="46">
        <v>373</v>
      </c>
      <c r="BO94" s="46">
        <v>567</v>
      </c>
      <c r="BP94" s="46">
        <v>424</v>
      </c>
      <c r="BQ94" s="46">
        <v>898</v>
      </c>
      <c r="BR94" s="46">
        <v>659</v>
      </c>
      <c r="BS94" s="46">
        <v>1436</v>
      </c>
    </row>
    <row r="95" spans="1:71" x14ac:dyDescent="0.25">
      <c r="A95" s="39" t="str">
        <f t="shared" si="3"/>
        <v>2007OCUPTOT2</v>
      </c>
      <c r="B95" s="46">
        <v>2007</v>
      </c>
      <c r="C95" s="46" t="s">
        <v>212</v>
      </c>
      <c r="D95" s="46">
        <v>2</v>
      </c>
      <c r="E95" s="46">
        <v>0</v>
      </c>
      <c r="F95" s="46">
        <v>4453</v>
      </c>
      <c r="G95" s="46">
        <v>4453</v>
      </c>
      <c r="H95" s="46">
        <v>4453</v>
      </c>
      <c r="I95" s="46">
        <v>4453</v>
      </c>
      <c r="J95" s="46">
        <v>4453</v>
      </c>
      <c r="K95" s="46">
        <v>4453</v>
      </c>
      <c r="L95" s="46">
        <v>4453</v>
      </c>
      <c r="M95" s="46">
        <v>4453</v>
      </c>
      <c r="N95" s="46">
        <v>4453</v>
      </c>
      <c r="O95" s="46">
        <v>4453</v>
      </c>
      <c r="P95" s="46">
        <v>4451</v>
      </c>
      <c r="Q95" s="46">
        <v>4451</v>
      </c>
      <c r="R95" s="46">
        <v>4453</v>
      </c>
      <c r="S95" s="46">
        <v>4453</v>
      </c>
      <c r="T95" s="46">
        <v>4453</v>
      </c>
      <c r="U95" s="46">
        <v>4453</v>
      </c>
      <c r="V95" s="46">
        <v>4453</v>
      </c>
      <c r="W95" s="46">
        <v>4453</v>
      </c>
      <c r="X95" s="46">
        <v>4453</v>
      </c>
      <c r="Y95" s="46">
        <v>4453</v>
      </c>
      <c r="Z95" s="46">
        <v>4453</v>
      </c>
      <c r="AA95" s="46">
        <v>4453</v>
      </c>
      <c r="AB95" s="46">
        <v>4453</v>
      </c>
      <c r="AC95" s="46">
        <v>4453</v>
      </c>
      <c r="AD95" s="46">
        <v>4453</v>
      </c>
      <c r="AE95" s="46">
        <v>4453</v>
      </c>
      <c r="AF95" s="46">
        <v>4453</v>
      </c>
      <c r="AG95" s="46">
        <v>4453</v>
      </c>
      <c r="AH95" s="46">
        <v>4453</v>
      </c>
      <c r="AI95" s="46">
        <v>4453</v>
      </c>
      <c r="AJ95" s="46">
        <v>4453</v>
      </c>
      <c r="AK95" s="46">
        <v>4453</v>
      </c>
      <c r="AL95" s="46">
        <v>4453</v>
      </c>
      <c r="AM95" s="46">
        <v>4453</v>
      </c>
      <c r="AN95" s="46">
        <v>3811</v>
      </c>
      <c r="AO95" s="46">
        <v>2072</v>
      </c>
      <c r="AP95" s="46">
        <v>1739</v>
      </c>
      <c r="AQ95" s="46">
        <v>2128</v>
      </c>
      <c r="AR95" s="46">
        <v>1665</v>
      </c>
      <c r="AS95" s="46">
        <v>560</v>
      </c>
      <c r="AT95" s="46">
        <v>2367</v>
      </c>
      <c r="AU95" s="46">
        <v>884</v>
      </c>
      <c r="AV95" s="46">
        <v>811</v>
      </c>
      <c r="AW95" s="46">
        <v>451</v>
      </c>
      <c r="AX95" s="46">
        <v>225</v>
      </c>
      <c r="AY95" s="46">
        <v>1158</v>
      </c>
      <c r="AZ95" s="46">
        <v>1166</v>
      </c>
      <c r="BA95" s="46">
        <v>1732</v>
      </c>
      <c r="BB95" s="46">
        <v>59</v>
      </c>
      <c r="BC95" s="46">
        <v>337</v>
      </c>
      <c r="BD95" s="46">
        <v>700</v>
      </c>
      <c r="BE95" s="46">
        <v>781</v>
      </c>
      <c r="BF95" s="46">
        <v>141</v>
      </c>
      <c r="BG95" s="46">
        <v>15</v>
      </c>
      <c r="BH95" s="46">
        <v>46</v>
      </c>
      <c r="BI95" s="46">
        <v>10</v>
      </c>
      <c r="BJ95" s="46">
        <v>34</v>
      </c>
      <c r="BK95" s="46">
        <v>350</v>
      </c>
      <c r="BL95" s="46">
        <v>234</v>
      </c>
      <c r="BM95" s="46">
        <v>690</v>
      </c>
      <c r="BN95" s="46">
        <v>190</v>
      </c>
      <c r="BO95" s="46">
        <v>309</v>
      </c>
      <c r="BP95" s="46">
        <v>246</v>
      </c>
      <c r="BQ95" s="46">
        <v>537</v>
      </c>
      <c r="BR95" s="46">
        <v>283</v>
      </c>
      <c r="BS95" s="46">
        <v>928</v>
      </c>
    </row>
    <row r="96" spans="1:71" x14ac:dyDescent="0.25">
      <c r="A96" s="39" t="str">
        <f t="shared" si="3"/>
        <v>2007OCUPTOT3</v>
      </c>
      <c r="B96" s="46">
        <v>2007</v>
      </c>
      <c r="C96" s="46" t="s">
        <v>212</v>
      </c>
      <c r="D96" s="46">
        <v>3</v>
      </c>
      <c r="E96" s="46">
        <v>0</v>
      </c>
      <c r="F96" s="46">
        <v>180971</v>
      </c>
      <c r="G96" s="46">
        <v>180971</v>
      </c>
      <c r="H96" s="46">
        <v>180971</v>
      </c>
      <c r="I96" s="46">
        <v>180971</v>
      </c>
      <c r="J96" s="46">
        <v>180971</v>
      </c>
      <c r="K96" s="46">
        <v>180971</v>
      </c>
      <c r="L96" s="46">
        <v>180971</v>
      </c>
      <c r="M96" s="46">
        <v>180971</v>
      </c>
      <c r="N96" s="46">
        <v>180971</v>
      </c>
      <c r="O96" s="46">
        <v>180971</v>
      </c>
      <c r="P96" s="46">
        <v>180904</v>
      </c>
      <c r="Q96" s="46">
        <v>180904</v>
      </c>
      <c r="R96" s="46">
        <v>180971</v>
      </c>
      <c r="S96" s="46">
        <v>180971</v>
      </c>
      <c r="T96" s="46">
        <v>180971</v>
      </c>
      <c r="U96" s="46">
        <v>180971</v>
      </c>
      <c r="V96" s="46">
        <v>180971</v>
      </c>
      <c r="W96" s="46">
        <v>180971</v>
      </c>
      <c r="X96" s="46">
        <v>180971</v>
      </c>
      <c r="Y96" s="46">
        <v>180971</v>
      </c>
      <c r="Z96" s="46">
        <v>180971</v>
      </c>
      <c r="AA96" s="46">
        <v>180971</v>
      </c>
      <c r="AB96" s="46">
        <v>180971</v>
      </c>
      <c r="AC96" s="46">
        <v>180971</v>
      </c>
      <c r="AD96" s="46">
        <v>180971</v>
      </c>
      <c r="AE96" s="46">
        <v>180971</v>
      </c>
      <c r="AF96" s="46">
        <v>180971</v>
      </c>
      <c r="AG96" s="46">
        <v>180971</v>
      </c>
      <c r="AH96" s="46">
        <v>180971</v>
      </c>
      <c r="AI96" s="46">
        <v>180971</v>
      </c>
      <c r="AJ96" s="46">
        <v>180971</v>
      </c>
      <c r="AK96" s="46">
        <v>180971</v>
      </c>
      <c r="AL96" s="46">
        <v>180971</v>
      </c>
      <c r="AM96" s="46">
        <v>180971</v>
      </c>
      <c r="AN96" s="46">
        <v>178413</v>
      </c>
      <c r="AO96" s="46">
        <v>102078</v>
      </c>
      <c r="AP96" s="46">
        <v>76335</v>
      </c>
      <c r="AQ96" s="46">
        <v>84579</v>
      </c>
      <c r="AR96" s="46">
        <v>93158</v>
      </c>
      <c r="AS96" s="46">
        <v>36155</v>
      </c>
      <c r="AT96" s="46">
        <v>107887</v>
      </c>
      <c r="AU96" s="46">
        <v>34371</v>
      </c>
      <c r="AV96" s="46">
        <v>75451</v>
      </c>
      <c r="AW96" s="46">
        <v>19022</v>
      </c>
      <c r="AX96" s="46">
        <v>12521</v>
      </c>
      <c r="AY96" s="46">
        <v>45465</v>
      </c>
      <c r="AZ96" s="46">
        <v>25954</v>
      </c>
      <c r="BA96" s="46">
        <v>62908</v>
      </c>
      <c r="BB96" s="46">
        <v>555</v>
      </c>
      <c r="BC96" s="46">
        <v>12762</v>
      </c>
      <c r="BD96" s="46">
        <v>41872</v>
      </c>
      <c r="BE96" s="46">
        <v>38441</v>
      </c>
      <c r="BF96" s="46">
        <v>6677</v>
      </c>
      <c r="BG96" s="46">
        <v>7079</v>
      </c>
      <c r="BH96" s="46">
        <v>8119</v>
      </c>
      <c r="BI96" s="46">
        <v>28177</v>
      </c>
      <c r="BJ96" s="46">
        <v>1474</v>
      </c>
      <c r="BK96" s="46">
        <v>24392</v>
      </c>
      <c r="BL96" s="46">
        <v>12688</v>
      </c>
      <c r="BM96" s="46">
        <v>33197</v>
      </c>
      <c r="BN96" s="46">
        <v>7049</v>
      </c>
      <c r="BO96" s="46">
        <v>8721</v>
      </c>
      <c r="BP96" s="46">
        <v>9993</v>
      </c>
      <c r="BQ96" s="46">
        <v>17024</v>
      </c>
      <c r="BR96" s="46">
        <v>13905</v>
      </c>
      <c r="BS96" s="46">
        <v>21793</v>
      </c>
    </row>
    <row r="97" spans="1:71" x14ac:dyDescent="0.25">
      <c r="A97" s="39" t="str">
        <f t="shared" si="3"/>
        <v>2007OCUPTOT4</v>
      </c>
      <c r="B97" s="46">
        <v>2007</v>
      </c>
      <c r="C97" s="46" t="s">
        <v>212</v>
      </c>
      <c r="D97" s="46">
        <v>4</v>
      </c>
      <c r="E97" s="46">
        <v>0</v>
      </c>
      <c r="F97" s="46">
        <v>4064</v>
      </c>
      <c r="G97" s="46">
        <v>4064</v>
      </c>
      <c r="H97" s="46">
        <v>4064</v>
      </c>
      <c r="I97" s="46">
        <v>4064</v>
      </c>
      <c r="J97" s="46">
        <v>4064</v>
      </c>
      <c r="K97" s="46">
        <v>4064</v>
      </c>
      <c r="L97" s="46">
        <v>4064</v>
      </c>
      <c r="M97" s="46">
        <v>4064</v>
      </c>
      <c r="N97" s="46">
        <v>4064</v>
      </c>
      <c r="O97" s="46">
        <v>4064</v>
      </c>
      <c r="P97" s="46">
        <v>4064</v>
      </c>
      <c r="Q97" s="46">
        <v>4064</v>
      </c>
      <c r="R97" s="46">
        <v>4064</v>
      </c>
      <c r="S97" s="46">
        <v>4064</v>
      </c>
      <c r="T97" s="46">
        <v>4064</v>
      </c>
      <c r="U97" s="46">
        <v>4064</v>
      </c>
      <c r="V97" s="46">
        <v>4064</v>
      </c>
      <c r="W97" s="46">
        <v>4064</v>
      </c>
      <c r="X97" s="46">
        <v>4064</v>
      </c>
      <c r="Y97" s="46">
        <v>4064</v>
      </c>
      <c r="Z97" s="46">
        <v>4064</v>
      </c>
      <c r="AA97" s="46">
        <v>4064</v>
      </c>
      <c r="AB97" s="46">
        <v>4064</v>
      </c>
      <c r="AC97" s="46">
        <v>4064</v>
      </c>
      <c r="AD97" s="46">
        <v>4064</v>
      </c>
      <c r="AE97" s="46">
        <v>4064</v>
      </c>
      <c r="AF97" s="46">
        <v>4064</v>
      </c>
      <c r="AG97" s="46">
        <v>4064</v>
      </c>
      <c r="AH97" s="46">
        <v>4064</v>
      </c>
      <c r="AI97" s="46">
        <v>4064</v>
      </c>
      <c r="AJ97" s="46">
        <v>4064</v>
      </c>
      <c r="AK97" s="46">
        <v>4064</v>
      </c>
      <c r="AL97" s="46">
        <v>4064</v>
      </c>
      <c r="AM97" s="46">
        <v>4064</v>
      </c>
      <c r="AN97" s="46">
        <v>3966</v>
      </c>
      <c r="AO97" s="46">
        <v>2285</v>
      </c>
      <c r="AP97" s="46">
        <v>1681</v>
      </c>
      <c r="AQ97" s="46">
        <v>2263</v>
      </c>
      <c r="AR97" s="46">
        <v>1693</v>
      </c>
      <c r="AS97" s="46">
        <v>698</v>
      </c>
      <c r="AT97" s="46">
        <v>2463</v>
      </c>
      <c r="AU97" s="46">
        <v>805</v>
      </c>
      <c r="AV97" s="46">
        <v>1725</v>
      </c>
      <c r="AW97" s="46">
        <v>456</v>
      </c>
      <c r="AX97" s="46">
        <v>273</v>
      </c>
      <c r="AY97" s="46">
        <v>972</v>
      </c>
      <c r="AZ97" s="46">
        <v>540</v>
      </c>
      <c r="BA97" s="46">
        <v>1534</v>
      </c>
      <c r="BB97" s="46">
        <v>21</v>
      </c>
      <c r="BC97" s="46">
        <v>311</v>
      </c>
      <c r="BD97" s="46">
        <v>997</v>
      </c>
      <c r="BE97" s="46">
        <v>798</v>
      </c>
      <c r="BF97" s="46">
        <v>177</v>
      </c>
      <c r="BG97" s="46">
        <v>55</v>
      </c>
      <c r="BH97" s="46">
        <v>73</v>
      </c>
      <c r="BI97" s="46">
        <v>237</v>
      </c>
      <c r="BJ97" s="46">
        <v>56</v>
      </c>
      <c r="BK97" s="46">
        <v>517</v>
      </c>
      <c r="BL97" s="46">
        <v>423</v>
      </c>
      <c r="BM97" s="46">
        <v>725</v>
      </c>
      <c r="BN97" s="46">
        <v>219</v>
      </c>
      <c r="BO97" s="46">
        <v>174</v>
      </c>
      <c r="BP97" s="46">
        <v>252</v>
      </c>
      <c r="BQ97" s="46">
        <v>443</v>
      </c>
      <c r="BR97" s="46">
        <v>438</v>
      </c>
      <c r="BS97" s="46">
        <v>482</v>
      </c>
    </row>
    <row r="98" spans="1:71" x14ac:dyDescent="0.25">
      <c r="A98" s="39" t="str">
        <f t="shared" si="3"/>
        <v>2007OCUPHOM0</v>
      </c>
      <c r="B98" s="46">
        <v>2007</v>
      </c>
      <c r="C98" s="46" t="s">
        <v>213</v>
      </c>
      <c r="D98" s="46">
        <v>0</v>
      </c>
      <c r="E98" s="46">
        <v>0</v>
      </c>
      <c r="F98" s="46">
        <v>6912</v>
      </c>
      <c r="G98" s="46">
        <v>6912</v>
      </c>
      <c r="H98" s="46">
        <v>6912</v>
      </c>
      <c r="I98" s="46">
        <v>6912</v>
      </c>
      <c r="J98" s="46">
        <v>6912</v>
      </c>
      <c r="K98" s="46">
        <v>6912</v>
      </c>
      <c r="L98" s="46">
        <v>6912</v>
      </c>
      <c r="M98" s="46">
        <v>6912</v>
      </c>
      <c r="N98" s="46">
        <v>6912</v>
      </c>
      <c r="O98" s="46">
        <v>6912</v>
      </c>
      <c r="P98" s="46">
        <v>6912</v>
      </c>
      <c r="Q98" s="46">
        <v>6912</v>
      </c>
      <c r="R98" s="46">
        <v>6912</v>
      </c>
      <c r="S98" s="46">
        <v>6912</v>
      </c>
      <c r="T98" s="46">
        <v>6912</v>
      </c>
      <c r="U98" s="46">
        <v>6912</v>
      </c>
      <c r="V98" s="46">
        <v>6912</v>
      </c>
      <c r="W98" s="46">
        <v>6912</v>
      </c>
      <c r="X98" s="46">
        <v>6912</v>
      </c>
      <c r="Y98" s="46">
        <v>6912</v>
      </c>
      <c r="Z98" s="46">
        <v>6912</v>
      </c>
      <c r="AA98" s="46">
        <v>6912</v>
      </c>
      <c r="AB98" s="46">
        <v>6912</v>
      </c>
      <c r="AC98" s="46">
        <v>6912</v>
      </c>
      <c r="AD98" s="46">
        <v>6912</v>
      </c>
      <c r="AE98" s="46">
        <v>6912</v>
      </c>
      <c r="AF98" s="46">
        <v>6912</v>
      </c>
      <c r="AG98" s="46">
        <v>6912</v>
      </c>
      <c r="AH98" s="46">
        <v>6912</v>
      </c>
      <c r="AI98" s="46">
        <v>6912</v>
      </c>
      <c r="AJ98" s="46">
        <v>6912</v>
      </c>
      <c r="AK98" s="46">
        <v>6912</v>
      </c>
      <c r="AL98" s="46">
        <v>6912</v>
      </c>
      <c r="AM98" s="46">
        <v>6912</v>
      </c>
      <c r="AN98" s="46">
        <v>6378</v>
      </c>
      <c r="AO98" s="46">
        <v>6378</v>
      </c>
      <c r="AP98" s="46">
        <v>0</v>
      </c>
      <c r="AQ98" s="46">
        <v>3384</v>
      </c>
      <c r="AR98" s="46">
        <v>2976</v>
      </c>
      <c r="AS98" s="46">
        <v>1031</v>
      </c>
      <c r="AT98" s="46">
        <v>3972</v>
      </c>
      <c r="AU98" s="46">
        <v>1375</v>
      </c>
      <c r="AV98" s="46">
        <v>2256</v>
      </c>
      <c r="AW98" s="46">
        <v>833</v>
      </c>
      <c r="AX98" s="46">
        <v>442</v>
      </c>
      <c r="AY98" s="46">
        <v>1757</v>
      </c>
      <c r="AZ98" s="46">
        <v>1090</v>
      </c>
      <c r="BA98" s="46">
        <v>2841</v>
      </c>
      <c r="BB98" s="46">
        <v>123</v>
      </c>
      <c r="BC98" s="46">
        <v>393</v>
      </c>
      <c r="BD98" s="46">
        <v>1142</v>
      </c>
      <c r="BE98" s="46">
        <v>1507</v>
      </c>
      <c r="BF98" s="46">
        <v>282</v>
      </c>
      <c r="BG98" s="46">
        <v>35</v>
      </c>
      <c r="BH98" s="46">
        <v>55</v>
      </c>
      <c r="BI98" s="46">
        <v>212</v>
      </c>
      <c r="BJ98" s="46">
        <v>108</v>
      </c>
      <c r="BK98" s="46">
        <v>834</v>
      </c>
      <c r="BL98" s="46">
        <v>956</v>
      </c>
      <c r="BM98" s="46">
        <v>1339</v>
      </c>
      <c r="BN98" s="46">
        <v>308</v>
      </c>
      <c r="BO98" s="46">
        <v>633</v>
      </c>
      <c r="BP98" s="46">
        <v>474</v>
      </c>
      <c r="BQ98" s="46">
        <v>335</v>
      </c>
      <c r="BR98" s="46">
        <v>104</v>
      </c>
      <c r="BS98" s="46">
        <v>1075</v>
      </c>
    </row>
    <row r="99" spans="1:71" x14ac:dyDescent="0.25">
      <c r="A99" s="39" t="str">
        <f t="shared" si="3"/>
        <v>2007OCUPHOM1</v>
      </c>
      <c r="B99" s="46">
        <v>2007</v>
      </c>
      <c r="C99" s="46" t="s">
        <v>213</v>
      </c>
      <c r="D99" s="46">
        <v>1</v>
      </c>
      <c r="E99" s="46">
        <v>0</v>
      </c>
      <c r="F99" s="46">
        <v>4557</v>
      </c>
      <c r="G99" s="46">
        <v>4557</v>
      </c>
      <c r="H99" s="46">
        <v>4557</v>
      </c>
      <c r="I99" s="46">
        <v>4557</v>
      </c>
      <c r="J99" s="46">
        <v>4557</v>
      </c>
      <c r="K99" s="46">
        <v>4557</v>
      </c>
      <c r="L99" s="46">
        <v>4557</v>
      </c>
      <c r="M99" s="46">
        <v>4557</v>
      </c>
      <c r="N99" s="46">
        <v>4557</v>
      </c>
      <c r="O99" s="46">
        <v>4557</v>
      </c>
      <c r="P99" s="46">
        <v>4557</v>
      </c>
      <c r="Q99" s="46">
        <v>4557</v>
      </c>
      <c r="R99" s="46">
        <v>4557</v>
      </c>
      <c r="S99" s="46">
        <v>4557</v>
      </c>
      <c r="T99" s="46">
        <v>4557</v>
      </c>
      <c r="U99" s="46">
        <v>4557</v>
      </c>
      <c r="V99" s="46">
        <v>4557</v>
      </c>
      <c r="W99" s="46">
        <v>4557</v>
      </c>
      <c r="X99" s="46">
        <v>4557</v>
      </c>
      <c r="Y99" s="46">
        <v>4557</v>
      </c>
      <c r="Z99" s="46">
        <v>4557</v>
      </c>
      <c r="AA99" s="46">
        <v>4557</v>
      </c>
      <c r="AB99" s="46">
        <v>4557</v>
      </c>
      <c r="AC99" s="46">
        <v>4557</v>
      </c>
      <c r="AD99" s="46">
        <v>4557</v>
      </c>
      <c r="AE99" s="46">
        <v>4557</v>
      </c>
      <c r="AF99" s="46">
        <v>4557</v>
      </c>
      <c r="AG99" s="46">
        <v>4557</v>
      </c>
      <c r="AH99" s="46">
        <v>4557</v>
      </c>
      <c r="AI99" s="46">
        <v>4557</v>
      </c>
      <c r="AJ99" s="46">
        <v>4557</v>
      </c>
      <c r="AK99" s="46">
        <v>4557</v>
      </c>
      <c r="AL99" s="46">
        <v>4557</v>
      </c>
      <c r="AM99" s="46">
        <v>4557</v>
      </c>
      <c r="AN99" s="46">
        <v>4093</v>
      </c>
      <c r="AO99" s="46">
        <v>4093</v>
      </c>
      <c r="AP99" s="46">
        <v>0</v>
      </c>
      <c r="AQ99" s="46">
        <v>2118</v>
      </c>
      <c r="AR99" s="46">
        <v>1960</v>
      </c>
      <c r="AS99" s="46">
        <v>625</v>
      </c>
      <c r="AT99" s="46">
        <v>2561</v>
      </c>
      <c r="AU99" s="46">
        <v>907</v>
      </c>
      <c r="AV99" s="46">
        <v>1152</v>
      </c>
      <c r="AW99" s="46">
        <v>560</v>
      </c>
      <c r="AX99" s="46">
        <v>288</v>
      </c>
      <c r="AY99" s="46">
        <v>1253</v>
      </c>
      <c r="AZ99" s="46">
        <v>840</v>
      </c>
      <c r="BA99" s="46">
        <v>1883</v>
      </c>
      <c r="BB99" s="46">
        <v>102</v>
      </c>
      <c r="BC99" s="46">
        <v>258</v>
      </c>
      <c r="BD99" s="46">
        <v>657</v>
      </c>
      <c r="BE99" s="46">
        <v>979</v>
      </c>
      <c r="BF99" s="46">
        <v>165</v>
      </c>
      <c r="BG99" s="46">
        <v>20</v>
      </c>
      <c r="BH99" s="46">
        <v>29</v>
      </c>
      <c r="BI99" s="46">
        <v>37</v>
      </c>
      <c r="BJ99" s="46">
        <v>57</v>
      </c>
      <c r="BK99" s="46">
        <v>505</v>
      </c>
      <c r="BL99" s="46">
        <v>539</v>
      </c>
      <c r="BM99" s="46">
        <v>886</v>
      </c>
      <c r="BN99" s="46">
        <v>200</v>
      </c>
      <c r="BO99" s="46">
        <v>477</v>
      </c>
      <c r="BP99" s="46">
        <v>310</v>
      </c>
      <c r="BQ99" s="46">
        <v>233</v>
      </c>
      <c r="BR99" s="46">
        <v>40</v>
      </c>
      <c r="BS99" s="46">
        <v>809</v>
      </c>
    </row>
    <row r="100" spans="1:71" x14ac:dyDescent="0.25">
      <c r="A100" s="39" t="str">
        <f t="shared" si="3"/>
        <v>2007OCUPHOM2</v>
      </c>
      <c r="B100" s="46">
        <v>2007</v>
      </c>
      <c r="C100" s="46" t="s">
        <v>213</v>
      </c>
      <c r="D100" s="46">
        <v>2</v>
      </c>
      <c r="E100" s="46">
        <v>0</v>
      </c>
      <c r="F100" s="46">
        <v>2457</v>
      </c>
      <c r="G100" s="46">
        <v>2457</v>
      </c>
      <c r="H100" s="46">
        <v>2457</v>
      </c>
      <c r="I100" s="46">
        <v>2457</v>
      </c>
      <c r="J100" s="46">
        <v>2457</v>
      </c>
      <c r="K100" s="46">
        <v>2457</v>
      </c>
      <c r="L100" s="46">
        <v>2457</v>
      </c>
      <c r="M100" s="46">
        <v>2457</v>
      </c>
      <c r="N100" s="46">
        <v>2457</v>
      </c>
      <c r="O100" s="46">
        <v>2457</v>
      </c>
      <c r="P100" s="46">
        <v>2457</v>
      </c>
      <c r="Q100" s="46">
        <v>2457</v>
      </c>
      <c r="R100" s="46">
        <v>2457</v>
      </c>
      <c r="S100" s="46">
        <v>2457</v>
      </c>
      <c r="T100" s="46">
        <v>2457</v>
      </c>
      <c r="U100" s="46">
        <v>2457</v>
      </c>
      <c r="V100" s="46">
        <v>2457</v>
      </c>
      <c r="W100" s="46">
        <v>2457</v>
      </c>
      <c r="X100" s="46">
        <v>2457</v>
      </c>
      <c r="Y100" s="46">
        <v>2457</v>
      </c>
      <c r="Z100" s="46">
        <v>2457</v>
      </c>
      <c r="AA100" s="46">
        <v>2457</v>
      </c>
      <c r="AB100" s="46">
        <v>2457</v>
      </c>
      <c r="AC100" s="46">
        <v>2457</v>
      </c>
      <c r="AD100" s="46">
        <v>2457</v>
      </c>
      <c r="AE100" s="46">
        <v>2457</v>
      </c>
      <c r="AF100" s="46">
        <v>2457</v>
      </c>
      <c r="AG100" s="46">
        <v>2457</v>
      </c>
      <c r="AH100" s="46">
        <v>2457</v>
      </c>
      <c r="AI100" s="46">
        <v>2457</v>
      </c>
      <c r="AJ100" s="46">
        <v>2457</v>
      </c>
      <c r="AK100" s="46">
        <v>2457</v>
      </c>
      <c r="AL100" s="46">
        <v>2457</v>
      </c>
      <c r="AM100" s="46">
        <v>2457</v>
      </c>
      <c r="AN100" s="46">
        <v>2072</v>
      </c>
      <c r="AO100" s="46">
        <v>2072</v>
      </c>
      <c r="AP100" s="46">
        <v>0</v>
      </c>
      <c r="AQ100" s="46">
        <v>1129</v>
      </c>
      <c r="AR100" s="46">
        <v>933</v>
      </c>
      <c r="AS100" s="46">
        <v>320</v>
      </c>
      <c r="AT100" s="46">
        <v>1276</v>
      </c>
      <c r="AU100" s="46">
        <v>476</v>
      </c>
      <c r="AV100" s="46">
        <v>435</v>
      </c>
      <c r="AW100" s="46">
        <v>247</v>
      </c>
      <c r="AX100" s="46">
        <v>137</v>
      </c>
      <c r="AY100" s="46">
        <v>644</v>
      </c>
      <c r="AZ100" s="46">
        <v>609</v>
      </c>
      <c r="BA100" s="46">
        <v>962</v>
      </c>
      <c r="BB100" s="46">
        <v>57</v>
      </c>
      <c r="BC100" s="46">
        <v>150</v>
      </c>
      <c r="BD100" s="46">
        <v>317</v>
      </c>
      <c r="BE100" s="46">
        <v>459</v>
      </c>
      <c r="BF100" s="46">
        <v>98</v>
      </c>
      <c r="BG100" s="46">
        <v>10</v>
      </c>
      <c r="BH100" s="46">
        <v>19</v>
      </c>
      <c r="BI100" s="46">
        <v>6</v>
      </c>
      <c r="BJ100" s="46">
        <v>26</v>
      </c>
      <c r="BK100" s="46">
        <v>206</v>
      </c>
      <c r="BL100" s="46">
        <v>219</v>
      </c>
      <c r="BM100" s="46">
        <v>415</v>
      </c>
      <c r="BN100" s="46">
        <v>107</v>
      </c>
      <c r="BO100" s="46">
        <v>248</v>
      </c>
      <c r="BP100" s="46">
        <v>169</v>
      </c>
      <c r="BQ100" s="46">
        <v>140</v>
      </c>
      <c r="BR100" s="46">
        <v>12</v>
      </c>
      <c r="BS100" s="46">
        <v>524</v>
      </c>
    </row>
    <row r="101" spans="1:71" x14ac:dyDescent="0.25">
      <c r="A101" s="39" t="str">
        <f t="shared" si="3"/>
        <v>2007OCUPHOM3</v>
      </c>
      <c r="B101" s="46">
        <v>2007</v>
      </c>
      <c r="C101" s="46" t="s">
        <v>213</v>
      </c>
      <c r="D101" s="46">
        <v>3</v>
      </c>
      <c r="E101" s="46">
        <v>0</v>
      </c>
      <c r="F101" s="46">
        <v>103662</v>
      </c>
      <c r="G101" s="46">
        <v>103662</v>
      </c>
      <c r="H101" s="46">
        <v>103662</v>
      </c>
      <c r="I101" s="46">
        <v>103662</v>
      </c>
      <c r="J101" s="46">
        <v>103662</v>
      </c>
      <c r="K101" s="46">
        <v>103662</v>
      </c>
      <c r="L101" s="46">
        <v>103662</v>
      </c>
      <c r="M101" s="46">
        <v>103662</v>
      </c>
      <c r="N101" s="46">
        <v>103662</v>
      </c>
      <c r="O101" s="46">
        <v>103662</v>
      </c>
      <c r="P101" s="46">
        <v>103624</v>
      </c>
      <c r="Q101" s="46">
        <v>103624</v>
      </c>
      <c r="R101" s="46">
        <v>103662</v>
      </c>
      <c r="S101" s="46">
        <v>103662</v>
      </c>
      <c r="T101" s="46">
        <v>103662</v>
      </c>
      <c r="U101" s="46">
        <v>103662</v>
      </c>
      <c r="V101" s="46">
        <v>103662</v>
      </c>
      <c r="W101" s="46">
        <v>103662</v>
      </c>
      <c r="X101" s="46">
        <v>103662</v>
      </c>
      <c r="Y101" s="46">
        <v>103662</v>
      </c>
      <c r="Z101" s="46">
        <v>103662</v>
      </c>
      <c r="AA101" s="46">
        <v>103662</v>
      </c>
      <c r="AB101" s="46">
        <v>103662</v>
      </c>
      <c r="AC101" s="46">
        <v>103662</v>
      </c>
      <c r="AD101" s="46">
        <v>103662</v>
      </c>
      <c r="AE101" s="46">
        <v>103662</v>
      </c>
      <c r="AF101" s="46">
        <v>103662</v>
      </c>
      <c r="AG101" s="46">
        <v>103662</v>
      </c>
      <c r="AH101" s="46">
        <v>103662</v>
      </c>
      <c r="AI101" s="46">
        <v>103662</v>
      </c>
      <c r="AJ101" s="46">
        <v>103662</v>
      </c>
      <c r="AK101" s="46">
        <v>103662</v>
      </c>
      <c r="AL101" s="46">
        <v>103662</v>
      </c>
      <c r="AM101" s="46">
        <v>103662</v>
      </c>
      <c r="AN101" s="46">
        <v>102078</v>
      </c>
      <c r="AO101" s="46">
        <v>102078</v>
      </c>
      <c r="AP101" s="46">
        <v>0</v>
      </c>
      <c r="AQ101" s="46">
        <v>46796</v>
      </c>
      <c r="AR101" s="46">
        <v>54902</v>
      </c>
      <c r="AS101" s="46">
        <v>21648</v>
      </c>
      <c r="AT101" s="46">
        <v>59985</v>
      </c>
      <c r="AU101" s="46">
        <v>20445</v>
      </c>
      <c r="AV101" s="46">
        <v>47302</v>
      </c>
      <c r="AW101" s="46">
        <v>11547</v>
      </c>
      <c r="AX101" s="46">
        <v>7399</v>
      </c>
      <c r="AY101" s="46">
        <v>23953</v>
      </c>
      <c r="AZ101" s="46">
        <v>11877</v>
      </c>
      <c r="BA101" s="46">
        <v>38333</v>
      </c>
      <c r="BB101" s="46">
        <v>535</v>
      </c>
      <c r="BC101" s="46">
        <v>5361</v>
      </c>
      <c r="BD101" s="46">
        <v>21683</v>
      </c>
      <c r="BE101" s="46">
        <v>25506</v>
      </c>
      <c r="BF101" s="46">
        <v>4889</v>
      </c>
      <c r="BG101" s="46">
        <v>2633</v>
      </c>
      <c r="BH101" s="46">
        <v>3138</v>
      </c>
      <c r="BI101" s="46">
        <v>19089</v>
      </c>
      <c r="BJ101" s="46">
        <v>1271</v>
      </c>
      <c r="BK101" s="46">
        <v>15239</v>
      </c>
      <c r="BL101" s="46">
        <v>12308</v>
      </c>
      <c r="BM101" s="46">
        <v>20255</v>
      </c>
      <c r="BN101" s="46">
        <v>3349</v>
      </c>
      <c r="BO101" s="46">
        <v>7528</v>
      </c>
      <c r="BP101" s="46">
        <v>6125</v>
      </c>
      <c r="BQ101" s="46">
        <v>3955</v>
      </c>
      <c r="BR101" s="46">
        <v>887</v>
      </c>
      <c r="BS101" s="46">
        <v>12072</v>
      </c>
    </row>
    <row r="102" spans="1:71" x14ac:dyDescent="0.25">
      <c r="A102" s="39" t="str">
        <f t="shared" si="3"/>
        <v>2007OCUPHOM4</v>
      </c>
      <c r="B102" s="46">
        <v>2007</v>
      </c>
      <c r="C102" s="46" t="s">
        <v>213</v>
      </c>
      <c r="D102" s="46">
        <v>4</v>
      </c>
      <c r="E102" s="46">
        <v>0</v>
      </c>
      <c r="F102" s="46">
        <v>2355</v>
      </c>
      <c r="G102" s="46">
        <v>2355</v>
      </c>
      <c r="H102" s="46">
        <v>2355</v>
      </c>
      <c r="I102" s="46">
        <v>2355</v>
      </c>
      <c r="J102" s="46">
        <v>2355</v>
      </c>
      <c r="K102" s="46">
        <v>2355</v>
      </c>
      <c r="L102" s="46">
        <v>2355</v>
      </c>
      <c r="M102" s="46">
        <v>2355</v>
      </c>
      <c r="N102" s="46">
        <v>2355</v>
      </c>
      <c r="O102" s="46">
        <v>2355</v>
      </c>
      <c r="P102" s="46">
        <v>2355</v>
      </c>
      <c r="Q102" s="46">
        <v>2355</v>
      </c>
      <c r="R102" s="46">
        <v>2355</v>
      </c>
      <c r="S102" s="46">
        <v>2355</v>
      </c>
      <c r="T102" s="46">
        <v>2355</v>
      </c>
      <c r="U102" s="46">
        <v>2355</v>
      </c>
      <c r="V102" s="46">
        <v>2355</v>
      </c>
      <c r="W102" s="46">
        <v>2355</v>
      </c>
      <c r="X102" s="46">
        <v>2355</v>
      </c>
      <c r="Y102" s="46">
        <v>2355</v>
      </c>
      <c r="Z102" s="46">
        <v>2355</v>
      </c>
      <c r="AA102" s="46">
        <v>2355</v>
      </c>
      <c r="AB102" s="46">
        <v>2355</v>
      </c>
      <c r="AC102" s="46">
        <v>2355</v>
      </c>
      <c r="AD102" s="46">
        <v>2355</v>
      </c>
      <c r="AE102" s="46">
        <v>2355</v>
      </c>
      <c r="AF102" s="46">
        <v>2355</v>
      </c>
      <c r="AG102" s="46">
        <v>2355</v>
      </c>
      <c r="AH102" s="46">
        <v>2355</v>
      </c>
      <c r="AI102" s="46">
        <v>2355</v>
      </c>
      <c r="AJ102" s="46">
        <v>2355</v>
      </c>
      <c r="AK102" s="46">
        <v>2355</v>
      </c>
      <c r="AL102" s="46">
        <v>2355</v>
      </c>
      <c r="AM102" s="46">
        <v>2355</v>
      </c>
      <c r="AN102" s="46">
        <v>2285</v>
      </c>
      <c r="AO102" s="46">
        <v>2285</v>
      </c>
      <c r="AP102" s="46">
        <v>0</v>
      </c>
      <c r="AQ102" s="46">
        <v>1266</v>
      </c>
      <c r="AR102" s="46">
        <v>1016</v>
      </c>
      <c r="AS102" s="46">
        <v>406</v>
      </c>
      <c r="AT102" s="46">
        <v>1411</v>
      </c>
      <c r="AU102" s="46">
        <v>468</v>
      </c>
      <c r="AV102" s="46">
        <v>1104</v>
      </c>
      <c r="AW102" s="46">
        <v>273</v>
      </c>
      <c r="AX102" s="46">
        <v>154</v>
      </c>
      <c r="AY102" s="46">
        <v>504</v>
      </c>
      <c r="AZ102" s="46">
        <v>250</v>
      </c>
      <c r="BA102" s="46">
        <v>958</v>
      </c>
      <c r="BB102" s="46">
        <v>21</v>
      </c>
      <c r="BC102" s="46">
        <v>135</v>
      </c>
      <c r="BD102" s="46">
        <v>485</v>
      </c>
      <c r="BE102" s="46">
        <v>528</v>
      </c>
      <c r="BF102" s="46">
        <v>117</v>
      </c>
      <c r="BG102" s="46">
        <v>15</v>
      </c>
      <c r="BH102" s="46">
        <v>26</v>
      </c>
      <c r="BI102" s="46">
        <v>175</v>
      </c>
      <c r="BJ102" s="46">
        <v>51</v>
      </c>
      <c r="BK102" s="46">
        <v>329</v>
      </c>
      <c r="BL102" s="46">
        <v>417</v>
      </c>
      <c r="BM102" s="46">
        <v>453</v>
      </c>
      <c r="BN102" s="46">
        <v>108</v>
      </c>
      <c r="BO102" s="46">
        <v>156</v>
      </c>
      <c r="BP102" s="46">
        <v>164</v>
      </c>
      <c r="BQ102" s="46">
        <v>102</v>
      </c>
      <c r="BR102" s="46">
        <v>64</v>
      </c>
      <c r="BS102" s="46">
        <v>266</v>
      </c>
    </row>
    <row r="103" spans="1:71" x14ac:dyDescent="0.25">
      <c r="A103" s="39" t="str">
        <f t="shared" si="3"/>
        <v>2007OCUPMUL0</v>
      </c>
      <c r="B103" s="46">
        <v>2007</v>
      </c>
      <c r="C103" s="46" t="s">
        <v>214</v>
      </c>
      <c r="D103" s="46">
        <v>0</v>
      </c>
      <c r="E103" s="46">
        <v>0</v>
      </c>
      <c r="F103" s="46">
        <v>5198</v>
      </c>
      <c r="G103" s="46">
        <v>5198</v>
      </c>
      <c r="H103" s="46">
        <v>5198</v>
      </c>
      <c r="I103" s="46">
        <v>5198</v>
      </c>
      <c r="J103" s="46">
        <v>5198</v>
      </c>
      <c r="K103" s="46">
        <v>5198</v>
      </c>
      <c r="L103" s="46">
        <v>5198</v>
      </c>
      <c r="M103" s="46">
        <v>5198</v>
      </c>
      <c r="N103" s="46">
        <v>5198</v>
      </c>
      <c r="O103" s="46">
        <v>5198</v>
      </c>
      <c r="P103" s="46">
        <v>5196</v>
      </c>
      <c r="Q103" s="46">
        <v>5196</v>
      </c>
      <c r="R103" s="46">
        <v>5198</v>
      </c>
      <c r="S103" s="46">
        <v>5198</v>
      </c>
      <c r="T103" s="46">
        <v>5198</v>
      </c>
      <c r="U103" s="46">
        <v>5198</v>
      </c>
      <c r="V103" s="46">
        <v>5198</v>
      </c>
      <c r="W103" s="46">
        <v>5198</v>
      </c>
      <c r="X103" s="46">
        <v>5198</v>
      </c>
      <c r="Y103" s="46">
        <v>5198</v>
      </c>
      <c r="Z103" s="46">
        <v>5198</v>
      </c>
      <c r="AA103" s="46">
        <v>5198</v>
      </c>
      <c r="AB103" s="46">
        <v>5198</v>
      </c>
      <c r="AC103" s="46">
        <v>5198</v>
      </c>
      <c r="AD103" s="46">
        <v>5198</v>
      </c>
      <c r="AE103" s="46">
        <v>5198</v>
      </c>
      <c r="AF103" s="46">
        <v>5198</v>
      </c>
      <c r="AG103" s="46">
        <v>5198</v>
      </c>
      <c r="AH103" s="46">
        <v>5198</v>
      </c>
      <c r="AI103" s="46">
        <v>5198</v>
      </c>
      <c r="AJ103" s="46">
        <v>5198</v>
      </c>
      <c r="AK103" s="46">
        <v>5198</v>
      </c>
      <c r="AL103" s="46">
        <v>5198</v>
      </c>
      <c r="AM103" s="46">
        <v>5198</v>
      </c>
      <c r="AN103" s="46">
        <v>4872</v>
      </c>
      <c r="AO103" s="46">
        <v>0</v>
      </c>
      <c r="AP103" s="46">
        <v>4872</v>
      </c>
      <c r="AQ103" s="46">
        <v>2757</v>
      </c>
      <c r="AR103" s="46">
        <v>2097</v>
      </c>
      <c r="AS103" s="46">
        <v>730</v>
      </c>
      <c r="AT103" s="46">
        <v>3108</v>
      </c>
      <c r="AU103" s="46">
        <v>1034</v>
      </c>
      <c r="AV103" s="46">
        <v>1472</v>
      </c>
      <c r="AW103" s="46">
        <v>585</v>
      </c>
      <c r="AX103" s="46">
        <v>277</v>
      </c>
      <c r="AY103" s="46">
        <v>1437</v>
      </c>
      <c r="AZ103" s="46">
        <v>1101</v>
      </c>
      <c r="BA103" s="46">
        <v>1883</v>
      </c>
      <c r="BB103" s="46">
        <v>4</v>
      </c>
      <c r="BC103" s="46">
        <v>484</v>
      </c>
      <c r="BD103" s="46">
        <v>1341</v>
      </c>
      <c r="BE103" s="46">
        <v>882</v>
      </c>
      <c r="BF103" s="46">
        <v>129</v>
      </c>
      <c r="BG103" s="46">
        <v>53</v>
      </c>
      <c r="BH103" s="46">
        <v>96</v>
      </c>
      <c r="BI103" s="46">
        <v>76</v>
      </c>
      <c r="BJ103" s="46">
        <v>20</v>
      </c>
      <c r="BK103" s="46">
        <v>496</v>
      </c>
      <c r="BL103" s="46">
        <v>26</v>
      </c>
      <c r="BM103" s="46">
        <v>818</v>
      </c>
      <c r="BN103" s="46">
        <v>284</v>
      </c>
      <c r="BO103" s="46">
        <v>108</v>
      </c>
      <c r="BP103" s="46">
        <v>202</v>
      </c>
      <c r="BQ103" s="46">
        <v>1006</v>
      </c>
      <c r="BR103" s="46">
        <v>993</v>
      </c>
      <c r="BS103" s="46">
        <v>843</v>
      </c>
    </row>
    <row r="104" spans="1:71" x14ac:dyDescent="0.25">
      <c r="A104" s="39" t="str">
        <f t="shared" si="3"/>
        <v>2007OCUPMUL1</v>
      </c>
      <c r="B104" s="46">
        <v>2007</v>
      </c>
      <c r="C104" s="46" t="s">
        <v>214</v>
      </c>
      <c r="D104" s="46">
        <v>1</v>
      </c>
      <c r="E104" s="46">
        <v>0</v>
      </c>
      <c r="F104" s="46">
        <v>3489</v>
      </c>
      <c r="G104" s="46">
        <v>3489</v>
      </c>
      <c r="H104" s="46">
        <v>3489</v>
      </c>
      <c r="I104" s="46">
        <v>3489</v>
      </c>
      <c r="J104" s="46">
        <v>3489</v>
      </c>
      <c r="K104" s="46">
        <v>3489</v>
      </c>
      <c r="L104" s="46">
        <v>3489</v>
      </c>
      <c r="M104" s="46">
        <v>3489</v>
      </c>
      <c r="N104" s="46">
        <v>3489</v>
      </c>
      <c r="O104" s="46">
        <v>3489</v>
      </c>
      <c r="P104" s="46">
        <v>3487</v>
      </c>
      <c r="Q104" s="46">
        <v>3487</v>
      </c>
      <c r="R104" s="46">
        <v>3489</v>
      </c>
      <c r="S104" s="46">
        <v>3489</v>
      </c>
      <c r="T104" s="46">
        <v>3489</v>
      </c>
      <c r="U104" s="46">
        <v>3489</v>
      </c>
      <c r="V104" s="46">
        <v>3489</v>
      </c>
      <c r="W104" s="46">
        <v>3489</v>
      </c>
      <c r="X104" s="46">
        <v>3489</v>
      </c>
      <c r="Y104" s="46">
        <v>3489</v>
      </c>
      <c r="Z104" s="46">
        <v>3489</v>
      </c>
      <c r="AA104" s="46">
        <v>3489</v>
      </c>
      <c r="AB104" s="46">
        <v>3489</v>
      </c>
      <c r="AC104" s="46">
        <v>3489</v>
      </c>
      <c r="AD104" s="46">
        <v>3489</v>
      </c>
      <c r="AE104" s="46">
        <v>3489</v>
      </c>
      <c r="AF104" s="46">
        <v>3489</v>
      </c>
      <c r="AG104" s="46">
        <v>3489</v>
      </c>
      <c r="AH104" s="46">
        <v>3489</v>
      </c>
      <c r="AI104" s="46">
        <v>3489</v>
      </c>
      <c r="AJ104" s="46">
        <v>3489</v>
      </c>
      <c r="AK104" s="46">
        <v>3489</v>
      </c>
      <c r="AL104" s="46">
        <v>3489</v>
      </c>
      <c r="AM104" s="46">
        <v>3489</v>
      </c>
      <c r="AN104" s="46">
        <v>3191</v>
      </c>
      <c r="AO104" s="46">
        <v>0</v>
      </c>
      <c r="AP104" s="46">
        <v>3191</v>
      </c>
      <c r="AQ104" s="46">
        <v>1760</v>
      </c>
      <c r="AR104" s="46">
        <v>1420</v>
      </c>
      <c r="AS104" s="46">
        <v>438</v>
      </c>
      <c r="AT104" s="46">
        <v>2056</v>
      </c>
      <c r="AU104" s="46">
        <v>697</v>
      </c>
      <c r="AV104" s="46">
        <v>851</v>
      </c>
      <c r="AW104" s="46">
        <v>402</v>
      </c>
      <c r="AX104" s="46">
        <v>158</v>
      </c>
      <c r="AY104" s="46">
        <v>969</v>
      </c>
      <c r="AZ104" s="46">
        <v>811</v>
      </c>
      <c r="BA104" s="46">
        <v>1307</v>
      </c>
      <c r="BB104" s="46">
        <v>4</v>
      </c>
      <c r="BC104" s="46">
        <v>308</v>
      </c>
      <c r="BD104" s="46">
        <v>829</v>
      </c>
      <c r="BE104" s="46">
        <v>612</v>
      </c>
      <c r="BF104" s="46">
        <v>69</v>
      </c>
      <c r="BG104" s="46">
        <v>13</v>
      </c>
      <c r="BH104" s="46">
        <v>49</v>
      </c>
      <c r="BI104" s="46">
        <v>14</v>
      </c>
      <c r="BJ104" s="46">
        <v>15</v>
      </c>
      <c r="BK104" s="46">
        <v>308</v>
      </c>
      <c r="BL104" s="46">
        <v>20</v>
      </c>
      <c r="BM104" s="46">
        <v>546</v>
      </c>
      <c r="BN104" s="46">
        <v>173</v>
      </c>
      <c r="BO104" s="46">
        <v>90</v>
      </c>
      <c r="BP104" s="46">
        <v>114</v>
      </c>
      <c r="BQ104" s="46">
        <v>665</v>
      </c>
      <c r="BR104" s="46">
        <v>619</v>
      </c>
      <c r="BS104" s="46">
        <v>627</v>
      </c>
    </row>
    <row r="105" spans="1:71" x14ac:dyDescent="0.25">
      <c r="A105" s="39" t="str">
        <f t="shared" si="3"/>
        <v>2007OCUPMUL2</v>
      </c>
      <c r="B105" s="46">
        <v>2007</v>
      </c>
      <c r="C105" s="46" t="s">
        <v>214</v>
      </c>
      <c r="D105" s="46">
        <v>2</v>
      </c>
      <c r="E105" s="46">
        <v>0</v>
      </c>
      <c r="F105" s="46">
        <v>1996</v>
      </c>
      <c r="G105" s="46">
        <v>1996</v>
      </c>
      <c r="H105" s="46">
        <v>1996</v>
      </c>
      <c r="I105" s="46">
        <v>1996</v>
      </c>
      <c r="J105" s="46">
        <v>1996</v>
      </c>
      <c r="K105" s="46">
        <v>1996</v>
      </c>
      <c r="L105" s="46">
        <v>1996</v>
      </c>
      <c r="M105" s="46">
        <v>1996</v>
      </c>
      <c r="N105" s="46">
        <v>1996</v>
      </c>
      <c r="O105" s="46">
        <v>1996</v>
      </c>
      <c r="P105" s="46">
        <v>1994</v>
      </c>
      <c r="Q105" s="46">
        <v>1994</v>
      </c>
      <c r="R105" s="46">
        <v>1996</v>
      </c>
      <c r="S105" s="46">
        <v>1996</v>
      </c>
      <c r="T105" s="46">
        <v>1996</v>
      </c>
      <c r="U105" s="46">
        <v>1996</v>
      </c>
      <c r="V105" s="46">
        <v>1996</v>
      </c>
      <c r="W105" s="46">
        <v>1996</v>
      </c>
      <c r="X105" s="46">
        <v>1996</v>
      </c>
      <c r="Y105" s="46">
        <v>1996</v>
      </c>
      <c r="Z105" s="46">
        <v>1996</v>
      </c>
      <c r="AA105" s="46">
        <v>1996</v>
      </c>
      <c r="AB105" s="46">
        <v>1996</v>
      </c>
      <c r="AC105" s="46">
        <v>1996</v>
      </c>
      <c r="AD105" s="46">
        <v>1996</v>
      </c>
      <c r="AE105" s="46">
        <v>1996</v>
      </c>
      <c r="AF105" s="46">
        <v>1996</v>
      </c>
      <c r="AG105" s="46">
        <v>1996</v>
      </c>
      <c r="AH105" s="46">
        <v>1996</v>
      </c>
      <c r="AI105" s="46">
        <v>1996</v>
      </c>
      <c r="AJ105" s="46">
        <v>1996</v>
      </c>
      <c r="AK105" s="46">
        <v>1996</v>
      </c>
      <c r="AL105" s="46">
        <v>1996</v>
      </c>
      <c r="AM105" s="46">
        <v>1996</v>
      </c>
      <c r="AN105" s="46">
        <v>1739</v>
      </c>
      <c r="AO105" s="46">
        <v>0</v>
      </c>
      <c r="AP105" s="46">
        <v>1739</v>
      </c>
      <c r="AQ105" s="46">
        <v>999</v>
      </c>
      <c r="AR105" s="46">
        <v>732</v>
      </c>
      <c r="AS105" s="46">
        <v>240</v>
      </c>
      <c r="AT105" s="46">
        <v>1091</v>
      </c>
      <c r="AU105" s="46">
        <v>408</v>
      </c>
      <c r="AV105" s="46">
        <v>376</v>
      </c>
      <c r="AW105" s="46">
        <v>204</v>
      </c>
      <c r="AX105" s="46">
        <v>88</v>
      </c>
      <c r="AY105" s="46">
        <v>514</v>
      </c>
      <c r="AZ105" s="46">
        <v>557</v>
      </c>
      <c r="BA105" s="46">
        <v>770</v>
      </c>
      <c r="BB105" s="46">
        <v>2</v>
      </c>
      <c r="BC105" s="46">
        <v>187</v>
      </c>
      <c r="BD105" s="46">
        <v>383</v>
      </c>
      <c r="BE105" s="46">
        <v>322</v>
      </c>
      <c r="BF105" s="46">
        <v>43</v>
      </c>
      <c r="BG105" s="46">
        <v>5</v>
      </c>
      <c r="BH105" s="46">
        <v>27</v>
      </c>
      <c r="BI105" s="46">
        <v>4</v>
      </c>
      <c r="BJ105" s="46">
        <v>8</v>
      </c>
      <c r="BK105" s="46">
        <v>144</v>
      </c>
      <c r="BL105" s="46">
        <v>15</v>
      </c>
      <c r="BM105" s="46">
        <v>275</v>
      </c>
      <c r="BN105" s="46">
        <v>83</v>
      </c>
      <c r="BO105" s="46">
        <v>61</v>
      </c>
      <c r="BP105" s="46">
        <v>77</v>
      </c>
      <c r="BQ105" s="46">
        <v>397</v>
      </c>
      <c r="BR105" s="46">
        <v>271</v>
      </c>
      <c r="BS105" s="46">
        <v>404</v>
      </c>
    </row>
    <row r="106" spans="1:71" x14ac:dyDescent="0.25">
      <c r="A106" s="39" t="str">
        <f t="shared" si="3"/>
        <v>2007OCUPMUL3</v>
      </c>
      <c r="B106" s="46">
        <v>2007</v>
      </c>
      <c r="C106" s="46" t="s">
        <v>214</v>
      </c>
      <c r="D106" s="46">
        <v>3</v>
      </c>
      <c r="E106" s="46">
        <v>0</v>
      </c>
      <c r="F106" s="46">
        <v>77309</v>
      </c>
      <c r="G106" s="46">
        <v>77309</v>
      </c>
      <c r="H106" s="46">
        <v>77309</v>
      </c>
      <c r="I106" s="46">
        <v>77309</v>
      </c>
      <c r="J106" s="46">
        <v>77309</v>
      </c>
      <c r="K106" s="46">
        <v>77309</v>
      </c>
      <c r="L106" s="46">
        <v>77309</v>
      </c>
      <c r="M106" s="46">
        <v>77309</v>
      </c>
      <c r="N106" s="46">
        <v>77309</v>
      </c>
      <c r="O106" s="46">
        <v>77309</v>
      </c>
      <c r="P106" s="46">
        <v>77280</v>
      </c>
      <c r="Q106" s="46">
        <v>77280</v>
      </c>
      <c r="R106" s="46">
        <v>77309</v>
      </c>
      <c r="S106" s="46">
        <v>77309</v>
      </c>
      <c r="T106" s="46">
        <v>77309</v>
      </c>
      <c r="U106" s="46">
        <v>77309</v>
      </c>
      <c r="V106" s="46">
        <v>77309</v>
      </c>
      <c r="W106" s="46">
        <v>77309</v>
      </c>
      <c r="X106" s="46">
        <v>77309</v>
      </c>
      <c r="Y106" s="46">
        <v>77309</v>
      </c>
      <c r="Z106" s="46">
        <v>77309</v>
      </c>
      <c r="AA106" s="46">
        <v>77309</v>
      </c>
      <c r="AB106" s="46">
        <v>77309</v>
      </c>
      <c r="AC106" s="46">
        <v>77309</v>
      </c>
      <c r="AD106" s="46">
        <v>77309</v>
      </c>
      <c r="AE106" s="46">
        <v>77309</v>
      </c>
      <c r="AF106" s="46">
        <v>77309</v>
      </c>
      <c r="AG106" s="46">
        <v>77309</v>
      </c>
      <c r="AH106" s="46">
        <v>77309</v>
      </c>
      <c r="AI106" s="46">
        <v>77309</v>
      </c>
      <c r="AJ106" s="46">
        <v>77309</v>
      </c>
      <c r="AK106" s="46">
        <v>77309</v>
      </c>
      <c r="AL106" s="46">
        <v>77309</v>
      </c>
      <c r="AM106" s="46">
        <v>77309</v>
      </c>
      <c r="AN106" s="46">
        <v>76335</v>
      </c>
      <c r="AO106" s="46">
        <v>0</v>
      </c>
      <c r="AP106" s="46">
        <v>76335</v>
      </c>
      <c r="AQ106" s="46">
        <v>37783</v>
      </c>
      <c r="AR106" s="46">
        <v>38256</v>
      </c>
      <c r="AS106" s="46">
        <v>14507</v>
      </c>
      <c r="AT106" s="46">
        <v>47902</v>
      </c>
      <c r="AU106" s="46">
        <v>13926</v>
      </c>
      <c r="AV106" s="46">
        <v>28149</v>
      </c>
      <c r="AW106" s="46">
        <v>7475</v>
      </c>
      <c r="AX106" s="46">
        <v>5122</v>
      </c>
      <c r="AY106" s="46">
        <v>21512</v>
      </c>
      <c r="AZ106" s="46">
        <v>14077</v>
      </c>
      <c r="BA106" s="46">
        <v>24575</v>
      </c>
      <c r="BB106" s="46">
        <v>20</v>
      </c>
      <c r="BC106" s="46">
        <v>7401</v>
      </c>
      <c r="BD106" s="46">
        <v>20189</v>
      </c>
      <c r="BE106" s="46">
        <v>12935</v>
      </c>
      <c r="BF106" s="46">
        <v>1788</v>
      </c>
      <c r="BG106" s="46">
        <v>4446</v>
      </c>
      <c r="BH106" s="46">
        <v>4981</v>
      </c>
      <c r="BI106" s="46">
        <v>9088</v>
      </c>
      <c r="BJ106" s="46">
        <v>203</v>
      </c>
      <c r="BK106" s="46">
        <v>9153</v>
      </c>
      <c r="BL106" s="46">
        <v>380</v>
      </c>
      <c r="BM106" s="46">
        <v>12942</v>
      </c>
      <c r="BN106" s="46">
        <v>3700</v>
      </c>
      <c r="BO106" s="46">
        <v>1193</v>
      </c>
      <c r="BP106" s="46">
        <v>3868</v>
      </c>
      <c r="BQ106" s="46">
        <v>13069</v>
      </c>
      <c r="BR106" s="46">
        <v>13018</v>
      </c>
      <c r="BS106" s="46">
        <v>9721</v>
      </c>
    </row>
    <row r="107" spans="1:71" x14ac:dyDescent="0.25">
      <c r="A107" s="39" t="str">
        <f t="shared" si="3"/>
        <v>2007OCUPMUL4</v>
      </c>
      <c r="B107" s="46">
        <v>2007</v>
      </c>
      <c r="C107" s="46" t="s">
        <v>214</v>
      </c>
      <c r="D107" s="46">
        <v>4</v>
      </c>
      <c r="E107" s="46">
        <v>0</v>
      </c>
      <c r="F107" s="46">
        <v>1709</v>
      </c>
      <c r="G107" s="46">
        <v>1709</v>
      </c>
      <c r="H107" s="46">
        <v>1709</v>
      </c>
      <c r="I107" s="46">
        <v>1709</v>
      </c>
      <c r="J107" s="46">
        <v>1709</v>
      </c>
      <c r="K107" s="46">
        <v>1709</v>
      </c>
      <c r="L107" s="46">
        <v>1709</v>
      </c>
      <c r="M107" s="46">
        <v>1709</v>
      </c>
      <c r="N107" s="46">
        <v>1709</v>
      </c>
      <c r="O107" s="46">
        <v>1709</v>
      </c>
      <c r="P107" s="46">
        <v>1709</v>
      </c>
      <c r="Q107" s="46">
        <v>1709</v>
      </c>
      <c r="R107" s="46">
        <v>1709</v>
      </c>
      <c r="S107" s="46">
        <v>1709</v>
      </c>
      <c r="T107" s="46">
        <v>1709</v>
      </c>
      <c r="U107" s="46">
        <v>1709</v>
      </c>
      <c r="V107" s="46">
        <v>1709</v>
      </c>
      <c r="W107" s="46">
        <v>1709</v>
      </c>
      <c r="X107" s="46">
        <v>1709</v>
      </c>
      <c r="Y107" s="46">
        <v>1709</v>
      </c>
      <c r="Z107" s="46">
        <v>1709</v>
      </c>
      <c r="AA107" s="46">
        <v>1709</v>
      </c>
      <c r="AB107" s="46">
        <v>1709</v>
      </c>
      <c r="AC107" s="46">
        <v>1709</v>
      </c>
      <c r="AD107" s="46">
        <v>1709</v>
      </c>
      <c r="AE107" s="46">
        <v>1709</v>
      </c>
      <c r="AF107" s="46">
        <v>1709</v>
      </c>
      <c r="AG107" s="46">
        <v>1709</v>
      </c>
      <c r="AH107" s="46">
        <v>1709</v>
      </c>
      <c r="AI107" s="46">
        <v>1709</v>
      </c>
      <c r="AJ107" s="46">
        <v>1709</v>
      </c>
      <c r="AK107" s="46">
        <v>1709</v>
      </c>
      <c r="AL107" s="46">
        <v>1709</v>
      </c>
      <c r="AM107" s="46">
        <v>1709</v>
      </c>
      <c r="AN107" s="46">
        <v>1681</v>
      </c>
      <c r="AO107" s="46">
        <v>0</v>
      </c>
      <c r="AP107" s="46">
        <v>1681</v>
      </c>
      <c r="AQ107" s="46">
        <v>997</v>
      </c>
      <c r="AR107" s="46">
        <v>677</v>
      </c>
      <c r="AS107" s="46">
        <v>292</v>
      </c>
      <c r="AT107" s="46">
        <v>1052</v>
      </c>
      <c r="AU107" s="46">
        <v>337</v>
      </c>
      <c r="AV107" s="46">
        <v>621</v>
      </c>
      <c r="AW107" s="46">
        <v>183</v>
      </c>
      <c r="AX107" s="46">
        <v>119</v>
      </c>
      <c r="AY107" s="46">
        <v>468</v>
      </c>
      <c r="AZ107" s="46">
        <v>290</v>
      </c>
      <c r="BA107" s="46">
        <v>576</v>
      </c>
      <c r="BB107" s="46">
        <v>0</v>
      </c>
      <c r="BC107" s="46">
        <v>176</v>
      </c>
      <c r="BD107" s="46">
        <v>512</v>
      </c>
      <c r="BE107" s="46">
        <v>270</v>
      </c>
      <c r="BF107" s="46">
        <v>60</v>
      </c>
      <c r="BG107" s="46">
        <v>40</v>
      </c>
      <c r="BH107" s="46">
        <v>47</v>
      </c>
      <c r="BI107" s="46">
        <v>62</v>
      </c>
      <c r="BJ107" s="46">
        <v>5</v>
      </c>
      <c r="BK107" s="46">
        <v>188</v>
      </c>
      <c r="BL107" s="46">
        <v>6</v>
      </c>
      <c r="BM107" s="46">
        <v>272</v>
      </c>
      <c r="BN107" s="46">
        <v>111</v>
      </c>
      <c r="BO107" s="46">
        <v>18</v>
      </c>
      <c r="BP107" s="46">
        <v>88</v>
      </c>
      <c r="BQ107" s="46">
        <v>341</v>
      </c>
      <c r="BR107" s="46">
        <v>374</v>
      </c>
      <c r="BS107" s="46">
        <v>216</v>
      </c>
    </row>
    <row r="108" spans="1:71" x14ac:dyDescent="0.25">
      <c r="A108" s="39" t="str">
        <f t="shared" si="3"/>
        <v>2008OCUPTOT0</v>
      </c>
      <c r="B108" s="46">
        <v>2008</v>
      </c>
      <c r="C108" s="46" t="s">
        <v>212</v>
      </c>
      <c r="D108" s="46">
        <v>0</v>
      </c>
      <c r="E108" s="46">
        <v>0</v>
      </c>
      <c r="F108" s="46">
        <v>12111</v>
      </c>
      <c r="G108" s="46">
        <v>12111</v>
      </c>
      <c r="H108" s="46">
        <v>12111</v>
      </c>
      <c r="I108" s="46">
        <v>12111</v>
      </c>
      <c r="J108" s="46">
        <v>12111</v>
      </c>
      <c r="K108" s="46">
        <v>12111</v>
      </c>
      <c r="L108" s="46">
        <v>12111</v>
      </c>
      <c r="M108" s="46">
        <v>12111</v>
      </c>
      <c r="N108" s="46">
        <v>12111</v>
      </c>
      <c r="O108" s="46">
        <v>12111</v>
      </c>
      <c r="P108" s="46">
        <v>12109</v>
      </c>
      <c r="Q108" s="46">
        <v>12109</v>
      </c>
      <c r="R108" s="46">
        <v>12111</v>
      </c>
      <c r="S108" s="46">
        <v>12111</v>
      </c>
      <c r="T108" s="46">
        <v>12111</v>
      </c>
      <c r="U108" s="46">
        <v>12111</v>
      </c>
      <c r="V108" s="46">
        <v>12111</v>
      </c>
      <c r="W108" s="46">
        <v>12111</v>
      </c>
      <c r="X108" s="46">
        <v>12111</v>
      </c>
      <c r="Y108" s="46">
        <v>12111</v>
      </c>
      <c r="Z108" s="46">
        <v>12111</v>
      </c>
      <c r="AA108" s="46">
        <v>12111</v>
      </c>
      <c r="AB108" s="46">
        <v>12111</v>
      </c>
      <c r="AC108" s="46">
        <v>12111</v>
      </c>
      <c r="AD108" s="46">
        <v>12111</v>
      </c>
      <c r="AE108" s="46">
        <v>12111</v>
      </c>
      <c r="AF108" s="46">
        <v>12111</v>
      </c>
      <c r="AG108" s="46">
        <v>12111</v>
      </c>
      <c r="AH108" s="46">
        <v>12111</v>
      </c>
      <c r="AI108" s="46">
        <v>12111</v>
      </c>
      <c r="AJ108" s="46">
        <v>12111</v>
      </c>
      <c r="AK108" s="46">
        <v>12111</v>
      </c>
      <c r="AL108" s="46">
        <v>12111</v>
      </c>
      <c r="AM108" s="46">
        <v>12111</v>
      </c>
      <c r="AN108" s="46">
        <v>11538</v>
      </c>
      <c r="AO108" s="46">
        <v>6544</v>
      </c>
      <c r="AP108" s="46">
        <v>4994</v>
      </c>
      <c r="AQ108" s="46">
        <v>6228</v>
      </c>
      <c r="AR108" s="46">
        <v>5299</v>
      </c>
      <c r="AS108" s="46">
        <v>1731</v>
      </c>
      <c r="AT108" s="46">
        <v>7110</v>
      </c>
      <c r="AU108" s="46">
        <v>2697</v>
      </c>
      <c r="AV108" s="46">
        <v>3650</v>
      </c>
      <c r="AW108" s="46">
        <v>1379</v>
      </c>
      <c r="AX108" s="46">
        <v>710</v>
      </c>
      <c r="AY108" s="46">
        <v>3394</v>
      </c>
      <c r="AZ108" s="46">
        <v>2405</v>
      </c>
      <c r="BA108" s="46">
        <v>5102</v>
      </c>
      <c r="BB108" s="46">
        <v>118</v>
      </c>
      <c r="BC108" s="46">
        <v>896</v>
      </c>
      <c r="BD108" s="46">
        <v>2445</v>
      </c>
      <c r="BE108" s="46">
        <v>2370</v>
      </c>
      <c r="BF108" s="46">
        <v>415</v>
      </c>
      <c r="BG108" s="46">
        <v>54</v>
      </c>
      <c r="BH108" s="46">
        <v>138</v>
      </c>
      <c r="BI108" s="46">
        <v>259</v>
      </c>
      <c r="BJ108" s="46">
        <v>130</v>
      </c>
      <c r="BK108" s="46">
        <v>1380</v>
      </c>
      <c r="BL108" s="46">
        <v>1046</v>
      </c>
      <c r="BM108" s="46">
        <v>2089</v>
      </c>
      <c r="BN108" s="46">
        <v>640</v>
      </c>
      <c r="BO108" s="46">
        <v>795</v>
      </c>
      <c r="BP108" s="46">
        <v>654</v>
      </c>
      <c r="BQ108" s="46">
        <v>1371</v>
      </c>
      <c r="BR108" s="46">
        <v>1049</v>
      </c>
      <c r="BS108" s="46">
        <v>2125</v>
      </c>
    </row>
    <row r="109" spans="1:71" x14ac:dyDescent="0.25">
      <c r="A109" s="39" t="str">
        <f t="shared" si="3"/>
        <v>2008OCUPTOT1</v>
      </c>
      <c r="B109" s="46">
        <v>2008</v>
      </c>
      <c r="C109" s="46" t="s">
        <v>212</v>
      </c>
      <c r="D109" s="46">
        <v>1</v>
      </c>
      <c r="E109" s="46">
        <v>0</v>
      </c>
      <c r="F109" s="46">
        <v>8209</v>
      </c>
      <c r="G109" s="46">
        <v>8209</v>
      </c>
      <c r="H109" s="46">
        <v>8209</v>
      </c>
      <c r="I109" s="46">
        <v>8209</v>
      </c>
      <c r="J109" s="46">
        <v>8209</v>
      </c>
      <c r="K109" s="46">
        <v>8209</v>
      </c>
      <c r="L109" s="46">
        <v>8209</v>
      </c>
      <c r="M109" s="46">
        <v>8209</v>
      </c>
      <c r="N109" s="46">
        <v>8209</v>
      </c>
      <c r="O109" s="46">
        <v>8209</v>
      </c>
      <c r="P109" s="46">
        <v>8207</v>
      </c>
      <c r="Q109" s="46">
        <v>8207</v>
      </c>
      <c r="R109" s="46">
        <v>8209</v>
      </c>
      <c r="S109" s="46">
        <v>8209</v>
      </c>
      <c r="T109" s="46">
        <v>8209</v>
      </c>
      <c r="U109" s="46">
        <v>8209</v>
      </c>
      <c r="V109" s="46">
        <v>8209</v>
      </c>
      <c r="W109" s="46">
        <v>8209</v>
      </c>
      <c r="X109" s="46">
        <v>8209</v>
      </c>
      <c r="Y109" s="46">
        <v>8209</v>
      </c>
      <c r="Z109" s="46">
        <v>8209</v>
      </c>
      <c r="AA109" s="46">
        <v>8209</v>
      </c>
      <c r="AB109" s="46">
        <v>8209</v>
      </c>
      <c r="AC109" s="46">
        <v>8209</v>
      </c>
      <c r="AD109" s="46">
        <v>8209</v>
      </c>
      <c r="AE109" s="46">
        <v>8209</v>
      </c>
      <c r="AF109" s="46">
        <v>8209</v>
      </c>
      <c r="AG109" s="46">
        <v>8209</v>
      </c>
      <c r="AH109" s="46">
        <v>8209</v>
      </c>
      <c r="AI109" s="46">
        <v>8209</v>
      </c>
      <c r="AJ109" s="46">
        <v>8209</v>
      </c>
      <c r="AK109" s="46">
        <v>8209</v>
      </c>
      <c r="AL109" s="46">
        <v>8209</v>
      </c>
      <c r="AM109" s="46">
        <v>8209</v>
      </c>
      <c r="AN109" s="46">
        <v>7725</v>
      </c>
      <c r="AO109" s="46">
        <v>4334</v>
      </c>
      <c r="AP109" s="46">
        <v>3391</v>
      </c>
      <c r="AQ109" s="46">
        <v>4091</v>
      </c>
      <c r="AR109" s="46">
        <v>3625</v>
      </c>
      <c r="AS109" s="46">
        <v>1043</v>
      </c>
      <c r="AT109" s="46">
        <v>4764</v>
      </c>
      <c r="AU109" s="46">
        <v>1918</v>
      </c>
      <c r="AV109" s="46">
        <v>2135</v>
      </c>
      <c r="AW109" s="46">
        <v>940</v>
      </c>
      <c r="AX109" s="46">
        <v>488</v>
      </c>
      <c r="AY109" s="46">
        <v>2370</v>
      </c>
      <c r="AZ109" s="46">
        <v>1792</v>
      </c>
      <c r="BA109" s="46">
        <v>3447</v>
      </c>
      <c r="BB109" s="46">
        <v>106</v>
      </c>
      <c r="BC109" s="46">
        <v>566</v>
      </c>
      <c r="BD109" s="46">
        <v>1561</v>
      </c>
      <c r="BE109" s="46">
        <v>1665</v>
      </c>
      <c r="BF109" s="46">
        <v>278</v>
      </c>
      <c r="BG109" s="46">
        <v>24</v>
      </c>
      <c r="BH109" s="46">
        <v>78</v>
      </c>
      <c r="BI109" s="46">
        <v>57</v>
      </c>
      <c r="BJ109" s="46">
        <v>68</v>
      </c>
      <c r="BK109" s="46">
        <v>837</v>
      </c>
      <c r="BL109" s="46">
        <v>620</v>
      </c>
      <c r="BM109" s="46">
        <v>1445</v>
      </c>
      <c r="BN109" s="46">
        <v>442</v>
      </c>
      <c r="BO109" s="46">
        <v>580</v>
      </c>
      <c r="BP109" s="46">
        <v>415</v>
      </c>
      <c r="BQ109" s="46">
        <v>936</v>
      </c>
      <c r="BR109" s="46">
        <v>678</v>
      </c>
      <c r="BS109" s="46">
        <v>1647</v>
      </c>
    </row>
    <row r="110" spans="1:71" x14ac:dyDescent="0.25">
      <c r="A110" s="39" t="str">
        <f t="shared" si="3"/>
        <v>2008OCUPTOT2</v>
      </c>
      <c r="B110" s="46">
        <v>2008</v>
      </c>
      <c r="C110" s="46" t="s">
        <v>212</v>
      </c>
      <c r="D110" s="46">
        <v>2</v>
      </c>
      <c r="E110" s="46">
        <v>0</v>
      </c>
      <c r="F110" s="46">
        <v>4423</v>
      </c>
      <c r="G110" s="46">
        <v>4423</v>
      </c>
      <c r="H110" s="46">
        <v>4423</v>
      </c>
      <c r="I110" s="46">
        <v>4423</v>
      </c>
      <c r="J110" s="46">
        <v>4423</v>
      </c>
      <c r="K110" s="46">
        <v>4423</v>
      </c>
      <c r="L110" s="46">
        <v>4423</v>
      </c>
      <c r="M110" s="46">
        <v>4423</v>
      </c>
      <c r="N110" s="46">
        <v>4423</v>
      </c>
      <c r="O110" s="46">
        <v>4423</v>
      </c>
      <c r="P110" s="46">
        <v>4421</v>
      </c>
      <c r="Q110" s="46">
        <v>4421</v>
      </c>
      <c r="R110" s="46">
        <v>4423</v>
      </c>
      <c r="S110" s="46">
        <v>4423</v>
      </c>
      <c r="T110" s="46">
        <v>4423</v>
      </c>
      <c r="U110" s="46">
        <v>4423</v>
      </c>
      <c r="V110" s="46">
        <v>4423</v>
      </c>
      <c r="W110" s="46">
        <v>4423</v>
      </c>
      <c r="X110" s="46">
        <v>4423</v>
      </c>
      <c r="Y110" s="46">
        <v>4423</v>
      </c>
      <c r="Z110" s="46">
        <v>4423</v>
      </c>
      <c r="AA110" s="46">
        <v>4423</v>
      </c>
      <c r="AB110" s="46">
        <v>4423</v>
      </c>
      <c r="AC110" s="46">
        <v>4423</v>
      </c>
      <c r="AD110" s="46">
        <v>4423</v>
      </c>
      <c r="AE110" s="46">
        <v>4423</v>
      </c>
      <c r="AF110" s="46">
        <v>4423</v>
      </c>
      <c r="AG110" s="46">
        <v>4423</v>
      </c>
      <c r="AH110" s="46">
        <v>4423</v>
      </c>
      <c r="AI110" s="46">
        <v>4423</v>
      </c>
      <c r="AJ110" s="46">
        <v>4423</v>
      </c>
      <c r="AK110" s="46">
        <v>4423</v>
      </c>
      <c r="AL110" s="46">
        <v>4423</v>
      </c>
      <c r="AM110" s="46">
        <v>4423</v>
      </c>
      <c r="AN110" s="46">
        <v>4065</v>
      </c>
      <c r="AO110" s="46">
        <v>2210</v>
      </c>
      <c r="AP110" s="46">
        <v>1855</v>
      </c>
      <c r="AQ110" s="46">
        <v>2351</v>
      </c>
      <c r="AR110" s="46">
        <v>1706</v>
      </c>
      <c r="AS110" s="46">
        <v>497</v>
      </c>
      <c r="AT110" s="46">
        <v>2503</v>
      </c>
      <c r="AU110" s="46">
        <v>1065</v>
      </c>
      <c r="AV110" s="46">
        <v>913</v>
      </c>
      <c r="AW110" s="46">
        <v>412</v>
      </c>
      <c r="AX110" s="46">
        <v>250</v>
      </c>
      <c r="AY110" s="46">
        <v>1270</v>
      </c>
      <c r="AZ110" s="46">
        <v>1220</v>
      </c>
      <c r="BA110" s="46">
        <v>1832</v>
      </c>
      <c r="BB110" s="46">
        <v>58</v>
      </c>
      <c r="BC110" s="46">
        <v>341</v>
      </c>
      <c r="BD110" s="46">
        <v>768</v>
      </c>
      <c r="BE110" s="46">
        <v>837</v>
      </c>
      <c r="BF110" s="46">
        <v>174</v>
      </c>
      <c r="BG110" s="46">
        <v>11</v>
      </c>
      <c r="BH110" s="46">
        <v>44</v>
      </c>
      <c r="BI110" s="46">
        <v>18</v>
      </c>
      <c r="BJ110" s="46">
        <v>34</v>
      </c>
      <c r="BK110" s="46">
        <v>419</v>
      </c>
      <c r="BL110" s="46">
        <v>229</v>
      </c>
      <c r="BM110" s="46">
        <v>731</v>
      </c>
      <c r="BN110" s="46">
        <v>242</v>
      </c>
      <c r="BO110" s="46">
        <v>288</v>
      </c>
      <c r="BP110" s="46">
        <v>237</v>
      </c>
      <c r="BQ110" s="46">
        <v>537</v>
      </c>
      <c r="BR110" s="46">
        <v>295</v>
      </c>
      <c r="BS110" s="46">
        <v>1035</v>
      </c>
    </row>
    <row r="111" spans="1:71" x14ac:dyDescent="0.25">
      <c r="A111" s="39" t="str">
        <f t="shared" si="3"/>
        <v>2008OCUPTOT3</v>
      </c>
      <c r="B111" s="46">
        <v>2008</v>
      </c>
      <c r="C111" s="46" t="s">
        <v>212</v>
      </c>
      <c r="D111" s="46">
        <v>3</v>
      </c>
      <c r="E111" s="46">
        <v>0</v>
      </c>
      <c r="F111" s="46">
        <v>181822</v>
      </c>
      <c r="G111" s="46">
        <v>181822</v>
      </c>
      <c r="H111" s="46">
        <v>181822</v>
      </c>
      <c r="I111" s="46">
        <v>181822</v>
      </c>
      <c r="J111" s="46">
        <v>181822</v>
      </c>
      <c r="K111" s="46">
        <v>181822</v>
      </c>
      <c r="L111" s="46">
        <v>181822</v>
      </c>
      <c r="M111" s="46">
        <v>181822</v>
      </c>
      <c r="N111" s="46">
        <v>181822</v>
      </c>
      <c r="O111" s="46">
        <v>181822</v>
      </c>
      <c r="P111" s="46">
        <v>181818</v>
      </c>
      <c r="Q111" s="46">
        <v>181818</v>
      </c>
      <c r="R111" s="46">
        <v>181822</v>
      </c>
      <c r="S111" s="46">
        <v>181822</v>
      </c>
      <c r="T111" s="46">
        <v>181822</v>
      </c>
      <c r="U111" s="46">
        <v>181822</v>
      </c>
      <c r="V111" s="46">
        <v>181822</v>
      </c>
      <c r="W111" s="46">
        <v>181822</v>
      </c>
      <c r="X111" s="46">
        <v>181822</v>
      </c>
      <c r="Y111" s="46">
        <v>181822</v>
      </c>
      <c r="Z111" s="46">
        <v>181822</v>
      </c>
      <c r="AA111" s="46">
        <v>181822</v>
      </c>
      <c r="AB111" s="46">
        <v>181822</v>
      </c>
      <c r="AC111" s="46">
        <v>181822</v>
      </c>
      <c r="AD111" s="46">
        <v>181822</v>
      </c>
      <c r="AE111" s="46">
        <v>181822</v>
      </c>
      <c r="AF111" s="46">
        <v>181822</v>
      </c>
      <c r="AG111" s="46">
        <v>181822</v>
      </c>
      <c r="AH111" s="46">
        <v>181822</v>
      </c>
      <c r="AI111" s="46">
        <v>181822</v>
      </c>
      <c r="AJ111" s="46">
        <v>181822</v>
      </c>
      <c r="AK111" s="46">
        <v>181822</v>
      </c>
      <c r="AL111" s="46">
        <v>181822</v>
      </c>
      <c r="AM111" s="46">
        <v>181822</v>
      </c>
      <c r="AN111" s="46">
        <v>178850</v>
      </c>
      <c r="AO111" s="46">
        <v>101907</v>
      </c>
      <c r="AP111" s="46">
        <v>76943</v>
      </c>
      <c r="AQ111" s="46">
        <v>83570</v>
      </c>
      <c r="AR111" s="46">
        <v>94676</v>
      </c>
      <c r="AS111" s="46">
        <v>35169</v>
      </c>
      <c r="AT111" s="46">
        <v>108012</v>
      </c>
      <c r="AU111" s="46">
        <v>35669</v>
      </c>
      <c r="AV111" s="46">
        <v>71741</v>
      </c>
      <c r="AW111" s="46">
        <v>18897</v>
      </c>
      <c r="AX111" s="46">
        <v>12873</v>
      </c>
      <c r="AY111" s="46">
        <v>47786</v>
      </c>
      <c r="AZ111" s="46">
        <v>27553</v>
      </c>
      <c r="BA111" s="46">
        <v>65113</v>
      </c>
      <c r="BB111" s="46">
        <v>600</v>
      </c>
      <c r="BC111" s="46">
        <v>12997</v>
      </c>
      <c r="BD111" s="46">
        <v>41584</v>
      </c>
      <c r="BE111" s="46">
        <v>36461</v>
      </c>
      <c r="BF111" s="46">
        <v>7795</v>
      </c>
      <c r="BG111" s="46">
        <v>7363</v>
      </c>
      <c r="BH111" s="46">
        <v>6937</v>
      </c>
      <c r="BI111" s="46">
        <v>27198</v>
      </c>
      <c r="BJ111" s="46">
        <v>1436</v>
      </c>
      <c r="BK111" s="46">
        <v>24251</v>
      </c>
      <c r="BL111" s="46">
        <v>13905</v>
      </c>
      <c r="BM111" s="46">
        <v>32134</v>
      </c>
      <c r="BN111" s="46">
        <v>7303</v>
      </c>
      <c r="BO111" s="46">
        <v>8972</v>
      </c>
      <c r="BP111" s="46">
        <v>9912</v>
      </c>
      <c r="BQ111" s="46">
        <v>17179</v>
      </c>
      <c r="BR111" s="46">
        <v>13542</v>
      </c>
      <c r="BS111" s="46">
        <v>23018</v>
      </c>
    </row>
    <row r="112" spans="1:71" x14ac:dyDescent="0.25">
      <c r="A112" s="39" t="str">
        <f t="shared" si="3"/>
        <v>2008OCUPTOT4</v>
      </c>
      <c r="B112" s="46">
        <v>2008</v>
      </c>
      <c r="C112" s="46" t="s">
        <v>212</v>
      </c>
      <c r="D112" s="46">
        <v>4</v>
      </c>
      <c r="E112" s="46">
        <v>0</v>
      </c>
      <c r="F112" s="46">
        <v>3902</v>
      </c>
      <c r="G112" s="46">
        <v>3902</v>
      </c>
      <c r="H112" s="46">
        <v>3902</v>
      </c>
      <c r="I112" s="46">
        <v>3902</v>
      </c>
      <c r="J112" s="46">
        <v>3902</v>
      </c>
      <c r="K112" s="46">
        <v>3902</v>
      </c>
      <c r="L112" s="46">
        <v>3902</v>
      </c>
      <c r="M112" s="46">
        <v>3902</v>
      </c>
      <c r="N112" s="46">
        <v>3902</v>
      </c>
      <c r="O112" s="46">
        <v>3902</v>
      </c>
      <c r="P112" s="46">
        <v>3902</v>
      </c>
      <c r="Q112" s="46">
        <v>3902</v>
      </c>
      <c r="R112" s="46">
        <v>3902</v>
      </c>
      <c r="S112" s="46">
        <v>3902</v>
      </c>
      <c r="T112" s="46">
        <v>3902</v>
      </c>
      <c r="U112" s="46">
        <v>3902</v>
      </c>
      <c r="V112" s="46">
        <v>3902</v>
      </c>
      <c r="W112" s="46">
        <v>3902</v>
      </c>
      <c r="X112" s="46">
        <v>3902</v>
      </c>
      <c r="Y112" s="46">
        <v>3902</v>
      </c>
      <c r="Z112" s="46">
        <v>3902</v>
      </c>
      <c r="AA112" s="46">
        <v>3902</v>
      </c>
      <c r="AB112" s="46">
        <v>3902</v>
      </c>
      <c r="AC112" s="46">
        <v>3902</v>
      </c>
      <c r="AD112" s="46">
        <v>3902</v>
      </c>
      <c r="AE112" s="46">
        <v>3902</v>
      </c>
      <c r="AF112" s="46">
        <v>3902</v>
      </c>
      <c r="AG112" s="46">
        <v>3902</v>
      </c>
      <c r="AH112" s="46">
        <v>3902</v>
      </c>
      <c r="AI112" s="46">
        <v>3902</v>
      </c>
      <c r="AJ112" s="46">
        <v>3902</v>
      </c>
      <c r="AK112" s="46">
        <v>3902</v>
      </c>
      <c r="AL112" s="46">
        <v>3902</v>
      </c>
      <c r="AM112" s="46">
        <v>3902</v>
      </c>
      <c r="AN112" s="46">
        <v>3813</v>
      </c>
      <c r="AO112" s="46">
        <v>2210</v>
      </c>
      <c r="AP112" s="46">
        <v>1603</v>
      </c>
      <c r="AQ112" s="46">
        <v>2137</v>
      </c>
      <c r="AR112" s="46">
        <v>1674</v>
      </c>
      <c r="AS112" s="46">
        <v>688</v>
      </c>
      <c r="AT112" s="46">
        <v>2346</v>
      </c>
      <c r="AU112" s="46">
        <v>779</v>
      </c>
      <c r="AV112" s="46">
        <v>1515</v>
      </c>
      <c r="AW112" s="46">
        <v>439</v>
      </c>
      <c r="AX112" s="46">
        <v>222</v>
      </c>
      <c r="AY112" s="46">
        <v>1024</v>
      </c>
      <c r="AZ112" s="46">
        <v>613</v>
      </c>
      <c r="BA112" s="46">
        <v>1655</v>
      </c>
      <c r="BB112" s="46">
        <v>12</v>
      </c>
      <c r="BC112" s="46">
        <v>330</v>
      </c>
      <c r="BD112" s="46">
        <v>884</v>
      </c>
      <c r="BE112" s="46">
        <v>705</v>
      </c>
      <c r="BF112" s="46">
        <v>137</v>
      </c>
      <c r="BG112" s="46">
        <v>30</v>
      </c>
      <c r="BH112" s="46">
        <v>60</v>
      </c>
      <c r="BI112" s="46">
        <v>202</v>
      </c>
      <c r="BJ112" s="46">
        <v>62</v>
      </c>
      <c r="BK112" s="46">
        <v>543</v>
      </c>
      <c r="BL112" s="46">
        <v>426</v>
      </c>
      <c r="BM112" s="46">
        <v>644</v>
      </c>
      <c r="BN112" s="46">
        <v>198</v>
      </c>
      <c r="BO112" s="46">
        <v>215</v>
      </c>
      <c r="BP112" s="46">
        <v>239</v>
      </c>
      <c r="BQ112" s="46">
        <v>435</v>
      </c>
      <c r="BR112" s="46">
        <v>371</v>
      </c>
      <c r="BS112" s="46">
        <v>478</v>
      </c>
    </row>
    <row r="113" spans="1:71" x14ac:dyDescent="0.25">
      <c r="A113" s="39" t="str">
        <f t="shared" si="3"/>
        <v>2008OCUPHOM0</v>
      </c>
      <c r="B113" s="46">
        <v>2008</v>
      </c>
      <c r="C113" s="46" t="s">
        <v>213</v>
      </c>
      <c r="D113" s="46">
        <v>0</v>
      </c>
      <c r="E113" s="46">
        <v>0</v>
      </c>
      <c r="F113" s="46">
        <v>6918</v>
      </c>
      <c r="G113" s="46">
        <v>6918</v>
      </c>
      <c r="H113" s="46">
        <v>6918</v>
      </c>
      <c r="I113" s="46">
        <v>6918</v>
      </c>
      <c r="J113" s="46">
        <v>6918</v>
      </c>
      <c r="K113" s="46">
        <v>6918</v>
      </c>
      <c r="L113" s="46">
        <v>6918</v>
      </c>
      <c r="M113" s="46">
        <v>6918</v>
      </c>
      <c r="N113" s="46">
        <v>6918</v>
      </c>
      <c r="O113" s="46">
        <v>6918</v>
      </c>
      <c r="P113" s="46">
        <v>6918</v>
      </c>
      <c r="Q113" s="46">
        <v>6918</v>
      </c>
      <c r="R113" s="46">
        <v>6918</v>
      </c>
      <c r="S113" s="46">
        <v>6918</v>
      </c>
      <c r="T113" s="46">
        <v>6918</v>
      </c>
      <c r="U113" s="46">
        <v>6918</v>
      </c>
      <c r="V113" s="46">
        <v>6918</v>
      </c>
      <c r="W113" s="46">
        <v>6918</v>
      </c>
      <c r="X113" s="46">
        <v>6918</v>
      </c>
      <c r="Y113" s="46">
        <v>6918</v>
      </c>
      <c r="Z113" s="46">
        <v>6918</v>
      </c>
      <c r="AA113" s="46">
        <v>6918</v>
      </c>
      <c r="AB113" s="46">
        <v>6918</v>
      </c>
      <c r="AC113" s="46">
        <v>6918</v>
      </c>
      <c r="AD113" s="46">
        <v>6918</v>
      </c>
      <c r="AE113" s="46">
        <v>6918</v>
      </c>
      <c r="AF113" s="46">
        <v>6918</v>
      </c>
      <c r="AG113" s="46">
        <v>6918</v>
      </c>
      <c r="AH113" s="46">
        <v>6918</v>
      </c>
      <c r="AI113" s="46">
        <v>6918</v>
      </c>
      <c r="AJ113" s="46">
        <v>6918</v>
      </c>
      <c r="AK113" s="46">
        <v>6918</v>
      </c>
      <c r="AL113" s="46">
        <v>6918</v>
      </c>
      <c r="AM113" s="46">
        <v>6918</v>
      </c>
      <c r="AN113" s="46">
        <v>6544</v>
      </c>
      <c r="AO113" s="46">
        <v>6544</v>
      </c>
      <c r="AP113" s="46">
        <v>0</v>
      </c>
      <c r="AQ113" s="46">
        <v>3504</v>
      </c>
      <c r="AR113" s="46">
        <v>3033</v>
      </c>
      <c r="AS113" s="46">
        <v>1050</v>
      </c>
      <c r="AT113" s="46">
        <v>3956</v>
      </c>
      <c r="AU113" s="46">
        <v>1538</v>
      </c>
      <c r="AV113" s="46">
        <v>2257</v>
      </c>
      <c r="AW113" s="46">
        <v>817</v>
      </c>
      <c r="AX113" s="46">
        <v>421</v>
      </c>
      <c r="AY113" s="46">
        <v>1905</v>
      </c>
      <c r="AZ113" s="46">
        <v>1144</v>
      </c>
      <c r="BA113" s="46">
        <v>3101</v>
      </c>
      <c r="BB113" s="46">
        <v>111</v>
      </c>
      <c r="BC113" s="46">
        <v>381</v>
      </c>
      <c r="BD113" s="46">
        <v>1156</v>
      </c>
      <c r="BE113" s="46">
        <v>1441</v>
      </c>
      <c r="BF113" s="46">
        <v>283</v>
      </c>
      <c r="BG113" s="46">
        <v>23</v>
      </c>
      <c r="BH113" s="46">
        <v>48</v>
      </c>
      <c r="BI113" s="46">
        <v>207</v>
      </c>
      <c r="BJ113" s="46">
        <v>100</v>
      </c>
      <c r="BK113" s="46">
        <v>832</v>
      </c>
      <c r="BL113" s="46">
        <v>1014</v>
      </c>
      <c r="BM113" s="46">
        <v>1300</v>
      </c>
      <c r="BN113" s="46">
        <v>338</v>
      </c>
      <c r="BO113" s="46">
        <v>673</v>
      </c>
      <c r="BP113" s="46">
        <v>461</v>
      </c>
      <c r="BQ113" s="46">
        <v>323</v>
      </c>
      <c r="BR113" s="46">
        <v>93</v>
      </c>
      <c r="BS113" s="46">
        <v>1203</v>
      </c>
    </row>
    <row r="114" spans="1:71" x14ac:dyDescent="0.25">
      <c r="A114" s="39" t="str">
        <f t="shared" si="3"/>
        <v>2008OCUPHOM1</v>
      </c>
      <c r="B114" s="46">
        <v>2008</v>
      </c>
      <c r="C114" s="46" t="s">
        <v>213</v>
      </c>
      <c r="D114" s="46">
        <v>1</v>
      </c>
      <c r="E114" s="46">
        <v>0</v>
      </c>
      <c r="F114" s="46">
        <v>4643</v>
      </c>
      <c r="G114" s="46">
        <v>4643</v>
      </c>
      <c r="H114" s="46">
        <v>4643</v>
      </c>
      <c r="I114" s="46">
        <v>4643</v>
      </c>
      <c r="J114" s="46">
        <v>4643</v>
      </c>
      <c r="K114" s="46">
        <v>4643</v>
      </c>
      <c r="L114" s="46">
        <v>4643</v>
      </c>
      <c r="M114" s="46">
        <v>4643</v>
      </c>
      <c r="N114" s="46">
        <v>4643</v>
      </c>
      <c r="O114" s="46">
        <v>4643</v>
      </c>
      <c r="P114" s="46">
        <v>4643</v>
      </c>
      <c r="Q114" s="46">
        <v>4643</v>
      </c>
      <c r="R114" s="46">
        <v>4643</v>
      </c>
      <c r="S114" s="46">
        <v>4643</v>
      </c>
      <c r="T114" s="46">
        <v>4643</v>
      </c>
      <c r="U114" s="46">
        <v>4643</v>
      </c>
      <c r="V114" s="46">
        <v>4643</v>
      </c>
      <c r="W114" s="46">
        <v>4643</v>
      </c>
      <c r="X114" s="46">
        <v>4643</v>
      </c>
      <c r="Y114" s="46">
        <v>4643</v>
      </c>
      <c r="Z114" s="46">
        <v>4643</v>
      </c>
      <c r="AA114" s="46">
        <v>4643</v>
      </c>
      <c r="AB114" s="46">
        <v>4643</v>
      </c>
      <c r="AC114" s="46">
        <v>4643</v>
      </c>
      <c r="AD114" s="46">
        <v>4643</v>
      </c>
      <c r="AE114" s="46">
        <v>4643</v>
      </c>
      <c r="AF114" s="46">
        <v>4643</v>
      </c>
      <c r="AG114" s="46">
        <v>4643</v>
      </c>
      <c r="AH114" s="46">
        <v>4643</v>
      </c>
      <c r="AI114" s="46">
        <v>4643</v>
      </c>
      <c r="AJ114" s="46">
        <v>4643</v>
      </c>
      <c r="AK114" s="46">
        <v>4643</v>
      </c>
      <c r="AL114" s="46">
        <v>4643</v>
      </c>
      <c r="AM114" s="46">
        <v>4643</v>
      </c>
      <c r="AN114" s="46">
        <v>4334</v>
      </c>
      <c r="AO114" s="46">
        <v>4334</v>
      </c>
      <c r="AP114" s="46">
        <v>0</v>
      </c>
      <c r="AQ114" s="46">
        <v>2286</v>
      </c>
      <c r="AR114" s="46">
        <v>2043</v>
      </c>
      <c r="AS114" s="46">
        <v>612</v>
      </c>
      <c r="AT114" s="46">
        <v>2653</v>
      </c>
      <c r="AU114" s="46">
        <v>1069</v>
      </c>
      <c r="AV114" s="46">
        <v>1290</v>
      </c>
      <c r="AW114" s="46">
        <v>541</v>
      </c>
      <c r="AX114" s="46">
        <v>282</v>
      </c>
      <c r="AY114" s="46">
        <v>1351</v>
      </c>
      <c r="AZ114" s="46">
        <v>870</v>
      </c>
      <c r="BA114" s="46">
        <v>2079</v>
      </c>
      <c r="BB114" s="46">
        <v>99</v>
      </c>
      <c r="BC114" s="46">
        <v>244</v>
      </c>
      <c r="BD114" s="46">
        <v>698</v>
      </c>
      <c r="BE114" s="46">
        <v>993</v>
      </c>
      <c r="BF114" s="46">
        <v>181</v>
      </c>
      <c r="BG114" s="46">
        <v>14</v>
      </c>
      <c r="BH114" s="46">
        <v>26</v>
      </c>
      <c r="BI114" s="46">
        <v>44</v>
      </c>
      <c r="BJ114" s="46">
        <v>47</v>
      </c>
      <c r="BK114" s="46">
        <v>489</v>
      </c>
      <c r="BL114" s="46">
        <v>598</v>
      </c>
      <c r="BM114" s="46">
        <v>894</v>
      </c>
      <c r="BN114" s="46">
        <v>252</v>
      </c>
      <c r="BO114" s="46">
        <v>485</v>
      </c>
      <c r="BP114" s="46">
        <v>302</v>
      </c>
      <c r="BQ114" s="46">
        <v>237</v>
      </c>
      <c r="BR114" s="46">
        <v>43</v>
      </c>
      <c r="BS114" s="46">
        <v>943</v>
      </c>
    </row>
    <row r="115" spans="1:71" x14ac:dyDescent="0.25">
      <c r="A115" s="39" t="str">
        <f t="shared" si="3"/>
        <v>2008OCUPHOM2</v>
      </c>
      <c r="B115" s="46">
        <v>2008</v>
      </c>
      <c r="C115" s="46" t="s">
        <v>213</v>
      </c>
      <c r="D115" s="46">
        <v>2</v>
      </c>
      <c r="E115" s="46">
        <v>0</v>
      </c>
      <c r="F115" s="46">
        <v>2440</v>
      </c>
      <c r="G115" s="46">
        <v>2440</v>
      </c>
      <c r="H115" s="46">
        <v>2440</v>
      </c>
      <c r="I115" s="46">
        <v>2440</v>
      </c>
      <c r="J115" s="46">
        <v>2440</v>
      </c>
      <c r="K115" s="46">
        <v>2440</v>
      </c>
      <c r="L115" s="46">
        <v>2440</v>
      </c>
      <c r="M115" s="46">
        <v>2440</v>
      </c>
      <c r="N115" s="46">
        <v>2440</v>
      </c>
      <c r="O115" s="46">
        <v>2440</v>
      </c>
      <c r="P115" s="46">
        <v>2440</v>
      </c>
      <c r="Q115" s="46">
        <v>2440</v>
      </c>
      <c r="R115" s="46">
        <v>2440</v>
      </c>
      <c r="S115" s="46">
        <v>2440</v>
      </c>
      <c r="T115" s="46">
        <v>2440</v>
      </c>
      <c r="U115" s="46">
        <v>2440</v>
      </c>
      <c r="V115" s="46">
        <v>2440</v>
      </c>
      <c r="W115" s="46">
        <v>2440</v>
      </c>
      <c r="X115" s="46">
        <v>2440</v>
      </c>
      <c r="Y115" s="46">
        <v>2440</v>
      </c>
      <c r="Z115" s="46">
        <v>2440</v>
      </c>
      <c r="AA115" s="46">
        <v>2440</v>
      </c>
      <c r="AB115" s="46">
        <v>2440</v>
      </c>
      <c r="AC115" s="46">
        <v>2440</v>
      </c>
      <c r="AD115" s="46">
        <v>2440</v>
      </c>
      <c r="AE115" s="46">
        <v>2440</v>
      </c>
      <c r="AF115" s="46">
        <v>2440</v>
      </c>
      <c r="AG115" s="46">
        <v>2440</v>
      </c>
      <c r="AH115" s="46">
        <v>2440</v>
      </c>
      <c r="AI115" s="46">
        <v>2440</v>
      </c>
      <c r="AJ115" s="46">
        <v>2440</v>
      </c>
      <c r="AK115" s="46">
        <v>2440</v>
      </c>
      <c r="AL115" s="46">
        <v>2440</v>
      </c>
      <c r="AM115" s="46">
        <v>2440</v>
      </c>
      <c r="AN115" s="46">
        <v>2210</v>
      </c>
      <c r="AO115" s="46">
        <v>2210</v>
      </c>
      <c r="AP115" s="46">
        <v>0</v>
      </c>
      <c r="AQ115" s="46">
        <v>1288</v>
      </c>
      <c r="AR115" s="46">
        <v>918</v>
      </c>
      <c r="AS115" s="46">
        <v>278</v>
      </c>
      <c r="AT115" s="46">
        <v>1352</v>
      </c>
      <c r="AU115" s="46">
        <v>580</v>
      </c>
      <c r="AV115" s="46">
        <v>529</v>
      </c>
      <c r="AW115" s="46">
        <v>221</v>
      </c>
      <c r="AX115" s="46">
        <v>148</v>
      </c>
      <c r="AY115" s="46">
        <v>711</v>
      </c>
      <c r="AZ115" s="46">
        <v>601</v>
      </c>
      <c r="BA115" s="46">
        <v>1057</v>
      </c>
      <c r="BB115" s="46">
        <v>51</v>
      </c>
      <c r="BC115" s="46">
        <v>152</v>
      </c>
      <c r="BD115" s="46">
        <v>343</v>
      </c>
      <c r="BE115" s="46">
        <v>465</v>
      </c>
      <c r="BF115" s="46">
        <v>120</v>
      </c>
      <c r="BG115" s="46">
        <v>7</v>
      </c>
      <c r="BH115" s="46">
        <v>15</v>
      </c>
      <c r="BI115" s="46">
        <v>14</v>
      </c>
      <c r="BJ115" s="46">
        <v>22</v>
      </c>
      <c r="BK115" s="46">
        <v>237</v>
      </c>
      <c r="BL115" s="46">
        <v>214</v>
      </c>
      <c r="BM115" s="46">
        <v>435</v>
      </c>
      <c r="BN115" s="46">
        <v>146</v>
      </c>
      <c r="BO115" s="46">
        <v>232</v>
      </c>
      <c r="BP115" s="46">
        <v>163</v>
      </c>
      <c r="BQ115" s="46">
        <v>144</v>
      </c>
      <c r="BR115" s="46">
        <v>15</v>
      </c>
      <c r="BS115" s="46">
        <v>588</v>
      </c>
    </row>
    <row r="116" spans="1:71" x14ac:dyDescent="0.25">
      <c r="A116" s="39" t="str">
        <f t="shared" si="3"/>
        <v>2008OCUPHOM3</v>
      </c>
      <c r="B116" s="46">
        <v>2008</v>
      </c>
      <c r="C116" s="46" t="s">
        <v>213</v>
      </c>
      <c r="D116" s="46">
        <v>3</v>
      </c>
      <c r="E116" s="46">
        <v>0</v>
      </c>
      <c r="F116" s="46">
        <v>103752</v>
      </c>
      <c r="G116" s="46">
        <v>103752</v>
      </c>
      <c r="H116" s="46">
        <v>103752</v>
      </c>
      <c r="I116" s="46">
        <v>103752</v>
      </c>
      <c r="J116" s="46">
        <v>103752</v>
      </c>
      <c r="K116" s="46">
        <v>103752</v>
      </c>
      <c r="L116" s="46">
        <v>103752</v>
      </c>
      <c r="M116" s="46">
        <v>103752</v>
      </c>
      <c r="N116" s="46">
        <v>103752</v>
      </c>
      <c r="O116" s="46">
        <v>103752</v>
      </c>
      <c r="P116" s="46">
        <v>103752</v>
      </c>
      <c r="Q116" s="46">
        <v>103752</v>
      </c>
      <c r="R116" s="46">
        <v>103752</v>
      </c>
      <c r="S116" s="46">
        <v>103752</v>
      </c>
      <c r="T116" s="46">
        <v>103752</v>
      </c>
      <c r="U116" s="46">
        <v>103752</v>
      </c>
      <c r="V116" s="46">
        <v>103752</v>
      </c>
      <c r="W116" s="46">
        <v>103752</v>
      </c>
      <c r="X116" s="46">
        <v>103752</v>
      </c>
      <c r="Y116" s="46">
        <v>103752</v>
      </c>
      <c r="Z116" s="46">
        <v>103752</v>
      </c>
      <c r="AA116" s="46">
        <v>103752</v>
      </c>
      <c r="AB116" s="46">
        <v>103752</v>
      </c>
      <c r="AC116" s="46">
        <v>103752</v>
      </c>
      <c r="AD116" s="46">
        <v>103752</v>
      </c>
      <c r="AE116" s="46">
        <v>103752</v>
      </c>
      <c r="AF116" s="46">
        <v>103752</v>
      </c>
      <c r="AG116" s="46">
        <v>103752</v>
      </c>
      <c r="AH116" s="46">
        <v>103752</v>
      </c>
      <c r="AI116" s="46">
        <v>103752</v>
      </c>
      <c r="AJ116" s="46">
        <v>103752</v>
      </c>
      <c r="AK116" s="46">
        <v>103752</v>
      </c>
      <c r="AL116" s="46">
        <v>103752</v>
      </c>
      <c r="AM116" s="46">
        <v>103752</v>
      </c>
      <c r="AN116" s="46">
        <v>101907</v>
      </c>
      <c r="AO116" s="46">
        <v>101907</v>
      </c>
      <c r="AP116" s="46">
        <v>0</v>
      </c>
      <c r="AQ116" s="46">
        <v>46349</v>
      </c>
      <c r="AR116" s="46">
        <v>55221</v>
      </c>
      <c r="AS116" s="46">
        <v>21109</v>
      </c>
      <c r="AT116" s="46">
        <v>59927</v>
      </c>
      <c r="AU116" s="46">
        <v>20871</v>
      </c>
      <c r="AV116" s="46">
        <v>45100</v>
      </c>
      <c r="AW116" s="46">
        <v>11435</v>
      </c>
      <c r="AX116" s="46">
        <v>7503</v>
      </c>
      <c r="AY116" s="46">
        <v>25250</v>
      </c>
      <c r="AZ116" s="46">
        <v>12619</v>
      </c>
      <c r="BA116" s="46">
        <v>39771</v>
      </c>
      <c r="BB116" s="46">
        <v>585</v>
      </c>
      <c r="BC116" s="46">
        <v>5457</v>
      </c>
      <c r="BD116" s="46">
        <v>21296</v>
      </c>
      <c r="BE116" s="46">
        <v>23858</v>
      </c>
      <c r="BF116" s="46">
        <v>5622</v>
      </c>
      <c r="BG116" s="46">
        <v>2793</v>
      </c>
      <c r="BH116" s="46">
        <v>2525</v>
      </c>
      <c r="BI116" s="46">
        <v>18384</v>
      </c>
      <c r="BJ116" s="46">
        <v>1231</v>
      </c>
      <c r="BK116" s="46">
        <v>14894</v>
      </c>
      <c r="BL116" s="46">
        <v>13426</v>
      </c>
      <c r="BM116" s="46">
        <v>19419</v>
      </c>
      <c r="BN116" s="46">
        <v>3392</v>
      </c>
      <c r="BO116" s="46">
        <v>7746</v>
      </c>
      <c r="BP116" s="46">
        <v>6051</v>
      </c>
      <c r="BQ116" s="46">
        <v>3997</v>
      </c>
      <c r="BR116" s="46">
        <v>894</v>
      </c>
      <c r="BS116" s="46">
        <v>12473</v>
      </c>
    </row>
    <row r="117" spans="1:71" x14ac:dyDescent="0.25">
      <c r="A117" s="39" t="str">
        <f t="shared" si="3"/>
        <v>2008OCUPHOM4</v>
      </c>
      <c r="B117" s="46">
        <v>2008</v>
      </c>
      <c r="C117" s="46" t="s">
        <v>213</v>
      </c>
      <c r="D117" s="46">
        <v>4</v>
      </c>
      <c r="E117" s="46">
        <v>0</v>
      </c>
      <c r="F117" s="46">
        <v>2275</v>
      </c>
      <c r="G117" s="46">
        <v>2275</v>
      </c>
      <c r="H117" s="46">
        <v>2275</v>
      </c>
      <c r="I117" s="46">
        <v>2275</v>
      </c>
      <c r="J117" s="46">
        <v>2275</v>
      </c>
      <c r="K117" s="46">
        <v>2275</v>
      </c>
      <c r="L117" s="46">
        <v>2275</v>
      </c>
      <c r="M117" s="46">
        <v>2275</v>
      </c>
      <c r="N117" s="46">
        <v>2275</v>
      </c>
      <c r="O117" s="46">
        <v>2275</v>
      </c>
      <c r="P117" s="46">
        <v>2275</v>
      </c>
      <c r="Q117" s="46">
        <v>2275</v>
      </c>
      <c r="R117" s="46">
        <v>2275</v>
      </c>
      <c r="S117" s="46">
        <v>2275</v>
      </c>
      <c r="T117" s="46">
        <v>2275</v>
      </c>
      <c r="U117" s="46">
        <v>2275</v>
      </c>
      <c r="V117" s="46">
        <v>2275</v>
      </c>
      <c r="W117" s="46">
        <v>2275</v>
      </c>
      <c r="X117" s="46">
        <v>2275</v>
      </c>
      <c r="Y117" s="46">
        <v>2275</v>
      </c>
      <c r="Z117" s="46">
        <v>2275</v>
      </c>
      <c r="AA117" s="46">
        <v>2275</v>
      </c>
      <c r="AB117" s="46">
        <v>2275</v>
      </c>
      <c r="AC117" s="46">
        <v>2275</v>
      </c>
      <c r="AD117" s="46">
        <v>2275</v>
      </c>
      <c r="AE117" s="46">
        <v>2275</v>
      </c>
      <c r="AF117" s="46">
        <v>2275</v>
      </c>
      <c r="AG117" s="46">
        <v>2275</v>
      </c>
      <c r="AH117" s="46">
        <v>2275</v>
      </c>
      <c r="AI117" s="46">
        <v>2275</v>
      </c>
      <c r="AJ117" s="46">
        <v>2275</v>
      </c>
      <c r="AK117" s="46">
        <v>2275</v>
      </c>
      <c r="AL117" s="46">
        <v>2275</v>
      </c>
      <c r="AM117" s="46">
        <v>2275</v>
      </c>
      <c r="AN117" s="46">
        <v>2210</v>
      </c>
      <c r="AO117" s="46">
        <v>2210</v>
      </c>
      <c r="AP117" s="46">
        <v>0</v>
      </c>
      <c r="AQ117" s="46">
        <v>1218</v>
      </c>
      <c r="AR117" s="46">
        <v>990</v>
      </c>
      <c r="AS117" s="46">
        <v>438</v>
      </c>
      <c r="AT117" s="46">
        <v>1303</v>
      </c>
      <c r="AU117" s="46">
        <v>469</v>
      </c>
      <c r="AV117" s="46">
        <v>967</v>
      </c>
      <c r="AW117" s="46">
        <v>276</v>
      </c>
      <c r="AX117" s="46">
        <v>139</v>
      </c>
      <c r="AY117" s="46">
        <v>554</v>
      </c>
      <c r="AZ117" s="46">
        <v>274</v>
      </c>
      <c r="BA117" s="46">
        <v>1022</v>
      </c>
      <c r="BB117" s="46">
        <v>12</v>
      </c>
      <c r="BC117" s="46">
        <v>137</v>
      </c>
      <c r="BD117" s="46">
        <v>458</v>
      </c>
      <c r="BE117" s="46">
        <v>448</v>
      </c>
      <c r="BF117" s="46">
        <v>102</v>
      </c>
      <c r="BG117" s="46">
        <v>9</v>
      </c>
      <c r="BH117" s="46">
        <v>22</v>
      </c>
      <c r="BI117" s="46">
        <v>163</v>
      </c>
      <c r="BJ117" s="46">
        <v>53</v>
      </c>
      <c r="BK117" s="46">
        <v>343</v>
      </c>
      <c r="BL117" s="46">
        <v>416</v>
      </c>
      <c r="BM117" s="46">
        <v>406</v>
      </c>
      <c r="BN117" s="46">
        <v>86</v>
      </c>
      <c r="BO117" s="46">
        <v>188</v>
      </c>
      <c r="BP117" s="46">
        <v>159</v>
      </c>
      <c r="BQ117" s="46">
        <v>86</v>
      </c>
      <c r="BR117" s="46">
        <v>50</v>
      </c>
      <c r="BS117" s="46">
        <v>260</v>
      </c>
    </row>
    <row r="118" spans="1:71" x14ac:dyDescent="0.25">
      <c r="A118" s="39" t="str">
        <f t="shared" si="3"/>
        <v>2008OCUPMUL0</v>
      </c>
      <c r="B118" s="46">
        <v>2008</v>
      </c>
      <c r="C118" s="46" t="s">
        <v>214</v>
      </c>
      <c r="D118" s="46">
        <v>0</v>
      </c>
      <c r="E118" s="46">
        <v>0</v>
      </c>
      <c r="F118" s="46">
        <v>5193</v>
      </c>
      <c r="G118" s="46">
        <v>5193</v>
      </c>
      <c r="H118" s="46">
        <v>5193</v>
      </c>
      <c r="I118" s="46">
        <v>5193</v>
      </c>
      <c r="J118" s="46">
        <v>5193</v>
      </c>
      <c r="K118" s="46">
        <v>5193</v>
      </c>
      <c r="L118" s="46">
        <v>5193</v>
      </c>
      <c r="M118" s="46">
        <v>5193</v>
      </c>
      <c r="N118" s="46">
        <v>5193</v>
      </c>
      <c r="O118" s="46">
        <v>5193</v>
      </c>
      <c r="P118" s="46">
        <v>5191</v>
      </c>
      <c r="Q118" s="46">
        <v>5191</v>
      </c>
      <c r="R118" s="46">
        <v>5193</v>
      </c>
      <c r="S118" s="46">
        <v>5193</v>
      </c>
      <c r="T118" s="46">
        <v>5193</v>
      </c>
      <c r="U118" s="46">
        <v>5193</v>
      </c>
      <c r="V118" s="46">
        <v>5193</v>
      </c>
      <c r="W118" s="46">
        <v>5193</v>
      </c>
      <c r="X118" s="46">
        <v>5193</v>
      </c>
      <c r="Y118" s="46">
        <v>5193</v>
      </c>
      <c r="Z118" s="46">
        <v>5193</v>
      </c>
      <c r="AA118" s="46">
        <v>5193</v>
      </c>
      <c r="AB118" s="46">
        <v>5193</v>
      </c>
      <c r="AC118" s="46">
        <v>5193</v>
      </c>
      <c r="AD118" s="46">
        <v>5193</v>
      </c>
      <c r="AE118" s="46">
        <v>5193</v>
      </c>
      <c r="AF118" s="46">
        <v>5193</v>
      </c>
      <c r="AG118" s="46">
        <v>5193</v>
      </c>
      <c r="AH118" s="46">
        <v>5193</v>
      </c>
      <c r="AI118" s="46">
        <v>5193</v>
      </c>
      <c r="AJ118" s="46">
        <v>5193</v>
      </c>
      <c r="AK118" s="46">
        <v>5193</v>
      </c>
      <c r="AL118" s="46">
        <v>5193</v>
      </c>
      <c r="AM118" s="46">
        <v>5193</v>
      </c>
      <c r="AN118" s="46">
        <v>4994</v>
      </c>
      <c r="AO118" s="46">
        <v>0</v>
      </c>
      <c r="AP118" s="46">
        <v>4994</v>
      </c>
      <c r="AQ118" s="46">
        <v>2724</v>
      </c>
      <c r="AR118" s="46">
        <v>2266</v>
      </c>
      <c r="AS118" s="46">
        <v>681</v>
      </c>
      <c r="AT118" s="46">
        <v>3154</v>
      </c>
      <c r="AU118" s="46">
        <v>1159</v>
      </c>
      <c r="AV118" s="46">
        <v>1393</v>
      </c>
      <c r="AW118" s="46">
        <v>562</v>
      </c>
      <c r="AX118" s="46">
        <v>289</v>
      </c>
      <c r="AY118" s="46">
        <v>1489</v>
      </c>
      <c r="AZ118" s="46">
        <v>1261</v>
      </c>
      <c r="BA118" s="46">
        <v>2001</v>
      </c>
      <c r="BB118" s="46">
        <v>7</v>
      </c>
      <c r="BC118" s="46">
        <v>515</v>
      </c>
      <c r="BD118" s="46">
        <v>1289</v>
      </c>
      <c r="BE118" s="46">
        <v>929</v>
      </c>
      <c r="BF118" s="46">
        <v>132</v>
      </c>
      <c r="BG118" s="46">
        <v>31</v>
      </c>
      <c r="BH118" s="46">
        <v>90</v>
      </c>
      <c r="BI118" s="46">
        <v>52</v>
      </c>
      <c r="BJ118" s="46">
        <v>30</v>
      </c>
      <c r="BK118" s="46">
        <v>548</v>
      </c>
      <c r="BL118" s="46">
        <v>32</v>
      </c>
      <c r="BM118" s="46">
        <v>789</v>
      </c>
      <c r="BN118" s="46">
        <v>302</v>
      </c>
      <c r="BO118" s="46">
        <v>122</v>
      </c>
      <c r="BP118" s="46">
        <v>193</v>
      </c>
      <c r="BQ118" s="46">
        <v>1048</v>
      </c>
      <c r="BR118" s="46">
        <v>956</v>
      </c>
      <c r="BS118" s="46">
        <v>922</v>
      </c>
    </row>
    <row r="119" spans="1:71" x14ac:dyDescent="0.25">
      <c r="A119" s="39" t="str">
        <f t="shared" si="3"/>
        <v>2008OCUPMUL1</v>
      </c>
      <c r="B119" s="46">
        <v>2008</v>
      </c>
      <c r="C119" s="46" t="s">
        <v>214</v>
      </c>
      <c r="D119" s="46">
        <v>1</v>
      </c>
      <c r="E119" s="46">
        <v>0</v>
      </c>
      <c r="F119" s="46">
        <v>3566</v>
      </c>
      <c r="G119" s="46">
        <v>3566</v>
      </c>
      <c r="H119" s="46">
        <v>3566</v>
      </c>
      <c r="I119" s="46">
        <v>3566</v>
      </c>
      <c r="J119" s="46">
        <v>3566</v>
      </c>
      <c r="K119" s="46">
        <v>3566</v>
      </c>
      <c r="L119" s="46">
        <v>3566</v>
      </c>
      <c r="M119" s="46">
        <v>3566</v>
      </c>
      <c r="N119" s="46">
        <v>3566</v>
      </c>
      <c r="O119" s="46">
        <v>3566</v>
      </c>
      <c r="P119" s="46">
        <v>3564</v>
      </c>
      <c r="Q119" s="46">
        <v>3564</v>
      </c>
      <c r="R119" s="46">
        <v>3566</v>
      </c>
      <c r="S119" s="46">
        <v>3566</v>
      </c>
      <c r="T119" s="46">
        <v>3566</v>
      </c>
      <c r="U119" s="46">
        <v>3566</v>
      </c>
      <c r="V119" s="46">
        <v>3566</v>
      </c>
      <c r="W119" s="46">
        <v>3566</v>
      </c>
      <c r="X119" s="46">
        <v>3566</v>
      </c>
      <c r="Y119" s="46">
        <v>3566</v>
      </c>
      <c r="Z119" s="46">
        <v>3566</v>
      </c>
      <c r="AA119" s="46">
        <v>3566</v>
      </c>
      <c r="AB119" s="46">
        <v>3566</v>
      </c>
      <c r="AC119" s="46">
        <v>3566</v>
      </c>
      <c r="AD119" s="46">
        <v>3566</v>
      </c>
      <c r="AE119" s="46">
        <v>3566</v>
      </c>
      <c r="AF119" s="46">
        <v>3566</v>
      </c>
      <c r="AG119" s="46">
        <v>3566</v>
      </c>
      <c r="AH119" s="46">
        <v>3566</v>
      </c>
      <c r="AI119" s="46">
        <v>3566</v>
      </c>
      <c r="AJ119" s="46">
        <v>3566</v>
      </c>
      <c r="AK119" s="46">
        <v>3566</v>
      </c>
      <c r="AL119" s="46">
        <v>3566</v>
      </c>
      <c r="AM119" s="46">
        <v>3566</v>
      </c>
      <c r="AN119" s="46">
        <v>3391</v>
      </c>
      <c r="AO119" s="46">
        <v>0</v>
      </c>
      <c r="AP119" s="46">
        <v>3391</v>
      </c>
      <c r="AQ119" s="46">
        <v>1805</v>
      </c>
      <c r="AR119" s="46">
        <v>1582</v>
      </c>
      <c r="AS119" s="46">
        <v>431</v>
      </c>
      <c r="AT119" s="46">
        <v>2111</v>
      </c>
      <c r="AU119" s="46">
        <v>849</v>
      </c>
      <c r="AV119" s="46">
        <v>845</v>
      </c>
      <c r="AW119" s="46">
        <v>399</v>
      </c>
      <c r="AX119" s="46">
        <v>206</v>
      </c>
      <c r="AY119" s="46">
        <v>1019</v>
      </c>
      <c r="AZ119" s="46">
        <v>922</v>
      </c>
      <c r="BA119" s="46">
        <v>1368</v>
      </c>
      <c r="BB119" s="46">
        <v>7</v>
      </c>
      <c r="BC119" s="46">
        <v>322</v>
      </c>
      <c r="BD119" s="46">
        <v>863</v>
      </c>
      <c r="BE119" s="46">
        <v>672</v>
      </c>
      <c r="BF119" s="46">
        <v>97</v>
      </c>
      <c r="BG119" s="46">
        <v>10</v>
      </c>
      <c r="BH119" s="46">
        <v>52</v>
      </c>
      <c r="BI119" s="46">
        <v>13</v>
      </c>
      <c r="BJ119" s="46">
        <v>21</v>
      </c>
      <c r="BK119" s="46">
        <v>348</v>
      </c>
      <c r="BL119" s="46">
        <v>22</v>
      </c>
      <c r="BM119" s="46">
        <v>551</v>
      </c>
      <c r="BN119" s="46">
        <v>190</v>
      </c>
      <c r="BO119" s="46">
        <v>95</v>
      </c>
      <c r="BP119" s="46">
        <v>113</v>
      </c>
      <c r="BQ119" s="46">
        <v>699</v>
      </c>
      <c r="BR119" s="46">
        <v>635</v>
      </c>
      <c r="BS119" s="46">
        <v>704</v>
      </c>
    </row>
    <row r="120" spans="1:71" x14ac:dyDescent="0.25">
      <c r="A120" s="39" t="str">
        <f t="shared" si="3"/>
        <v>2008OCUPMUL2</v>
      </c>
      <c r="B120" s="46">
        <v>2008</v>
      </c>
      <c r="C120" s="46" t="s">
        <v>214</v>
      </c>
      <c r="D120" s="46">
        <v>2</v>
      </c>
      <c r="E120" s="46">
        <v>0</v>
      </c>
      <c r="F120" s="46">
        <v>1983</v>
      </c>
      <c r="G120" s="46">
        <v>1983</v>
      </c>
      <c r="H120" s="46">
        <v>1983</v>
      </c>
      <c r="I120" s="46">
        <v>1983</v>
      </c>
      <c r="J120" s="46">
        <v>1983</v>
      </c>
      <c r="K120" s="46">
        <v>1983</v>
      </c>
      <c r="L120" s="46">
        <v>1983</v>
      </c>
      <c r="M120" s="46">
        <v>1983</v>
      </c>
      <c r="N120" s="46">
        <v>1983</v>
      </c>
      <c r="O120" s="46">
        <v>1983</v>
      </c>
      <c r="P120" s="46">
        <v>1981</v>
      </c>
      <c r="Q120" s="46">
        <v>1981</v>
      </c>
      <c r="R120" s="46">
        <v>1983</v>
      </c>
      <c r="S120" s="46">
        <v>1983</v>
      </c>
      <c r="T120" s="46">
        <v>1983</v>
      </c>
      <c r="U120" s="46">
        <v>1983</v>
      </c>
      <c r="V120" s="46">
        <v>1983</v>
      </c>
      <c r="W120" s="46">
        <v>1983</v>
      </c>
      <c r="X120" s="46">
        <v>1983</v>
      </c>
      <c r="Y120" s="46">
        <v>1983</v>
      </c>
      <c r="Z120" s="46">
        <v>1983</v>
      </c>
      <c r="AA120" s="46">
        <v>1983</v>
      </c>
      <c r="AB120" s="46">
        <v>1983</v>
      </c>
      <c r="AC120" s="46">
        <v>1983</v>
      </c>
      <c r="AD120" s="46">
        <v>1983</v>
      </c>
      <c r="AE120" s="46">
        <v>1983</v>
      </c>
      <c r="AF120" s="46">
        <v>1983</v>
      </c>
      <c r="AG120" s="46">
        <v>1983</v>
      </c>
      <c r="AH120" s="46">
        <v>1983</v>
      </c>
      <c r="AI120" s="46">
        <v>1983</v>
      </c>
      <c r="AJ120" s="46">
        <v>1983</v>
      </c>
      <c r="AK120" s="46">
        <v>1983</v>
      </c>
      <c r="AL120" s="46">
        <v>1983</v>
      </c>
      <c r="AM120" s="46">
        <v>1983</v>
      </c>
      <c r="AN120" s="46">
        <v>1855</v>
      </c>
      <c r="AO120" s="46">
        <v>0</v>
      </c>
      <c r="AP120" s="46">
        <v>1855</v>
      </c>
      <c r="AQ120" s="46">
        <v>1063</v>
      </c>
      <c r="AR120" s="46">
        <v>788</v>
      </c>
      <c r="AS120" s="46">
        <v>219</v>
      </c>
      <c r="AT120" s="46">
        <v>1151</v>
      </c>
      <c r="AU120" s="46">
        <v>485</v>
      </c>
      <c r="AV120" s="46">
        <v>384</v>
      </c>
      <c r="AW120" s="46">
        <v>191</v>
      </c>
      <c r="AX120" s="46">
        <v>102</v>
      </c>
      <c r="AY120" s="46">
        <v>559</v>
      </c>
      <c r="AZ120" s="46">
        <v>619</v>
      </c>
      <c r="BA120" s="46">
        <v>775</v>
      </c>
      <c r="BB120" s="46">
        <v>7</v>
      </c>
      <c r="BC120" s="46">
        <v>189</v>
      </c>
      <c r="BD120" s="46">
        <v>425</v>
      </c>
      <c r="BE120" s="46">
        <v>372</v>
      </c>
      <c r="BF120" s="46">
        <v>54</v>
      </c>
      <c r="BG120" s="46">
        <v>4</v>
      </c>
      <c r="BH120" s="46">
        <v>29</v>
      </c>
      <c r="BI120" s="46">
        <v>4</v>
      </c>
      <c r="BJ120" s="46">
        <v>12</v>
      </c>
      <c r="BK120" s="46">
        <v>182</v>
      </c>
      <c r="BL120" s="46">
        <v>15</v>
      </c>
      <c r="BM120" s="46">
        <v>296</v>
      </c>
      <c r="BN120" s="46">
        <v>96</v>
      </c>
      <c r="BO120" s="46">
        <v>56</v>
      </c>
      <c r="BP120" s="46">
        <v>74</v>
      </c>
      <c r="BQ120" s="46">
        <v>393</v>
      </c>
      <c r="BR120" s="46">
        <v>280</v>
      </c>
      <c r="BS120" s="46">
        <v>447</v>
      </c>
    </row>
    <row r="121" spans="1:71" x14ac:dyDescent="0.25">
      <c r="A121" s="39" t="str">
        <f t="shared" si="3"/>
        <v>2008OCUPMUL3</v>
      </c>
      <c r="B121" s="46">
        <v>2008</v>
      </c>
      <c r="C121" s="46" t="s">
        <v>214</v>
      </c>
      <c r="D121" s="46">
        <v>3</v>
      </c>
      <c r="E121" s="46">
        <v>0</v>
      </c>
      <c r="F121" s="46">
        <v>78070</v>
      </c>
      <c r="G121" s="46">
        <v>78070</v>
      </c>
      <c r="H121" s="46">
        <v>78070</v>
      </c>
      <c r="I121" s="46">
        <v>78070</v>
      </c>
      <c r="J121" s="46">
        <v>78070</v>
      </c>
      <c r="K121" s="46">
        <v>78070</v>
      </c>
      <c r="L121" s="46">
        <v>78070</v>
      </c>
      <c r="M121" s="46">
        <v>78070</v>
      </c>
      <c r="N121" s="46">
        <v>78070</v>
      </c>
      <c r="O121" s="46">
        <v>78070</v>
      </c>
      <c r="P121" s="46">
        <v>78066</v>
      </c>
      <c r="Q121" s="46">
        <v>78066</v>
      </c>
      <c r="R121" s="46">
        <v>78070</v>
      </c>
      <c r="S121" s="46">
        <v>78070</v>
      </c>
      <c r="T121" s="46">
        <v>78070</v>
      </c>
      <c r="U121" s="46">
        <v>78070</v>
      </c>
      <c r="V121" s="46">
        <v>78070</v>
      </c>
      <c r="W121" s="46">
        <v>78070</v>
      </c>
      <c r="X121" s="46">
        <v>78070</v>
      </c>
      <c r="Y121" s="46">
        <v>78070</v>
      </c>
      <c r="Z121" s="46">
        <v>78070</v>
      </c>
      <c r="AA121" s="46">
        <v>78070</v>
      </c>
      <c r="AB121" s="46">
        <v>78070</v>
      </c>
      <c r="AC121" s="46">
        <v>78070</v>
      </c>
      <c r="AD121" s="46">
        <v>78070</v>
      </c>
      <c r="AE121" s="46">
        <v>78070</v>
      </c>
      <c r="AF121" s="46">
        <v>78070</v>
      </c>
      <c r="AG121" s="46">
        <v>78070</v>
      </c>
      <c r="AH121" s="46">
        <v>78070</v>
      </c>
      <c r="AI121" s="46">
        <v>78070</v>
      </c>
      <c r="AJ121" s="46">
        <v>78070</v>
      </c>
      <c r="AK121" s="46">
        <v>78070</v>
      </c>
      <c r="AL121" s="46">
        <v>78070</v>
      </c>
      <c r="AM121" s="46">
        <v>78070</v>
      </c>
      <c r="AN121" s="46">
        <v>76943</v>
      </c>
      <c r="AO121" s="46">
        <v>0</v>
      </c>
      <c r="AP121" s="46">
        <v>76943</v>
      </c>
      <c r="AQ121" s="46">
        <v>37221</v>
      </c>
      <c r="AR121" s="46">
        <v>39455</v>
      </c>
      <c r="AS121" s="46">
        <v>14060</v>
      </c>
      <c r="AT121" s="46">
        <v>48085</v>
      </c>
      <c r="AU121" s="46">
        <v>14798</v>
      </c>
      <c r="AV121" s="46">
        <v>26641</v>
      </c>
      <c r="AW121" s="46">
        <v>7462</v>
      </c>
      <c r="AX121" s="46">
        <v>5370</v>
      </c>
      <c r="AY121" s="46">
        <v>22536</v>
      </c>
      <c r="AZ121" s="46">
        <v>14934</v>
      </c>
      <c r="BA121" s="46">
        <v>25342</v>
      </c>
      <c r="BB121" s="46">
        <v>15</v>
      </c>
      <c r="BC121" s="46">
        <v>7540</v>
      </c>
      <c r="BD121" s="46">
        <v>20288</v>
      </c>
      <c r="BE121" s="46">
        <v>12603</v>
      </c>
      <c r="BF121" s="46">
        <v>2173</v>
      </c>
      <c r="BG121" s="46">
        <v>4570</v>
      </c>
      <c r="BH121" s="46">
        <v>4412</v>
      </c>
      <c r="BI121" s="46">
        <v>8814</v>
      </c>
      <c r="BJ121" s="46">
        <v>205</v>
      </c>
      <c r="BK121" s="46">
        <v>9357</v>
      </c>
      <c r="BL121" s="46">
        <v>479</v>
      </c>
      <c r="BM121" s="46">
        <v>12715</v>
      </c>
      <c r="BN121" s="46">
        <v>3911</v>
      </c>
      <c r="BO121" s="46">
        <v>1226</v>
      </c>
      <c r="BP121" s="46">
        <v>3861</v>
      </c>
      <c r="BQ121" s="46">
        <v>13182</v>
      </c>
      <c r="BR121" s="46">
        <v>12648</v>
      </c>
      <c r="BS121" s="46">
        <v>10545</v>
      </c>
    </row>
    <row r="122" spans="1:71" x14ac:dyDescent="0.25">
      <c r="A122" s="39" t="str">
        <f t="shared" si="3"/>
        <v>2008OCUPMUL4</v>
      </c>
      <c r="B122" s="46">
        <v>2008</v>
      </c>
      <c r="C122" s="46" t="s">
        <v>214</v>
      </c>
      <c r="D122" s="46">
        <v>4</v>
      </c>
      <c r="E122" s="46">
        <v>0</v>
      </c>
      <c r="F122" s="46">
        <v>1627</v>
      </c>
      <c r="G122" s="46">
        <v>1627</v>
      </c>
      <c r="H122" s="46">
        <v>1627</v>
      </c>
      <c r="I122" s="46">
        <v>1627</v>
      </c>
      <c r="J122" s="46">
        <v>1627</v>
      </c>
      <c r="K122" s="46">
        <v>1627</v>
      </c>
      <c r="L122" s="46">
        <v>1627</v>
      </c>
      <c r="M122" s="46">
        <v>1627</v>
      </c>
      <c r="N122" s="46">
        <v>1627</v>
      </c>
      <c r="O122" s="46">
        <v>1627</v>
      </c>
      <c r="P122" s="46">
        <v>1627</v>
      </c>
      <c r="Q122" s="46">
        <v>1627</v>
      </c>
      <c r="R122" s="46">
        <v>1627</v>
      </c>
      <c r="S122" s="46">
        <v>1627</v>
      </c>
      <c r="T122" s="46">
        <v>1627</v>
      </c>
      <c r="U122" s="46">
        <v>1627</v>
      </c>
      <c r="V122" s="46">
        <v>1627</v>
      </c>
      <c r="W122" s="46">
        <v>1627</v>
      </c>
      <c r="X122" s="46">
        <v>1627</v>
      </c>
      <c r="Y122" s="46">
        <v>1627</v>
      </c>
      <c r="Z122" s="46">
        <v>1627</v>
      </c>
      <c r="AA122" s="46">
        <v>1627</v>
      </c>
      <c r="AB122" s="46">
        <v>1627</v>
      </c>
      <c r="AC122" s="46">
        <v>1627</v>
      </c>
      <c r="AD122" s="46">
        <v>1627</v>
      </c>
      <c r="AE122" s="46">
        <v>1627</v>
      </c>
      <c r="AF122" s="46">
        <v>1627</v>
      </c>
      <c r="AG122" s="46">
        <v>1627</v>
      </c>
      <c r="AH122" s="46">
        <v>1627</v>
      </c>
      <c r="AI122" s="46">
        <v>1627</v>
      </c>
      <c r="AJ122" s="46">
        <v>1627</v>
      </c>
      <c r="AK122" s="46">
        <v>1627</v>
      </c>
      <c r="AL122" s="46">
        <v>1627</v>
      </c>
      <c r="AM122" s="46">
        <v>1627</v>
      </c>
      <c r="AN122" s="46">
        <v>1603</v>
      </c>
      <c r="AO122" s="46">
        <v>0</v>
      </c>
      <c r="AP122" s="46">
        <v>1603</v>
      </c>
      <c r="AQ122" s="46">
        <v>919</v>
      </c>
      <c r="AR122" s="46">
        <v>684</v>
      </c>
      <c r="AS122" s="46">
        <v>250</v>
      </c>
      <c r="AT122" s="46">
        <v>1043</v>
      </c>
      <c r="AU122" s="46">
        <v>310</v>
      </c>
      <c r="AV122" s="46">
        <v>548</v>
      </c>
      <c r="AW122" s="46">
        <v>163</v>
      </c>
      <c r="AX122" s="46">
        <v>83</v>
      </c>
      <c r="AY122" s="46">
        <v>470</v>
      </c>
      <c r="AZ122" s="46">
        <v>339</v>
      </c>
      <c r="BA122" s="46">
        <v>633</v>
      </c>
      <c r="BB122" s="46">
        <v>0</v>
      </c>
      <c r="BC122" s="46">
        <v>193</v>
      </c>
      <c r="BD122" s="46">
        <v>426</v>
      </c>
      <c r="BE122" s="46">
        <v>257</v>
      </c>
      <c r="BF122" s="46">
        <v>35</v>
      </c>
      <c r="BG122" s="46">
        <v>21</v>
      </c>
      <c r="BH122" s="46">
        <v>38</v>
      </c>
      <c r="BI122" s="46">
        <v>39</v>
      </c>
      <c r="BJ122" s="46">
        <v>9</v>
      </c>
      <c r="BK122" s="46">
        <v>200</v>
      </c>
      <c r="BL122" s="46">
        <v>10</v>
      </c>
      <c r="BM122" s="46">
        <v>238</v>
      </c>
      <c r="BN122" s="46">
        <v>112</v>
      </c>
      <c r="BO122" s="46">
        <v>27</v>
      </c>
      <c r="BP122" s="46">
        <v>80</v>
      </c>
      <c r="BQ122" s="46">
        <v>349</v>
      </c>
      <c r="BR122" s="46">
        <v>321</v>
      </c>
      <c r="BS122" s="46">
        <v>218</v>
      </c>
    </row>
    <row r="123" spans="1:71" x14ac:dyDescent="0.25">
      <c r="A123" s="39" t="str">
        <f t="shared" si="3"/>
        <v>2009OCUPTOT0</v>
      </c>
      <c r="B123" s="46">
        <v>2009</v>
      </c>
      <c r="C123" s="46" t="s">
        <v>212</v>
      </c>
      <c r="D123" s="46">
        <v>0</v>
      </c>
      <c r="E123" s="46">
        <v>0</v>
      </c>
      <c r="F123" s="46">
        <v>12383</v>
      </c>
      <c r="G123" s="46">
        <v>12383</v>
      </c>
      <c r="H123" s="46">
        <v>12383</v>
      </c>
      <c r="I123" s="46">
        <v>12383</v>
      </c>
      <c r="J123" s="46">
        <v>12383</v>
      </c>
      <c r="K123" s="46">
        <v>12383</v>
      </c>
      <c r="L123" s="46">
        <v>12383</v>
      </c>
      <c r="M123" s="46">
        <v>12383</v>
      </c>
      <c r="N123" s="46">
        <v>12383</v>
      </c>
      <c r="O123" s="46">
        <v>12383</v>
      </c>
      <c r="P123" s="46">
        <v>12383</v>
      </c>
      <c r="Q123" s="46">
        <v>12383</v>
      </c>
      <c r="R123" s="46">
        <v>12383</v>
      </c>
      <c r="S123" s="46">
        <v>12383</v>
      </c>
      <c r="T123" s="46">
        <v>12383</v>
      </c>
      <c r="U123" s="46">
        <v>12383</v>
      </c>
      <c r="V123" s="46">
        <v>12383</v>
      </c>
      <c r="W123" s="46">
        <v>12383</v>
      </c>
      <c r="X123" s="46">
        <v>12383</v>
      </c>
      <c r="Y123" s="46">
        <v>12383</v>
      </c>
      <c r="Z123" s="46">
        <v>12383</v>
      </c>
      <c r="AA123" s="46">
        <v>12383</v>
      </c>
      <c r="AB123" s="46">
        <v>12383</v>
      </c>
      <c r="AC123" s="46">
        <v>12383</v>
      </c>
      <c r="AD123" s="46">
        <v>12383</v>
      </c>
      <c r="AE123" s="46">
        <v>12383</v>
      </c>
      <c r="AF123" s="46">
        <v>12383</v>
      </c>
      <c r="AG123" s="46">
        <v>12383</v>
      </c>
      <c r="AH123" s="46">
        <v>12383</v>
      </c>
      <c r="AI123" s="46">
        <v>12383</v>
      </c>
      <c r="AJ123" s="46">
        <v>12383</v>
      </c>
      <c r="AK123" s="46">
        <v>12383</v>
      </c>
      <c r="AL123" s="46">
        <v>12383</v>
      </c>
      <c r="AM123" s="46">
        <v>12383</v>
      </c>
      <c r="AN123" s="46">
        <v>11815</v>
      </c>
      <c r="AO123" s="46">
        <v>6688</v>
      </c>
      <c r="AP123" s="46">
        <v>5127</v>
      </c>
      <c r="AQ123" s="46">
        <v>6641</v>
      </c>
      <c r="AR123" s="46">
        <v>5152</v>
      </c>
      <c r="AS123" s="46">
        <v>1679</v>
      </c>
      <c r="AT123" s="46">
        <v>7318</v>
      </c>
      <c r="AU123" s="46">
        <v>2818</v>
      </c>
      <c r="AV123" s="46">
        <v>3618</v>
      </c>
      <c r="AW123" s="46">
        <v>1380</v>
      </c>
      <c r="AX123" s="46">
        <v>736</v>
      </c>
      <c r="AY123" s="46">
        <v>3576</v>
      </c>
      <c r="AZ123" s="46">
        <v>2505</v>
      </c>
      <c r="BA123" s="46">
        <v>5342</v>
      </c>
      <c r="BB123" s="46">
        <v>136</v>
      </c>
      <c r="BC123" s="46">
        <v>938</v>
      </c>
      <c r="BD123" s="46">
        <v>2457</v>
      </c>
      <c r="BE123" s="46">
        <v>2318</v>
      </c>
      <c r="BF123" s="46">
        <v>462</v>
      </c>
      <c r="BG123" s="46">
        <v>33</v>
      </c>
      <c r="BH123" s="46">
        <v>129</v>
      </c>
      <c r="BI123" s="46">
        <v>214</v>
      </c>
      <c r="BJ123" s="46">
        <v>183</v>
      </c>
      <c r="BK123" s="46">
        <v>1356</v>
      </c>
      <c r="BL123" s="46">
        <v>999</v>
      </c>
      <c r="BM123" s="46">
        <v>2159</v>
      </c>
      <c r="BN123" s="46">
        <v>662</v>
      </c>
      <c r="BO123" s="46">
        <v>858</v>
      </c>
      <c r="BP123" s="46">
        <v>718</v>
      </c>
      <c r="BQ123" s="46">
        <v>1380</v>
      </c>
      <c r="BR123" s="46">
        <v>1242</v>
      </c>
      <c r="BS123" s="46">
        <v>2044</v>
      </c>
    </row>
    <row r="124" spans="1:71" x14ac:dyDescent="0.25">
      <c r="A124" s="39" t="str">
        <f t="shared" si="3"/>
        <v>2009OCUPTOT1</v>
      </c>
      <c r="B124" s="46">
        <v>2009</v>
      </c>
      <c r="C124" s="46" t="s">
        <v>212</v>
      </c>
      <c r="D124" s="46">
        <v>1</v>
      </c>
      <c r="E124" s="46">
        <v>0</v>
      </c>
      <c r="F124" s="46">
        <v>8610</v>
      </c>
      <c r="G124" s="46">
        <v>8610</v>
      </c>
      <c r="H124" s="46">
        <v>8610</v>
      </c>
      <c r="I124" s="46">
        <v>8610</v>
      </c>
      <c r="J124" s="46">
        <v>8610</v>
      </c>
      <c r="K124" s="46">
        <v>8610</v>
      </c>
      <c r="L124" s="46">
        <v>8610</v>
      </c>
      <c r="M124" s="46">
        <v>8610</v>
      </c>
      <c r="N124" s="46">
        <v>8610</v>
      </c>
      <c r="O124" s="46">
        <v>8610</v>
      </c>
      <c r="P124" s="46">
        <v>8610</v>
      </c>
      <c r="Q124" s="46">
        <v>8610</v>
      </c>
      <c r="R124" s="46">
        <v>8610</v>
      </c>
      <c r="S124" s="46">
        <v>8610</v>
      </c>
      <c r="T124" s="46">
        <v>8610</v>
      </c>
      <c r="U124" s="46">
        <v>8610</v>
      </c>
      <c r="V124" s="46">
        <v>8610</v>
      </c>
      <c r="W124" s="46">
        <v>8610</v>
      </c>
      <c r="X124" s="46">
        <v>8610</v>
      </c>
      <c r="Y124" s="46">
        <v>8610</v>
      </c>
      <c r="Z124" s="46">
        <v>8610</v>
      </c>
      <c r="AA124" s="46">
        <v>8610</v>
      </c>
      <c r="AB124" s="46">
        <v>8610</v>
      </c>
      <c r="AC124" s="46">
        <v>8610</v>
      </c>
      <c r="AD124" s="46">
        <v>8610</v>
      </c>
      <c r="AE124" s="46">
        <v>8610</v>
      </c>
      <c r="AF124" s="46">
        <v>8610</v>
      </c>
      <c r="AG124" s="46">
        <v>8610</v>
      </c>
      <c r="AH124" s="46">
        <v>8610</v>
      </c>
      <c r="AI124" s="46">
        <v>8610</v>
      </c>
      <c r="AJ124" s="46">
        <v>8610</v>
      </c>
      <c r="AK124" s="46">
        <v>8610</v>
      </c>
      <c r="AL124" s="46">
        <v>8610</v>
      </c>
      <c r="AM124" s="46">
        <v>8610</v>
      </c>
      <c r="AN124" s="46">
        <v>8130</v>
      </c>
      <c r="AO124" s="46">
        <v>4529</v>
      </c>
      <c r="AP124" s="46">
        <v>3601</v>
      </c>
      <c r="AQ124" s="46">
        <v>4502</v>
      </c>
      <c r="AR124" s="46">
        <v>3608</v>
      </c>
      <c r="AS124" s="46">
        <v>1122</v>
      </c>
      <c r="AT124" s="46">
        <v>5008</v>
      </c>
      <c r="AU124" s="46">
        <v>2000</v>
      </c>
      <c r="AV124" s="46">
        <v>2188</v>
      </c>
      <c r="AW124" s="46">
        <v>957</v>
      </c>
      <c r="AX124" s="46">
        <v>522</v>
      </c>
      <c r="AY124" s="46">
        <v>2560</v>
      </c>
      <c r="AZ124" s="46">
        <v>1903</v>
      </c>
      <c r="BA124" s="46">
        <v>3743</v>
      </c>
      <c r="BB124" s="46">
        <v>118</v>
      </c>
      <c r="BC124" s="46">
        <v>586</v>
      </c>
      <c r="BD124" s="46">
        <v>1629</v>
      </c>
      <c r="BE124" s="46">
        <v>1656</v>
      </c>
      <c r="BF124" s="46">
        <v>312</v>
      </c>
      <c r="BG124" s="46">
        <v>9</v>
      </c>
      <c r="BH124" s="46">
        <v>77</v>
      </c>
      <c r="BI124" s="46">
        <v>35</v>
      </c>
      <c r="BJ124" s="46">
        <v>92</v>
      </c>
      <c r="BK124" s="46">
        <v>859</v>
      </c>
      <c r="BL124" s="46">
        <v>619</v>
      </c>
      <c r="BM124" s="46">
        <v>1528</v>
      </c>
      <c r="BN124" s="46">
        <v>489</v>
      </c>
      <c r="BO124" s="46">
        <v>679</v>
      </c>
      <c r="BP124" s="46">
        <v>467</v>
      </c>
      <c r="BQ124" s="46">
        <v>949</v>
      </c>
      <c r="BR124" s="46">
        <v>800</v>
      </c>
      <c r="BS124" s="46">
        <v>1613</v>
      </c>
    </row>
    <row r="125" spans="1:71" x14ac:dyDescent="0.25">
      <c r="A125" s="39" t="str">
        <f t="shared" si="3"/>
        <v>2009OCUPTOT2</v>
      </c>
      <c r="B125" s="46">
        <v>2009</v>
      </c>
      <c r="C125" s="46" t="s">
        <v>212</v>
      </c>
      <c r="D125" s="46">
        <v>2</v>
      </c>
      <c r="E125" s="46">
        <v>0</v>
      </c>
      <c r="F125" s="46">
        <v>4704</v>
      </c>
      <c r="G125" s="46">
        <v>4704</v>
      </c>
      <c r="H125" s="46">
        <v>4704</v>
      </c>
      <c r="I125" s="46">
        <v>4704</v>
      </c>
      <c r="J125" s="46">
        <v>4704</v>
      </c>
      <c r="K125" s="46">
        <v>4704</v>
      </c>
      <c r="L125" s="46">
        <v>4704</v>
      </c>
      <c r="M125" s="46">
        <v>4704</v>
      </c>
      <c r="N125" s="46">
        <v>4704</v>
      </c>
      <c r="O125" s="46">
        <v>4704</v>
      </c>
      <c r="P125" s="46">
        <v>4704</v>
      </c>
      <c r="Q125" s="46">
        <v>4704</v>
      </c>
      <c r="R125" s="46">
        <v>4704</v>
      </c>
      <c r="S125" s="46">
        <v>4704</v>
      </c>
      <c r="T125" s="46">
        <v>4704</v>
      </c>
      <c r="U125" s="46">
        <v>4704</v>
      </c>
      <c r="V125" s="46">
        <v>4704</v>
      </c>
      <c r="W125" s="46">
        <v>4704</v>
      </c>
      <c r="X125" s="46">
        <v>4704</v>
      </c>
      <c r="Y125" s="46">
        <v>4704</v>
      </c>
      <c r="Z125" s="46">
        <v>4704</v>
      </c>
      <c r="AA125" s="46">
        <v>4704</v>
      </c>
      <c r="AB125" s="46">
        <v>4704</v>
      </c>
      <c r="AC125" s="46">
        <v>4704</v>
      </c>
      <c r="AD125" s="46">
        <v>4704</v>
      </c>
      <c r="AE125" s="46">
        <v>4704</v>
      </c>
      <c r="AF125" s="46">
        <v>4704</v>
      </c>
      <c r="AG125" s="46">
        <v>4704</v>
      </c>
      <c r="AH125" s="46">
        <v>4704</v>
      </c>
      <c r="AI125" s="46">
        <v>4704</v>
      </c>
      <c r="AJ125" s="46">
        <v>4704</v>
      </c>
      <c r="AK125" s="46">
        <v>4704</v>
      </c>
      <c r="AL125" s="46">
        <v>4704</v>
      </c>
      <c r="AM125" s="46">
        <v>4704</v>
      </c>
      <c r="AN125" s="46">
        <v>4361</v>
      </c>
      <c r="AO125" s="46">
        <v>2362</v>
      </c>
      <c r="AP125" s="46">
        <v>1999</v>
      </c>
      <c r="AQ125" s="46">
        <v>2682</v>
      </c>
      <c r="AR125" s="46">
        <v>1672</v>
      </c>
      <c r="AS125" s="46">
        <v>599</v>
      </c>
      <c r="AT125" s="46">
        <v>2640</v>
      </c>
      <c r="AU125" s="46">
        <v>1122</v>
      </c>
      <c r="AV125" s="46">
        <v>914</v>
      </c>
      <c r="AW125" s="46">
        <v>461</v>
      </c>
      <c r="AX125" s="46">
        <v>273</v>
      </c>
      <c r="AY125" s="46">
        <v>1350</v>
      </c>
      <c r="AZ125" s="46">
        <v>1363</v>
      </c>
      <c r="BA125" s="46">
        <v>2050</v>
      </c>
      <c r="BB125" s="46">
        <v>64</v>
      </c>
      <c r="BC125" s="46">
        <v>371</v>
      </c>
      <c r="BD125" s="46">
        <v>754</v>
      </c>
      <c r="BE125" s="46">
        <v>870</v>
      </c>
      <c r="BF125" s="46">
        <v>207</v>
      </c>
      <c r="BG125" s="46">
        <v>5</v>
      </c>
      <c r="BH125" s="46">
        <v>40</v>
      </c>
      <c r="BI125" s="46">
        <v>9</v>
      </c>
      <c r="BJ125" s="46">
        <v>43</v>
      </c>
      <c r="BK125" s="46">
        <v>403</v>
      </c>
      <c r="BL125" s="46">
        <v>259</v>
      </c>
      <c r="BM125" s="46">
        <v>835</v>
      </c>
      <c r="BN125" s="46">
        <v>259</v>
      </c>
      <c r="BO125" s="46">
        <v>371</v>
      </c>
      <c r="BP125" s="46">
        <v>275</v>
      </c>
      <c r="BQ125" s="46">
        <v>555</v>
      </c>
      <c r="BR125" s="46">
        <v>355</v>
      </c>
      <c r="BS125" s="46">
        <v>997</v>
      </c>
    </row>
    <row r="126" spans="1:71" x14ac:dyDescent="0.25">
      <c r="A126" s="39" t="str">
        <f t="shared" si="3"/>
        <v>2009OCUPTOT3</v>
      </c>
      <c r="B126" s="46">
        <v>2009</v>
      </c>
      <c r="C126" s="46" t="s">
        <v>212</v>
      </c>
      <c r="D126" s="46">
        <v>3</v>
      </c>
      <c r="E126" s="46">
        <v>0</v>
      </c>
      <c r="F126" s="46">
        <v>184446</v>
      </c>
      <c r="G126" s="46">
        <v>184446</v>
      </c>
      <c r="H126" s="46">
        <v>184446</v>
      </c>
      <c r="I126" s="46">
        <v>184446</v>
      </c>
      <c r="J126" s="46">
        <v>184446</v>
      </c>
      <c r="K126" s="46">
        <v>184446</v>
      </c>
      <c r="L126" s="46">
        <v>184446</v>
      </c>
      <c r="M126" s="46">
        <v>184446</v>
      </c>
      <c r="N126" s="46">
        <v>184446</v>
      </c>
      <c r="O126" s="46">
        <v>184446</v>
      </c>
      <c r="P126" s="46">
        <v>184444</v>
      </c>
      <c r="Q126" s="46">
        <v>184444</v>
      </c>
      <c r="R126" s="46">
        <v>184446</v>
      </c>
      <c r="S126" s="46">
        <v>184446</v>
      </c>
      <c r="T126" s="46">
        <v>184446</v>
      </c>
      <c r="U126" s="46">
        <v>184446</v>
      </c>
      <c r="V126" s="46">
        <v>184446</v>
      </c>
      <c r="W126" s="46">
        <v>184446</v>
      </c>
      <c r="X126" s="46">
        <v>184446</v>
      </c>
      <c r="Y126" s="46">
        <v>184446</v>
      </c>
      <c r="Z126" s="46">
        <v>184446</v>
      </c>
      <c r="AA126" s="46">
        <v>184446</v>
      </c>
      <c r="AB126" s="46">
        <v>184446</v>
      </c>
      <c r="AC126" s="46">
        <v>184446</v>
      </c>
      <c r="AD126" s="46">
        <v>184446</v>
      </c>
      <c r="AE126" s="46">
        <v>184446</v>
      </c>
      <c r="AF126" s="46">
        <v>184446</v>
      </c>
      <c r="AG126" s="46">
        <v>184446</v>
      </c>
      <c r="AH126" s="46">
        <v>184446</v>
      </c>
      <c r="AI126" s="46">
        <v>184446</v>
      </c>
      <c r="AJ126" s="46">
        <v>184446</v>
      </c>
      <c r="AK126" s="46">
        <v>184446</v>
      </c>
      <c r="AL126" s="46">
        <v>184446</v>
      </c>
      <c r="AM126" s="46">
        <v>184446</v>
      </c>
      <c r="AN126" s="46">
        <v>181130</v>
      </c>
      <c r="AO126" s="46">
        <v>102779</v>
      </c>
      <c r="AP126" s="46">
        <v>78351</v>
      </c>
      <c r="AQ126" s="46">
        <v>83909</v>
      </c>
      <c r="AR126" s="46">
        <v>96752</v>
      </c>
      <c r="AS126" s="46">
        <v>34218</v>
      </c>
      <c r="AT126" s="46">
        <v>110039</v>
      </c>
      <c r="AU126" s="46">
        <v>36873</v>
      </c>
      <c r="AV126" s="46">
        <v>70708</v>
      </c>
      <c r="AW126" s="46">
        <v>17824</v>
      </c>
      <c r="AX126" s="46">
        <v>12798</v>
      </c>
      <c r="AY126" s="46">
        <v>50184</v>
      </c>
      <c r="AZ126" s="46">
        <v>29616</v>
      </c>
      <c r="BA126" s="46">
        <v>66988</v>
      </c>
      <c r="BB126" s="46">
        <v>646</v>
      </c>
      <c r="BC126" s="46">
        <v>13460</v>
      </c>
      <c r="BD126" s="46">
        <v>41374</v>
      </c>
      <c r="BE126" s="46">
        <v>37205</v>
      </c>
      <c r="BF126" s="46">
        <v>7699</v>
      </c>
      <c r="BG126" s="46">
        <v>7020</v>
      </c>
      <c r="BH126" s="46">
        <v>6738</v>
      </c>
      <c r="BI126" s="46">
        <v>26826</v>
      </c>
      <c r="BJ126" s="46">
        <v>1553</v>
      </c>
      <c r="BK126" s="46">
        <v>23802</v>
      </c>
      <c r="BL126" s="46">
        <v>14022</v>
      </c>
      <c r="BM126" s="46">
        <v>33282</v>
      </c>
      <c r="BN126" s="46">
        <v>7359</v>
      </c>
      <c r="BO126" s="46">
        <v>8776</v>
      </c>
      <c r="BP126" s="46">
        <v>10423</v>
      </c>
      <c r="BQ126" s="46">
        <v>17436</v>
      </c>
      <c r="BR126" s="46">
        <v>14756</v>
      </c>
      <c r="BS126" s="46">
        <v>22895</v>
      </c>
    </row>
    <row r="127" spans="1:71" x14ac:dyDescent="0.25">
      <c r="A127" s="39" t="str">
        <f t="shared" si="3"/>
        <v>2009OCUPTOT4</v>
      </c>
      <c r="B127" s="46">
        <v>2009</v>
      </c>
      <c r="C127" s="46" t="s">
        <v>212</v>
      </c>
      <c r="D127" s="46">
        <v>4</v>
      </c>
      <c r="E127" s="46">
        <v>0</v>
      </c>
      <c r="F127" s="46">
        <v>3773</v>
      </c>
      <c r="G127" s="46">
        <v>3773</v>
      </c>
      <c r="H127" s="46">
        <v>3773</v>
      </c>
      <c r="I127" s="46">
        <v>3773</v>
      </c>
      <c r="J127" s="46">
        <v>3773</v>
      </c>
      <c r="K127" s="46">
        <v>3773</v>
      </c>
      <c r="L127" s="46">
        <v>3773</v>
      </c>
      <c r="M127" s="46">
        <v>3773</v>
      </c>
      <c r="N127" s="46">
        <v>3773</v>
      </c>
      <c r="O127" s="46">
        <v>3773</v>
      </c>
      <c r="P127" s="46">
        <v>3773</v>
      </c>
      <c r="Q127" s="46">
        <v>3773</v>
      </c>
      <c r="R127" s="46">
        <v>3773</v>
      </c>
      <c r="S127" s="46">
        <v>3773</v>
      </c>
      <c r="T127" s="46">
        <v>3773</v>
      </c>
      <c r="U127" s="46">
        <v>3773</v>
      </c>
      <c r="V127" s="46">
        <v>3773</v>
      </c>
      <c r="W127" s="46">
        <v>3773</v>
      </c>
      <c r="X127" s="46">
        <v>3773</v>
      </c>
      <c r="Y127" s="46">
        <v>3773</v>
      </c>
      <c r="Z127" s="46">
        <v>3773</v>
      </c>
      <c r="AA127" s="46">
        <v>3773</v>
      </c>
      <c r="AB127" s="46">
        <v>3773</v>
      </c>
      <c r="AC127" s="46">
        <v>3773</v>
      </c>
      <c r="AD127" s="46">
        <v>3773</v>
      </c>
      <c r="AE127" s="46">
        <v>3773</v>
      </c>
      <c r="AF127" s="46">
        <v>3773</v>
      </c>
      <c r="AG127" s="46">
        <v>3773</v>
      </c>
      <c r="AH127" s="46">
        <v>3773</v>
      </c>
      <c r="AI127" s="46">
        <v>3773</v>
      </c>
      <c r="AJ127" s="46">
        <v>3773</v>
      </c>
      <c r="AK127" s="46">
        <v>3773</v>
      </c>
      <c r="AL127" s="46">
        <v>3773</v>
      </c>
      <c r="AM127" s="46">
        <v>3773</v>
      </c>
      <c r="AN127" s="46">
        <v>3685</v>
      </c>
      <c r="AO127" s="46">
        <v>2159</v>
      </c>
      <c r="AP127" s="46">
        <v>1526</v>
      </c>
      <c r="AQ127" s="46">
        <v>2139</v>
      </c>
      <c r="AR127" s="46">
        <v>1544</v>
      </c>
      <c r="AS127" s="46">
        <v>557</v>
      </c>
      <c r="AT127" s="46">
        <v>2310</v>
      </c>
      <c r="AU127" s="46">
        <v>818</v>
      </c>
      <c r="AV127" s="46">
        <v>1430</v>
      </c>
      <c r="AW127" s="46">
        <v>423</v>
      </c>
      <c r="AX127" s="46">
        <v>214</v>
      </c>
      <c r="AY127" s="46">
        <v>1016</v>
      </c>
      <c r="AZ127" s="46">
        <v>602</v>
      </c>
      <c r="BA127" s="46">
        <v>1599</v>
      </c>
      <c r="BB127" s="46">
        <v>18</v>
      </c>
      <c r="BC127" s="46">
        <v>352</v>
      </c>
      <c r="BD127" s="46">
        <v>828</v>
      </c>
      <c r="BE127" s="46">
        <v>662</v>
      </c>
      <c r="BF127" s="46">
        <v>150</v>
      </c>
      <c r="BG127" s="46">
        <v>24</v>
      </c>
      <c r="BH127" s="46">
        <v>52</v>
      </c>
      <c r="BI127" s="46">
        <v>179</v>
      </c>
      <c r="BJ127" s="46">
        <v>91</v>
      </c>
      <c r="BK127" s="46">
        <v>497</v>
      </c>
      <c r="BL127" s="46">
        <v>380</v>
      </c>
      <c r="BM127" s="46">
        <v>631</v>
      </c>
      <c r="BN127" s="46">
        <v>173</v>
      </c>
      <c r="BO127" s="46">
        <v>179</v>
      </c>
      <c r="BP127" s="46">
        <v>251</v>
      </c>
      <c r="BQ127" s="46">
        <v>431</v>
      </c>
      <c r="BR127" s="46">
        <v>442</v>
      </c>
      <c r="BS127" s="46">
        <v>431</v>
      </c>
    </row>
    <row r="128" spans="1:71" x14ac:dyDescent="0.25">
      <c r="A128" s="39" t="str">
        <f t="shared" si="3"/>
        <v>2009OCUPHOM0</v>
      </c>
      <c r="B128" s="46">
        <v>2009</v>
      </c>
      <c r="C128" s="46" t="s">
        <v>213</v>
      </c>
      <c r="D128" s="46">
        <v>0</v>
      </c>
      <c r="E128" s="46">
        <v>0</v>
      </c>
      <c r="F128" s="46">
        <v>7027</v>
      </c>
      <c r="G128" s="46">
        <v>7027</v>
      </c>
      <c r="H128" s="46">
        <v>7027</v>
      </c>
      <c r="I128" s="46">
        <v>7027</v>
      </c>
      <c r="J128" s="46">
        <v>7027</v>
      </c>
      <c r="K128" s="46">
        <v>7027</v>
      </c>
      <c r="L128" s="46">
        <v>7027</v>
      </c>
      <c r="M128" s="46">
        <v>7027</v>
      </c>
      <c r="N128" s="46">
        <v>7027</v>
      </c>
      <c r="O128" s="46">
        <v>7027</v>
      </c>
      <c r="P128" s="46">
        <v>7027</v>
      </c>
      <c r="Q128" s="46">
        <v>7027</v>
      </c>
      <c r="R128" s="46">
        <v>7027</v>
      </c>
      <c r="S128" s="46">
        <v>7027</v>
      </c>
      <c r="T128" s="46">
        <v>7027</v>
      </c>
      <c r="U128" s="46">
        <v>7027</v>
      </c>
      <c r="V128" s="46">
        <v>7027</v>
      </c>
      <c r="W128" s="46">
        <v>7027</v>
      </c>
      <c r="X128" s="46">
        <v>7027</v>
      </c>
      <c r="Y128" s="46">
        <v>7027</v>
      </c>
      <c r="Z128" s="46">
        <v>7027</v>
      </c>
      <c r="AA128" s="46">
        <v>7027</v>
      </c>
      <c r="AB128" s="46">
        <v>7027</v>
      </c>
      <c r="AC128" s="46">
        <v>7027</v>
      </c>
      <c r="AD128" s="46">
        <v>7027</v>
      </c>
      <c r="AE128" s="46">
        <v>7027</v>
      </c>
      <c r="AF128" s="46">
        <v>7027</v>
      </c>
      <c r="AG128" s="46">
        <v>7027</v>
      </c>
      <c r="AH128" s="46">
        <v>7027</v>
      </c>
      <c r="AI128" s="46">
        <v>7027</v>
      </c>
      <c r="AJ128" s="46">
        <v>7027</v>
      </c>
      <c r="AK128" s="46">
        <v>7027</v>
      </c>
      <c r="AL128" s="46">
        <v>7027</v>
      </c>
      <c r="AM128" s="46">
        <v>7027</v>
      </c>
      <c r="AN128" s="46">
        <v>6688</v>
      </c>
      <c r="AO128" s="46">
        <v>6688</v>
      </c>
      <c r="AP128" s="46">
        <v>0</v>
      </c>
      <c r="AQ128" s="46">
        <v>3734</v>
      </c>
      <c r="AR128" s="46">
        <v>2942</v>
      </c>
      <c r="AS128" s="46">
        <v>1025</v>
      </c>
      <c r="AT128" s="46">
        <v>4061</v>
      </c>
      <c r="AU128" s="46">
        <v>1602</v>
      </c>
      <c r="AV128" s="46">
        <v>2211</v>
      </c>
      <c r="AW128" s="46">
        <v>832</v>
      </c>
      <c r="AX128" s="46">
        <v>435</v>
      </c>
      <c r="AY128" s="46">
        <v>1962</v>
      </c>
      <c r="AZ128" s="46">
        <v>1248</v>
      </c>
      <c r="BA128" s="46">
        <v>3239</v>
      </c>
      <c r="BB128" s="46">
        <v>127</v>
      </c>
      <c r="BC128" s="46">
        <v>411</v>
      </c>
      <c r="BD128" s="46">
        <v>1103</v>
      </c>
      <c r="BE128" s="46">
        <v>1413</v>
      </c>
      <c r="BF128" s="46">
        <v>330</v>
      </c>
      <c r="BG128" s="46">
        <v>15</v>
      </c>
      <c r="BH128" s="46">
        <v>50</v>
      </c>
      <c r="BI128" s="46">
        <v>173</v>
      </c>
      <c r="BJ128" s="46">
        <v>156</v>
      </c>
      <c r="BK128" s="46">
        <v>840</v>
      </c>
      <c r="BL128" s="46">
        <v>977</v>
      </c>
      <c r="BM128" s="46">
        <v>1289</v>
      </c>
      <c r="BN128" s="46">
        <v>347</v>
      </c>
      <c r="BO128" s="46">
        <v>737</v>
      </c>
      <c r="BP128" s="46">
        <v>492</v>
      </c>
      <c r="BQ128" s="46">
        <v>345</v>
      </c>
      <c r="BR128" s="46">
        <v>145</v>
      </c>
      <c r="BS128" s="46">
        <v>1187</v>
      </c>
    </row>
    <row r="129" spans="1:71" x14ac:dyDescent="0.25">
      <c r="A129" s="39" t="str">
        <f t="shared" si="3"/>
        <v>2009OCUPHOM1</v>
      </c>
      <c r="B129" s="46">
        <v>2009</v>
      </c>
      <c r="C129" s="46" t="s">
        <v>213</v>
      </c>
      <c r="D129" s="46">
        <v>1</v>
      </c>
      <c r="E129" s="46">
        <v>0</v>
      </c>
      <c r="F129" s="46">
        <v>4814</v>
      </c>
      <c r="G129" s="46">
        <v>4814</v>
      </c>
      <c r="H129" s="46">
        <v>4814</v>
      </c>
      <c r="I129" s="46">
        <v>4814</v>
      </c>
      <c r="J129" s="46">
        <v>4814</v>
      </c>
      <c r="K129" s="46">
        <v>4814</v>
      </c>
      <c r="L129" s="46">
        <v>4814</v>
      </c>
      <c r="M129" s="46">
        <v>4814</v>
      </c>
      <c r="N129" s="46">
        <v>4814</v>
      </c>
      <c r="O129" s="46">
        <v>4814</v>
      </c>
      <c r="P129" s="46">
        <v>4814</v>
      </c>
      <c r="Q129" s="46">
        <v>4814</v>
      </c>
      <c r="R129" s="46">
        <v>4814</v>
      </c>
      <c r="S129" s="46">
        <v>4814</v>
      </c>
      <c r="T129" s="46">
        <v>4814</v>
      </c>
      <c r="U129" s="46">
        <v>4814</v>
      </c>
      <c r="V129" s="46">
        <v>4814</v>
      </c>
      <c r="W129" s="46">
        <v>4814</v>
      </c>
      <c r="X129" s="46">
        <v>4814</v>
      </c>
      <c r="Y129" s="46">
        <v>4814</v>
      </c>
      <c r="Z129" s="46">
        <v>4814</v>
      </c>
      <c r="AA129" s="46">
        <v>4814</v>
      </c>
      <c r="AB129" s="46">
        <v>4814</v>
      </c>
      <c r="AC129" s="46">
        <v>4814</v>
      </c>
      <c r="AD129" s="46">
        <v>4814</v>
      </c>
      <c r="AE129" s="46">
        <v>4814</v>
      </c>
      <c r="AF129" s="46">
        <v>4814</v>
      </c>
      <c r="AG129" s="46">
        <v>4814</v>
      </c>
      <c r="AH129" s="46">
        <v>4814</v>
      </c>
      <c r="AI129" s="46">
        <v>4814</v>
      </c>
      <c r="AJ129" s="46">
        <v>4814</v>
      </c>
      <c r="AK129" s="46">
        <v>4814</v>
      </c>
      <c r="AL129" s="46">
        <v>4814</v>
      </c>
      <c r="AM129" s="46">
        <v>4814</v>
      </c>
      <c r="AN129" s="46">
        <v>4529</v>
      </c>
      <c r="AO129" s="46">
        <v>4529</v>
      </c>
      <c r="AP129" s="46">
        <v>0</v>
      </c>
      <c r="AQ129" s="46">
        <v>2508</v>
      </c>
      <c r="AR129" s="46">
        <v>2010</v>
      </c>
      <c r="AS129" s="46">
        <v>668</v>
      </c>
      <c r="AT129" s="46">
        <v>2736</v>
      </c>
      <c r="AU129" s="46">
        <v>1125</v>
      </c>
      <c r="AV129" s="46">
        <v>1293</v>
      </c>
      <c r="AW129" s="46">
        <v>561</v>
      </c>
      <c r="AX129" s="46">
        <v>304</v>
      </c>
      <c r="AY129" s="46">
        <v>1402</v>
      </c>
      <c r="AZ129" s="46">
        <v>969</v>
      </c>
      <c r="BA129" s="46">
        <v>2227</v>
      </c>
      <c r="BB129" s="46">
        <v>111</v>
      </c>
      <c r="BC129" s="46">
        <v>271</v>
      </c>
      <c r="BD129" s="46">
        <v>689</v>
      </c>
      <c r="BE129" s="46">
        <v>969</v>
      </c>
      <c r="BF129" s="46">
        <v>225</v>
      </c>
      <c r="BG129" s="46">
        <v>7</v>
      </c>
      <c r="BH129" s="46">
        <v>30</v>
      </c>
      <c r="BI129" s="46">
        <v>32</v>
      </c>
      <c r="BJ129" s="46">
        <v>73</v>
      </c>
      <c r="BK129" s="46">
        <v>492</v>
      </c>
      <c r="BL129" s="46">
        <v>598</v>
      </c>
      <c r="BM129" s="46">
        <v>913</v>
      </c>
      <c r="BN129" s="46">
        <v>263</v>
      </c>
      <c r="BO129" s="46">
        <v>569</v>
      </c>
      <c r="BP129" s="46">
        <v>330</v>
      </c>
      <c r="BQ129" s="46">
        <v>256</v>
      </c>
      <c r="BR129" s="46">
        <v>61</v>
      </c>
      <c r="BS129" s="46">
        <v>942</v>
      </c>
    </row>
    <row r="130" spans="1:71" x14ac:dyDescent="0.25">
      <c r="A130" s="39" t="str">
        <f t="shared" si="3"/>
        <v>2009OCUPHOM2</v>
      </c>
      <c r="B130" s="46">
        <v>2009</v>
      </c>
      <c r="C130" s="46" t="s">
        <v>213</v>
      </c>
      <c r="D130" s="46">
        <v>2</v>
      </c>
      <c r="E130" s="46">
        <v>0</v>
      </c>
      <c r="F130" s="46">
        <v>2559</v>
      </c>
      <c r="G130" s="46">
        <v>2559</v>
      </c>
      <c r="H130" s="46">
        <v>2559</v>
      </c>
      <c r="I130" s="46">
        <v>2559</v>
      </c>
      <c r="J130" s="46">
        <v>2559</v>
      </c>
      <c r="K130" s="46">
        <v>2559</v>
      </c>
      <c r="L130" s="46">
        <v>2559</v>
      </c>
      <c r="M130" s="46">
        <v>2559</v>
      </c>
      <c r="N130" s="46">
        <v>2559</v>
      </c>
      <c r="O130" s="46">
        <v>2559</v>
      </c>
      <c r="P130" s="46">
        <v>2559</v>
      </c>
      <c r="Q130" s="46">
        <v>2559</v>
      </c>
      <c r="R130" s="46">
        <v>2559</v>
      </c>
      <c r="S130" s="46">
        <v>2559</v>
      </c>
      <c r="T130" s="46">
        <v>2559</v>
      </c>
      <c r="U130" s="46">
        <v>2559</v>
      </c>
      <c r="V130" s="46">
        <v>2559</v>
      </c>
      <c r="W130" s="46">
        <v>2559</v>
      </c>
      <c r="X130" s="46">
        <v>2559</v>
      </c>
      <c r="Y130" s="46">
        <v>2559</v>
      </c>
      <c r="Z130" s="46">
        <v>2559</v>
      </c>
      <c r="AA130" s="46">
        <v>2559</v>
      </c>
      <c r="AB130" s="46">
        <v>2559</v>
      </c>
      <c r="AC130" s="46">
        <v>2559</v>
      </c>
      <c r="AD130" s="46">
        <v>2559</v>
      </c>
      <c r="AE130" s="46">
        <v>2559</v>
      </c>
      <c r="AF130" s="46">
        <v>2559</v>
      </c>
      <c r="AG130" s="46">
        <v>2559</v>
      </c>
      <c r="AH130" s="46">
        <v>2559</v>
      </c>
      <c r="AI130" s="46">
        <v>2559</v>
      </c>
      <c r="AJ130" s="46">
        <v>2559</v>
      </c>
      <c r="AK130" s="46">
        <v>2559</v>
      </c>
      <c r="AL130" s="46">
        <v>2559</v>
      </c>
      <c r="AM130" s="46">
        <v>2559</v>
      </c>
      <c r="AN130" s="46">
        <v>2362</v>
      </c>
      <c r="AO130" s="46">
        <v>2362</v>
      </c>
      <c r="AP130" s="46">
        <v>0</v>
      </c>
      <c r="AQ130" s="46">
        <v>1460</v>
      </c>
      <c r="AR130" s="46">
        <v>898</v>
      </c>
      <c r="AS130" s="46">
        <v>340</v>
      </c>
      <c r="AT130" s="46">
        <v>1403</v>
      </c>
      <c r="AU130" s="46">
        <v>619</v>
      </c>
      <c r="AV130" s="46">
        <v>504</v>
      </c>
      <c r="AW130" s="46">
        <v>273</v>
      </c>
      <c r="AX130" s="46">
        <v>153</v>
      </c>
      <c r="AY130" s="46">
        <v>738</v>
      </c>
      <c r="AZ130" s="46">
        <v>694</v>
      </c>
      <c r="BA130" s="46">
        <v>1165</v>
      </c>
      <c r="BB130" s="46">
        <v>60</v>
      </c>
      <c r="BC130" s="46">
        <v>169</v>
      </c>
      <c r="BD130" s="46">
        <v>318</v>
      </c>
      <c r="BE130" s="46">
        <v>491</v>
      </c>
      <c r="BF130" s="46">
        <v>144</v>
      </c>
      <c r="BG130" s="46">
        <v>3</v>
      </c>
      <c r="BH130" s="46">
        <v>12</v>
      </c>
      <c r="BI130" s="46">
        <v>7</v>
      </c>
      <c r="BJ130" s="46">
        <v>34</v>
      </c>
      <c r="BK130" s="46">
        <v>234</v>
      </c>
      <c r="BL130" s="46">
        <v>244</v>
      </c>
      <c r="BM130" s="46">
        <v>476</v>
      </c>
      <c r="BN130" s="46">
        <v>139</v>
      </c>
      <c r="BO130" s="46">
        <v>294</v>
      </c>
      <c r="BP130" s="46">
        <v>194</v>
      </c>
      <c r="BQ130" s="46">
        <v>143</v>
      </c>
      <c r="BR130" s="46">
        <v>28</v>
      </c>
      <c r="BS130" s="46">
        <v>569</v>
      </c>
    </row>
    <row r="131" spans="1:71" x14ac:dyDescent="0.25">
      <c r="A131" s="39" t="str">
        <f t="shared" si="3"/>
        <v>2009OCUPHOM3</v>
      </c>
      <c r="B131" s="46">
        <v>2009</v>
      </c>
      <c r="C131" s="46" t="s">
        <v>213</v>
      </c>
      <c r="D131" s="46">
        <v>3</v>
      </c>
      <c r="E131" s="46">
        <v>0</v>
      </c>
      <c r="F131" s="46">
        <v>104842</v>
      </c>
      <c r="G131" s="46">
        <v>104842</v>
      </c>
      <c r="H131" s="46">
        <v>104842</v>
      </c>
      <c r="I131" s="46">
        <v>104842</v>
      </c>
      <c r="J131" s="46">
        <v>104842</v>
      </c>
      <c r="K131" s="46">
        <v>104842</v>
      </c>
      <c r="L131" s="46">
        <v>104842</v>
      </c>
      <c r="M131" s="46">
        <v>104842</v>
      </c>
      <c r="N131" s="46">
        <v>104842</v>
      </c>
      <c r="O131" s="46">
        <v>104842</v>
      </c>
      <c r="P131" s="46">
        <v>104842</v>
      </c>
      <c r="Q131" s="46">
        <v>104842</v>
      </c>
      <c r="R131" s="46">
        <v>104842</v>
      </c>
      <c r="S131" s="46">
        <v>104842</v>
      </c>
      <c r="T131" s="46">
        <v>104842</v>
      </c>
      <c r="U131" s="46">
        <v>104842</v>
      </c>
      <c r="V131" s="46">
        <v>104842</v>
      </c>
      <c r="W131" s="46">
        <v>104842</v>
      </c>
      <c r="X131" s="46">
        <v>104842</v>
      </c>
      <c r="Y131" s="46">
        <v>104842</v>
      </c>
      <c r="Z131" s="46">
        <v>104842</v>
      </c>
      <c r="AA131" s="46">
        <v>104842</v>
      </c>
      <c r="AB131" s="46">
        <v>104842</v>
      </c>
      <c r="AC131" s="46">
        <v>104842</v>
      </c>
      <c r="AD131" s="46">
        <v>104842</v>
      </c>
      <c r="AE131" s="46">
        <v>104842</v>
      </c>
      <c r="AF131" s="46">
        <v>104842</v>
      </c>
      <c r="AG131" s="46">
        <v>104842</v>
      </c>
      <c r="AH131" s="46">
        <v>104842</v>
      </c>
      <c r="AI131" s="46">
        <v>104842</v>
      </c>
      <c r="AJ131" s="46">
        <v>104842</v>
      </c>
      <c r="AK131" s="46">
        <v>104842</v>
      </c>
      <c r="AL131" s="46">
        <v>104842</v>
      </c>
      <c r="AM131" s="46">
        <v>104842</v>
      </c>
      <c r="AN131" s="46">
        <v>102779</v>
      </c>
      <c r="AO131" s="46">
        <v>102779</v>
      </c>
      <c r="AP131" s="46">
        <v>0</v>
      </c>
      <c r="AQ131" s="46">
        <v>46202</v>
      </c>
      <c r="AR131" s="46">
        <v>56313</v>
      </c>
      <c r="AS131" s="46">
        <v>20379</v>
      </c>
      <c r="AT131" s="46">
        <v>60850</v>
      </c>
      <c r="AU131" s="46">
        <v>21550</v>
      </c>
      <c r="AV131" s="46">
        <v>44335</v>
      </c>
      <c r="AW131" s="46">
        <v>10752</v>
      </c>
      <c r="AX131" s="46">
        <v>7519</v>
      </c>
      <c r="AY131" s="46">
        <v>26655</v>
      </c>
      <c r="AZ131" s="46">
        <v>13518</v>
      </c>
      <c r="BA131" s="46">
        <v>40497</v>
      </c>
      <c r="BB131" s="46">
        <v>624</v>
      </c>
      <c r="BC131" s="46">
        <v>5597</v>
      </c>
      <c r="BD131" s="46">
        <v>20810</v>
      </c>
      <c r="BE131" s="46">
        <v>24320</v>
      </c>
      <c r="BF131" s="46">
        <v>5667</v>
      </c>
      <c r="BG131" s="46">
        <v>2783</v>
      </c>
      <c r="BH131" s="46">
        <v>2481</v>
      </c>
      <c r="BI131" s="46">
        <v>18470</v>
      </c>
      <c r="BJ131" s="46">
        <v>1325</v>
      </c>
      <c r="BK131" s="46">
        <v>14435</v>
      </c>
      <c r="BL131" s="46">
        <v>13635</v>
      </c>
      <c r="BM131" s="46">
        <v>19795</v>
      </c>
      <c r="BN131" s="46">
        <v>3428</v>
      </c>
      <c r="BO131" s="46">
        <v>7551</v>
      </c>
      <c r="BP131" s="46">
        <v>6267</v>
      </c>
      <c r="BQ131" s="46">
        <v>4223</v>
      </c>
      <c r="BR131" s="46">
        <v>1023</v>
      </c>
      <c r="BS131" s="46">
        <v>12627</v>
      </c>
    </row>
    <row r="132" spans="1:71" x14ac:dyDescent="0.25">
      <c r="A132" s="39" t="str">
        <f t="shared" ref="A132:A152" si="4">B132&amp;C132&amp;D132</f>
        <v>2009OCUPHOM4</v>
      </c>
      <c r="B132" s="46">
        <v>2009</v>
      </c>
      <c r="C132" s="46" t="s">
        <v>213</v>
      </c>
      <c r="D132" s="46">
        <v>4</v>
      </c>
      <c r="E132" s="46">
        <v>0</v>
      </c>
      <c r="F132" s="46">
        <v>2213</v>
      </c>
      <c r="G132" s="46">
        <v>2213</v>
      </c>
      <c r="H132" s="46">
        <v>2213</v>
      </c>
      <c r="I132" s="46">
        <v>2213</v>
      </c>
      <c r="J132" s="46">
        <v>2213</v>
      </c>
      <c r="K132" s="46">
        <v>2213</v>
      </c>
      <c r="L132" s="46">
        <v>2213</v>
      </c>
      <c r="M132" s="46">
        <v>2213</v>
      </c>
      <c r="N132" s="46">
        <v>2213</v>
      </c>
      <c r="O132" s="46">
        <v>2213</v>
      </c>
      <c r="P132" s="46">
        <v>2213</v>
      </c>
      <c r="Q132" s="46">
        <v>2213</v>
      </c>
      <c r="R132" s="46">
        <v>2213</v>
      </c>
      <c r="S132" s="46">
        <v>2213</v>
      </c>
      <c r="T132" s="46">
        <v>2213</v>
      </c>
      <c r="U132" s="46">
        <v>2213</v>
      </c>
      <c r="V132" s="46">
        <v>2213</v>
      </c>
      <c r="W132" s="46">
        <v>2213</v>
      </c>
      <c r="X132" s="46">
        <v>2213</v>
      </c>
      <c r="Y132" s="46">
        <v>2213</v>
      </c>
      <c r="Z132" s="46">
        <v>2213</v>
      </c>
      <c r="AA132" s="46">
        <v>2213</v>
      </c>
      <c r="AB132" s="46">
        <v>2213</v>
      </c>
      <c r="AC132" s="46">
        <v>2213</v>
      </c>
      <c r="AD132" s="46">
        <v>2213</v>
      </c>
      <c r="AE132" s="46">
        <v>2213</v>
      </c>
      <c r="AF132" s="46">
        <v>2213</v>
      </c>
      <c r="AG132" s="46">
        <v>2213</v>
      </c>
      <c r="AH132" s="46">
        <v>2213</v>
      </c>
      <c r="AI132" s="46">
        <v>2213</v>
      </c>
      <c r="AJ132" s="46">
        <v>2213</v>
      </c>
      <c r="AK132" s="46">
        <v>2213</v>
      </c>
      <c r="AL132" s="46">
        <v>2213</v>
      </c>
      <c r="AM132" s="46">
        <v>2213</v>
      </c>
      <c r="AN132" s="46">
        <v>2159</v>
      </c>
      <c r="AO132" s="46">
        <v>2159</v>
      </c>
      <c r="AP132" s="46">
        <v>0</v>
      </c>
      <c r="AQ132" s="46">
        <v>1226</v>
      </c>
      <c r="AR132" s="46">
        <v>932</v>
      </c>
      <c r="AS132" s="46">
        <v>357</v>
      </c>
      <c r="AT132" s="46">
        <v>1325</v>
      </c>
      <c r="AU132" s="46">
        <v>477</v>
      </c>
      <c r="AV132" s="46">
        <v>918</v>
      </c>
      <c r="AW132" s="46">
        <v>271</v>
      </c>
      <c r="AX132" s="46">
        <v>131</v>
      </c>
      <c r="AY132" s="46">
        <v>560</v>
      </c>
      <c r="AZ132" s="46">
        <v>279</v>
      </c>
      <c r="BA132" s="46">
        <v>1012</v>
      </c>
      <c r="BB132" s="46">
        <v>16</v>
      </c>
      <c r="BC132" s="46">
        <v>140</v>
      </c>
      <c r="BD132" s="46">
        <v>414</v>
      </c>
      <c r="BE132" s="46">
        <v>444</v>
      </c>
      <c r="BF132" s="46">
        <v>105</v>
      </c>
      <c r="BG132" s="46">
        <v>8</v>
      </c>
      <c r="BH132" s="46">
        <v>20</v>
      </c>
      <c r="BI132" s="46">
        <v>141</v>
      </c>
      <c r="BJ132" s="46">
        <v>83</v>
      </c>
      <c r="BK132" s="46">
        <v>348</v>
      </c>
      <c r="BL132" s="46">
        <v>379</v>
      </c>
      <c r="BM132" s="46">
        <v>376</v>
      </c>
      <c r="BN132" s="46">
        <v>84</v>
      </c>
      <c r="BO132" s="46">
        <v>168</v>
      </c>
      <c r="BP132" s="46">
        <v>162</v>
      </c>
      <c r="BQ132" s="46">
        <v>89</v>
      </c>
      <c r="BR132" s="46">
        <v>84</v>
      </c>
      <c r="BS132" s="46">
        <v>245</v>
      </c>
    </row>
    <row r="133" spans="1:71" x14ac:dyDescent="0.25">
      <c r="A133" s="39" t="str">
        <f t="shared" si="4"/>
        <v>2009OCUPMUL0</v>
      </c>
      <c r="B133" s="46">
        <v>2009</v>
      </c>
      <c r="C133" s="46" t="s">
        <v>214</v>
      </c>
      <c r="D133" s="46">
        <v>0</v>
      </c>
      <c r="E133" s="46">
        <v>0</v>
      </c>
      <c r="F133" s="46">
        <v>5356</v>
      </c>
      <c r="G133" s="46">
        <v>5356</v>
      </c>
      <c r="H133" s="46">
        <v>5356</v>
      </c>
      <c r="I133" s="46">
        <v>5356</v>
      </c>
      <c r="J133" s="46">
        <v>5356</v>
      </c>
      <c r="K133" s="46">
        <v>5356</v>
      </c>
      <c r="L133" s="46">
        <v>5356</v>
      </c>
      <c r="M133" s="46">
        <v>5356</v>
      </c>
      <c r="N133" s="46">
        <v>5356</v>
      </c>
      <c r="O133" s="46">
        <v>5356</v>
      </c>
      <c r="P133" s="46">
        <v>5356</v>
      </c>
      <c r="Q133" s="46">
        <v>5356</v>
      </c>
      <c r="R133" s="46">
        <v>5356</v>
      </c>
      <c r="S133" s="46">
        <v>5356</v>
      </c>
      <c r="T133" s="46">
        <v>5356</v>
      </c>
      <c r="U133" s="46">
        <v>5356</v>
      </c>
      <c r="V133" s="46">
        <v>5356</v>
      </c>
      <c r="W133" s="46">
        <v>5356</v>
      </c>
      <c r="X133" s="46">
        <v>5356</v>
      </c>
      <c r="Y133" s="46">
        <v>5356</v>
      </c>
      <c r="Z133" s="46">
        <v>5356</v>
      </c>
      <c r="AA133" s="46">
        <v>5356</v>
      </c>
      <c r="AB133" s="46">
        <v>5356</v>
      </c>
      <c r="AC133" s="46">
        <v>5356</v>
      </c>
      <c r="AD133" s="46">
        <v>5356</v>
      </c>
      <c r="AE133" s="46">
        <v>5356</v>
      </c>
      <c r="AF133" s="46">
        <v>5356</v>
      </c>
      <c r="AG133" s="46">
        <v>5356</v>
      </c>
      <c r="AH133" s="46">
        <v>5356</v>
      </c>
      <c r="AI133" s="46">
        <v>5356</v>
      </c>
      <c r="AJ133" s="46">
        <v>5356</v>
      </c>
      <c r="AK133" s="46">
        <v>5356</v>
      </c>
      <c r="AL133" s="46">
        <v>5356</v>
      </c>
      <c r="AM133" s="46">
        <v>5356</v>
      </c>
      <c r="AN133" s="46">
        <v>5127</v>
      </c>
      <c r="AO133" s="46">
        <v>0</v>
      </c>
      <c r="AP133" s="46">
        <v>5127</v>
      </c>
      <c r="AQ133" s="46">
        <v>2907</v>
      </c>
      <c r="AR133" s="46">
        <v>2210</v>
      </c>
      <c r="AS133" s="46">
        <v>654</v>
      </c>
      <c r="AT133" s="46">
        <v>3257</v>
      </c>
      <c r="AU133" s="46">
        <v>1216</v>
      </c>
      <c r="AV133" s="46">
        <v>1407</v>
      </c>
      <c r="AW133" s="46">
        <v>548</v>
      </c>
      <c r="AX133" s="46">
        <v>301</v>
      </c>
      <c r="AY133" s="46">
        <v>1614</v>
      </c>
      <c r="AZ133" s="46">
        <v>1257</v>
      </c>
      <c r="BA133" s="46">
        <v>2103</v>
      </c>
      <c r="BB133" s="46">
        <v>9</v>
      </c>
      <c r="BC133" s="46">
        <v>527</v>
      </c>
      <c r="BD133" s="46">
        <v>1354</v>
      </c>
      <c r="BE133" s="46">
        <v>905</v>
      </c>
      <c r="BF133" s="46">
        <v>132</v>
      </c>
      <c r="BG133" s="46">
        <v>18</v>
      </c>
      <c r="BH133" s="46">
        <v>79</v>
      </c>
      <c r="BI133" s="46">
        <v>41</v>
      </c>
      <c r="BJ133" s="46">
        <v>27</v>
      </c>
      <c r="BK133" s="46">
        <v>516</v>
      </c>
      <c r="BL133" s="46">
        <v>22</v>
      </c>
      <c r="BM133" s="46">
        <v>870</v>
      </c>
      <c r="BN133" s="46">
        <v>315</v>
      </c>
      <c r="BO133" s="46">
        <v>121</v>
      </c>
      <c r="BP133" s="46">
        <v>226</v>
      </c>
      <c r="BQ133" s="46">
        <v>1035</v>
      </c>
      <c r="BR133" s="46">
        <v>1097</v>
      </c>
      <c r="BS133" s="46">
        <v>857</v>
      </c>
    </row>
    <row r="134" spans="1:71" x14ac:dyDescent="0.25">
      <c r="A134" s="39" t="str">
        <f t="shared" si="4"/>
        <v>2009OCUPMUL1</v>
      </c>
      <c r="B134" s="46">
        <v>2009</v>
      </c>
      <c r="C134" s="46" t="s">
        <v>214</v>
      </c>
      <c r="D134" s="46">
        <v>1</v>
      </c>
      <c r="E134" s="46">
        <v>0</v>
      </c>
      <c r="F134" s="46">
        <v>3796</v>
      </c>
      <c r="G134" s="46">
        <v>3796</v>
      </c>
      <c r="H134" s="46">
        <v>3796</v>
      </c>
      <c r="I134" s="46">
        <v>3796</v>
      </c>
      <c r="J134" s="46">
        <v>3796</v>
      </c>
      <c r="K134" s="46">
        <v>3796</v>
      </c>
      <c r="L134" s="46">
        <v>3796</v>
      </c>
      <c r="M134" s="46">
        <v>3796</v>
      </c>
      <c r="N134" s="46">
        <v>3796</v>
      </c>
      <c r="O134" s="46">
        <v>3796</v>
      </c>
      <c r="P134" s="46">
        <v>3796</v>
      </c>
      <c r="Q134" s="46">
        <v>3796</v>
      </c>
      <c r="R134" s="46">
        <v>3796</v>
      </c>
      <c r="S134" s="46">
        <v>3796</v>
      </c>
      <c r="T134" s="46">
        <v>3796</v>
      </c>
      <c r="U134" s="46">
        <v>3796</v>
      </c>
      <c r="V134" s="46">
        <v>3796</v>
      </c>
      <c r="W134" s="46">
        <v>3796</v>
      </c>
      <c r="X134" s="46">
        <v>3796</v>
      </c>
      <c r="Y134" s="46">
        <v>3796</v>
      </c>
      <c r="Z134" s="46">
        <v>3796</v>
      </c>
      <c r="AA134" s="46">
        <v>3796</v>
      </c>
      <c r="AB134" s="46">
        <v>3796</v>
      </c>
      <c r="AC134" s="46">
        <v>3796</v>
      </c>
      <c r="AD134" s="46">
        <v>3796</v>
      </c>
      <c r="AE134" s="46">
        <v>3796</v>
      </c>
      <c r="AF134" s="46">
        <v>3796</v>
      </c>
      <c r="AG134" s="46">
        <v>3796</v>
      </c>
      <c r="AH134" s="46">
        <v>3796</v>
      </c>
      <c r="AI134" s="46">
        <v>3796</v>
      </c>
      <c r="AJ134" s="46">
        <v>3796</v>
      </c>
      <c r="AK134" s="46">
        <v>3796</v>
      </c>
      <c r="AL134" s="46">
        <v>3796</v>
      </c>
      <c r="AM134" s="46">
        <v>3796</v>
      </c>
      <c r="AN134" s="46">
        <v>3601</v>
      </c>
      <c r="AO134" s="46">
        <v>0</v>
      </c>
      <c r="AP134" s="46">
        <v>3601</v>
      </c>
      <c r="AQ134" s="46">
        <v>1994</v>
      </c>
      <c r="AR134" s="46">
        <v>1598</v>
      </c>
      <c r="AS134" s="46">
        <v>454</v>
      </c>
      <c r="AT134" s="46">
        <v>2272</v>
      </c>
      <c r="AU134" s="46">
        <v>875</v>
      </c>
      <c r="AV134" s="46">
        <v>895</v>
      </c>
      <c r="AW134" s="46">
        <v>396</v>
      </c>
      <c r="AX134" s="46">
        <v>218</v>
      </c>
      <c r="AY134" s="46">
        <v>1158</v>
      </c>
      <c r="AZ134" s="46">
        <v>934</v>
      </c>
      <c r="BA134" s="46">
        <v>1516</v>
      </c>
      <c r="BB134" s="46">
        <v>7</v>
      </c>
      <c r="BC134" s="46">
        <v>315</v>
      </c>
      <c r="BD134" s="46">
        <v>940</v>
      </c>
      <c r="BE134" s="46">
        <v>687</v>
      </c>
      <c r="BF134" s="46">
        <v>87</v>
      </c>
      <c r="BG134" s="46">
        <v>2</v>
      </c>
      <c r="BH134" s="46">
        <v>47</v>
      </c>
      <c r="BI134" s="46">
        <v>3</v>
      </c>
      <c r="BJ134" s="46">
        <v>19</v>
      </c>
      <c r="BK134" s="46">
        <v>367</v>
      </c>
      <c r="BL134" s="46">
        <v>21</v>
      </c>
      <c r="BM134" s="46">
        <v>615</v>
      </c>
      <c r="BN134" s="46">
        <v>226</v>
      </c>
      <c r="BO134" s="46">
        <v>110</v>
      </c>
      <c r="BP134" s="46">
        <v>137</v>
      </c>
      <c r="BQ134" s="46">
        <v>693</v>
      </c>
      <c r="BR134" s="46">
        <v>739</v>
      </c>
      <c r="BS134" s="46">
        <v>671</v>
      </c>
    </row>
    <row r="135" spans="1:71" x14ac:dyDescent="0.25">
      <c r="A135" s="39" t="str">
        <f t="shared" si="4"/>
        <v>2009OCUPMUL2</v>
      </c>
      <c r="B135" s="46">
        <v>2009</v>
      </c>
      <c r="C135" s="46" t="s">
        <v>214</v>
      </c>
      <c r="D135" s="46">
        <v>2</v>
      </c>
      <c r="E135" s="46">
        <v>0</v>
      </c>
      <c r="F135" s="46">
        <v>2145</v>
      </c>
      <c r="G135" s="46">
        <v>2145</v>
      </c>
      <c r="H135" s="46">
        <v>2145</v>
      </c>
      <c r="I135" s="46">
        <v>2145</v>
      </c>
      <c r="J135" s="46">
        <v>2145</v>
      </c>
      <c r="K135" s="46">
        <v>2145</v>
      </c>
      <c r="L135" s="46">
        <v>2145</v>
      </c>
      <c r="M135" s="46">
        <v>2145</v>
      </c>
      <c r="N135" s="46">
        <v>2145</v>
      </c>
      <c r="O135" s="46">
        <v>2145</v>
      </c>
      <c r="P135" s="46">
        <v>2145</v>
      </c>
      <c r="Q135" s="46">
        <v>2145</v>
      </c>
      <c r="R135" s="46">
        <v>2145</v>
      </c>
      <c r="S135" s="46">
        <v>2145</v>
      </c>
      <c r="T135" s="46">
        <v>2145</v>
      </c>
      <c r="U135" s="46">
        <v>2145</v>
      </c>
      <c r="V135" s="46">
        <v>2145</v>
      </c>
      <c r="W135" s="46">
        <v>2145</v>
      </c>
      <c r="X135" s="46">
        <v>2145</v>
      </c>
      <c r="Y135" s="46">
        <v>2145</v>
      </c>
      <c r="Z135" s="46">
        <v>2145</v>
      </c>
      <c r="AA135" s="46">
        <v>2145</v>
      </c>
      <c r="AB135" s="46">
        <v>2145</v>
      </c>
      <c r="AC135" s="46">
        <v>2145</v>
      </c>
      <c r="AD135" s="46">
        <v>2145</v>
      </c>
      <c r="AE135" s="46">
        <v>2145</v>
      </c>
      <c r="AF135" s="46">
        <v>2145</v>
      </c>
      <c r="AG135" s="46">
        <v>2145</v>
      </c>
      <c r="AH135" s="46">
        <v>2145</v>
      </c>
      <c r="AI135" s="46">
        <v>2145</v>
      </c>
      <c r="AJ135" s="46">
        <v>2145</v>
      </c>
      <c r="AK135" s="46">
        <v>2145</v>
      </c>
      <c r="AL135" s="46">
        <v>2145</v>
      </c>
      <c r="AM135" s="46">
        <v>2145</v>
      </c>
      <c r="AN135" s="46">
        <v>1999</v>
      </c>
      <c r="AO135" s="46">
        <v>0</v>
      </c>
      <c r="AP135" s="46">
        <v>1999</v>
      </c>
      <c r="AQ135" s="46">
        <v>1222</v>
      </c>
      <c r="AR135" s="46">
        <v>774</v>
      </c>
      <c r="AS135" s="46">
        <v>259</v>
      </c>
      <c r="AT135" s="46">
        <v>1237</v>
      </c>
      <c r="AU135" s="46">
        <v>503</v>
      </c>
      <c r="AV135" s="46">
        <v>410</v>
      </c>
      <c r="AW135" s="46">
        <v>188</v>
      </c>
      <c r="AX135" s="46">
        <v>120</v>
      </c>
      <c r="AY135" s="46">
        <v>612</v>
      </c>
      <c r="AZ135" s="46">
        <v>669</v>
      </c>
      <c r="BA135" s="46">
        <v>885</v>
      </c>
      <c r="BB135" s="46">
        <v>4</v>
      </c>
      <c r="BC135" s="46">
        <v>202</v>
      </c>
      <c r="BD135" s="46">
        <v>436</v>
      </c>
      <c r="BE135" s="46">
        <v>379</v>
      </c>
      <c r="BF135" s="46">
        <v>63</v>
      </c>
      <c r="BG135" s="46">
        <v>2</v>
      </c>
      <c r="BH135" s="46">
        <v>28</v>
      </c>
      <c r="BI135" s="46">
        <v>2</v>
      </c>
      <c r="BJ135" s="46">
        <v>9</v>
      </c>
      <c r="BK135" s="46">
        <v>169</v>
      </c>
      <c r="BL135" s="46">
        <v>15</v>
      </c>
      <c r="BM135" s="46">
        <v>359</v>
      </c>
      <c r="BN135" s="46">
        <v>120</v>
      </c>
      <c r="BO135" s="46">
        <v>77</v>
      </c>
      <c r="BP135" s="46">
        <v>81</v>
      </c>
      <c r="BQ135" s="46">
        <v>412</v>
      </c>
      <c r="BR135" s="46">
        <v>327</v>
      </c>
      <c r="BS135" s="46">
        <v>428</v>
      </c>
    </row>
    <row r="136" spans="1:71" x14ac:dyDescent="0.25">
      <c r="A136" s="39" t="str">
        <f t="shared" si="4"/>
        <v>2009OCUPMUL3</v>
      </c>
      <c r="B136" s="46">
        <v>2009</v>
      </c>
      <c r="C136" s="46" t="s">
        <v>214</v>
      </c>
      <c r="D136" s="46">
        <v>3</v>
      </c>
      <c r="E136" s="46">
        <v>0</v>
      </c>
      <c r="F136" s="46">
        <v>79604</v>
      </c>
      <c r="G136" s="46">
        <v>79604</v>
      </c>
      <c r="H136" s="46">
        <v>79604</v>
      </c>
      <c r="I136" s="46">
        <v>79604</v>
      </c>
      <c r="J136" s="46">
        <v>79604</v>
      </c>
      <c r="K136" s="46">
        <v>79604</v>
      </c>
      <c r="L136" s="46">
        <v>79604</v>
      </c>
      <c r="M136" s="46">
        <v>79604</v>
      </c>
      <c r="N136" s="46">
        <v>79604</v>
      </c>
      <c r="O136" s="46">
        <v>79604</v>
      </c>
      <c r="P136" s="46">
        <v>79602</v>
      </c>
      <c r="Q136" s="46">
        <v>79602</v>
      </c>
      <c r="R136" s="46">
        <v>79604</v>
      </c>
      <c r="S136" s="46">
        <v>79604</v>
      </c>
      <c r="T136" s="46">
        <v>79604</v>
      </c>
      <c r="U136" s="46">
        <v>79604</v>
      </c>
      <c r="V136" s="46">
        <v>79604</v>
      </c>
      <c r="W136" s="46">
        <v>79604</v>
      </c>
      <c r="X136" s="46">
        <v>79604</v>
      </c>
      <c r="Y136" s="46">
        <v>79604</v>
      </c>
      <c r="Z136" s="46">
        <v>79604</v>
      </c>
      <c r="AA136" s="46">
        <v>79604</v>
      </c>
      <c r="AB136" s="46">
        <v>79604</v>
      </c>
      <c r="AC136" s="46">
        <v>79604</v>
      </c>
      <c r="AD136" s="46">
        <v>79604</v>
      </c>
      <c r="AE136" s="46">
        <v>79604</v>
      </c>
      <c r="AF136" s="46">
        <v>79604</v>
      </c>
      <c r="AG136" s="46">
        <v>79604</v>
      </c>
      <c r="AH136" s="46">
        <v>79604</v>
      </c>
      <c r="AI136" s="46">
        <v>79604</v>
      </c>
      <c r="AJ136" s="46">
        <v>79604</v>
      </c>
      <c r="AK136" s="46">
        <v>79604</v>
      </c>
      <c r="AL136" s="46">
        <v>79604</v>
      </c>
      <c r="AM136" s="46">
        <v>79604</v>
      </c>
      <c r="AN136" s="46">
        <v>78351</v>
      </c>
      <c r="AO136" s="46">
        <v>0</v>
      </c>
      <c r="AP136" s="46">
        <v>78351</v>
      </c>
      <c r="AQ136" s="46">
        <v>37707</v>
      </c>
      <c r="AR136" s="46">
        <v>40439</v>
      </c>
      <c r="AS136" s="46">
        <v>13839</v>
      </c>
      <c r="AT136" s="46">
        <v>49189</v>
      </c>
      <c r="AU136" s="46">
        <v>15323</v>
      </c>
      <c r="AV136" s="46">
        <v>26373</v>
      </c>
      <c r="AW136" s="46">
        <v>7072</v>
      </c>
      <c r="AX136" s="46">
        <v>5279</v>
      </c>
      <c r="AY136" s="46">
        <v>23529</v>
      </c>
      <c r="AZ136" s="46">
        <v>16098</v>
      </c>
      <c r="BA136" s="46">
        <v>26491</v>
      </c>
      <c r="BB136" s="46">
        <v>22</v>
      </c>
      <c r="BC136" s="46">
        <v>7863</v>
      </c>
      <c r="BD136" s="46">
        <v>20564</v>
      </c>
      <c r="BE136" s="46">
        <v>12885</v>
      </c>
      <c r="BF136" s="46">
        <v>2032</v>
      </c>
      <c r="BG136" s="46">
        <v>4237</v>
      </c>
      <c r="BH136" s="46">
        <v>4257</v>
      </c>
      <c r="BI136" s="46">
        <v>8356</v>
      </c>
      <c r="BJ136" s="46">
        <v>228</v>
      </c>
      <c r="BK136" s="46">
        <v>9367</v>
      </c>
      <c r="BL136" s="46">
        <v>387</v>
      </c>
      <c r="BM136" s="46">
        <v>13487</v>
      </c>
      <c r="BN136" s="46">
        <v>3931</v>
      </c>
      <c r="BO136" s="46">
        <v>1225</v>
      </c>
      <c r="BP136" s="46">
        <v>4156</v>
      </c>
      <c r="BQ136" s="46">
        <v>13213</v>
      </c>
      <c r="BR136" s="46">
        <v>13733</v>
      </c>
      <c r="BS136" s="46">
        <v>10268</v>
      </c>
    </row>
    <row r="137" spans="1:71" x14ac:dyDescent="0.25">
      <c r="A137" s="39" t="str">
        <f t="shared" si="4"/>
        <v>2009OCUPMUL4</v>
      </c>
      <c r="B137" s="46">
        <v>2009</v>
      </c>
      <c r="C137" s="46" t="s">
        <v>214</v>
      </c>
      <c r="D137" s="46">
        <v>4</v>
      </c>
      <c r="E137" s="46">
        <v>0</v>
      </c>
      <c r="F137" s="46">
        <v>1560</v>
      </c>
      <c r="G137" s="46">
        <v>1560</v>
      </c>
      <c r="H137" s="46">
        <v>1560</v>
      </c>
      <c r="I137" s="46">
        <v>1560</v>
      </c>
      <c r="J137" s="46">
        <v>1560</v>
      </c>
      <c r="K137" s="46">
        <v>1560</v>
      </c>
      <c r="L137" s="46">
        <v>1560</v>
      </c>
      <c r="M137" s="46">
        <v>1560</v>
      </c>
      <c r="N137" s="46">
        <v>1560</v>
      </c>
      <c r="O137" s="46">
        <v>1560</v>
      </c>
      <c r="P137" s="46">
        <v>1560</v>
      </c>
      <c r="Q137" s="46">
        <v>1560</v>
      </c>
      <c r="R137" s="46">
        <v>1560</v>
      </c>
      <c r="S137" s="46">
        <v>1560</v>
      </c>
      <c r="T137" s="46">
        <v>1560</v>
      </c>
      <c r="U137" s="46">
        <v>1560</v>
      </c>
      <c r="V137" s="46">
        <v>1560</v>
      </c>
      <c r="W137" s="46">
        <v>1560</v>
      </c>
      <c r="X137" s="46">
        <v>1560</v>
      </c>
      <c r="Y137" s="46">
        <v>1560</v>
      </c>
      <c r="Z137" s="46">
        <v>1560</v>
      </c>
      <c r="AA137" s="46">
        <v>1560</v>
      </c>
      <c r="AB137" s="46">
        <v>1560</v>
      </c>
      <c r="AC137" s="46">
        <v>1560</v>
      </c>
      <c r="AD137" s="46">
        <v>1560</v>
      </c>
      <c r="AE137" s="46">
        <v>1560</v>
      </c>
      <c r="AF137" s="46">
        <v>1560</v>
      </c>
      <c r="AG137" s="46">
        <v>1560</v>
      </c>
      <c r="AH137" s="46">
        <v>1560</v>
      </c>
      <c r="AI137" s="46">
        <v>1560</v>
      </c>
      <c r="AJ137" s="46">
        <v>1560</v>
      </c>
      <c r="AK137" s="46">
        <v>1560</v>
      </c>
      <c r="AL137" s="46">
        <v>1560</v>
      </c>
      <c r="AM137" s="46">
        <v>1560</v>
      </c>
      <c r="AN137" s="46">
        <v>1526</v>
      </c>
      <c r="AO137" s="46">
        <v>0</v>
      </c>
      <c r="AP137" s="46">
        <v>1526</v>
      </c>
      <c r="AQ137" s="46">
        <v>913</v>
      </c>
      <c r="AR137" s="46">
        <v>612</v>
      </c>
      <c r="AS137" s="46">
        <v>200</v>
      </c>
      <c r="AT137" s="46">
        <v>985</v>
      </c>
      <c r="AU137" s="46">
        <v>341</v>
      </c>
      <c r="AV137" s="46">
        <v>512</v>
      </c>
      <c r="AW137" s="46">
        <v>152</v>
      </c>
      <c r="AX137" s="46">
        <v>83</v>
      </c>
      <c r="AY137" s="46">
        <v>456</v>
      </c>
      <c r="AZ137" s="46">
        <v>323</v>
      </c>
      <c r="BA137" s="46">
        <v>587</v>
      </c>
      <c r="BB137" s="46">
        <v>2</v>
      </c>
      <c r="BC137" s="46">
        <v>212</v>
      </c>
      <c r="BD137" s="46">
        <v>414</v>
      </c>
      <c r="BE137" s="46">
        <v>218</v>
      </c>
      <c r="BF137" s="46">
        <v>45</v>
      </c>
      <c r="BG137" s="46">
        <v>16</v>
      </c>
      <c r="BH137" s="46">
        <v>32</v>
      </c>
      <c r="BI137" s="46">
        <v>38</v>
      </c>
      <c r="BJ137" s="46">
        <v>8</v>
      </c>
      <c r="BK137" s="46">
        <v>149</v>
      </c>
      <c r="BL137" s="46">
        <v>1</v>
      </c>
      <c r="BM137" s="46">
        <v>255</v>
      </c>
      <c r="BN137" s="46">
        <v>89</v>
      </c>
      <c r="BO137" s="46">
        <v>11</v>
      </c>
      <c r="BP137" s="46">
        <v>89</v>
      </c>
      <c r="BQ137" s="46">
        <v>342</v>
      </c>
      <c r="BR137" s="46">
        <v>358</v>
      </c>
      <c r="BS137" s="46">
        <v>186</v>
      </c>
    </row>
    <row r="138" spans="1:71" x14ac:dyDescent="0.25">
      <c r="A138" s="39" t="str">
        <f t="shared" si="4"/>
        <v>2011OCUPTOT0</v>
      </c>
      <c r="B138" s="46">
        <v>2011</v>
      </c>
      <c r="C138" s="46" t="s">
        <v>212</v>
      </c>
      <c r="D138" s="46">
        <v>0</v>
      </c>
      <c r="E138" s="46">
        <v>0</v>
      </c>
      <c r="F138" s="46">
        <v>11390</v>
      </c>
      <c r="G138" s="46">
        <v>11390</v>
      </c>
      <c r="H138" s="46">
        <v>11390</v>
      </c>
      <c r="I138" s="46">
        <v>11390</v>
      </c>
      <c r="J138" s="46">
        <v>11390</v>
      </c>
      <c r="K138" s="46">
        <v>11390</v>
      </c>
      <c r="L138" s="46">
        <v>11390</v>
      </c>
      <c r="M138" s="46">
        <v>11390</v>
      </c>
      <c r="N138" s="46">
        <v>11390</v>
      </c>
      <c r="O138" s="46">
        <v>11390</v>
      </c>
      <c r="P138" s="46">
        <v>11390</v>
      </c>
      <c r="Q138" s="46">
        <v>11390</v>
      </c>
      <c r="R138" s="46">
        <v>11390</v>
      </c>
      <c r="S138" s="46">
        <v>11390</v>
      </c>
      <c r="T138" s="46">
        <v>11390</v>
      </c>
      <c r="U138" s="46">
        <v>11390</v>
      </c>
      <c r="V138" s="46">
        <v>11390</v>
      </c>
      <c r="W138" s="46">
        <v>11390</v>
      </c>
      <c r="X138" s="46">
        <v>11390</v>
      </c>
      <c r="Y138" s="46">
        <v>11390</v>
      </c>
      <c r="Z138" s="46">
        <v>11390</v>
      </c>
      <c r="AA138" s="46">
        <v>11390</v>
      </c>
      <c r="AB138" s="46">
        <v>11390</v>
      </c>
      <c r="AC138" s="46">
        <v>11390</v>
      </c>
      <c r="AD138" s="46">
        <v>11390</v>
      </c>
      <c r="AE138" s="46">
        <v>11390</v>
      </c>
      <c r="AF138" s="46">
        <v>11390</v>
      </c>
      <c r="AG138" s="46">
        <v>11390</v>
      </c>
      <c r="AH138" s="46">
        <v>11390</v>
      </c>
      <c r="AI138" s="46">
        <v>11390</v>
      </c>
      <c r="AJ138" s="46">
        <v>11390</v>
      </c>
      <c r="AK138" s="46">
        <v>11390</v>
      </c>
      <c r="AL138" s="46">
        <v>11390</v>
      </c>
      <c r="AM138" s="46">
        <v>11390</v>
      </c>
      <c r="AN138" s="46">
        <v>10390</v>
      </c>
      <c r="AO138" s="46">
        <v>5850</v>
      </c>
      <c r="AP138" s="46">
        <v>4540</v>
      </c>
      <c r="AQ138" s="46">
        <v>5158</v>
      </c>
      <c r="AR138" s="46">
        <v>5219</v>
      </c>
      <c r="AS138" s="46">
        <v>1443</v>
      </c>
      <c r="AT138" s="46">
        <v>6510</v>
      </c>
      <c r="AU138" s="46">
        <v>2437</v>
      </c>
      <c r="AV138" s="46">
        <v>3025</v>
      </c>
      <c r="AW138" s="46">
        <v>1261</v>
      </c>
      <c r="AX138" s="46">
        <v>561</v>
      </c>
      <c r="AY138" s="46">
        <v>3417</v>
      </c>
      <c r="AZ138" s="46">
        <v>2126</v>
      </c>
      <c r="BA138" s="46">
        <v>5047</v>
      </c>
      <c r="BB138" s="46">
        <v>83</v>
      </c>
      <c r="BC138" s="46">
        <v>833</v>
      </c>
      <c r="BD138" s="46">
        <v>1885</v>
      </c>
      <c r="BE138" s="46">
        <v>2158</v>
      </c>
      <c r="BF138" s="46">
        <v>277</v>
      </c>
      <c r="BG138" s="46">
        <v>39</v>
      </c>
      <c r="BH138" s="46">
        <v>68</v>
      </c>
      <c r="BI138" s="46">
        <v>182</v>
      </c>
      <c r="BJ138" s="46">
        <v>141</v>
      </c>
      <c r="BK138" s="46">
        <v>917</v>
      </c>
      <c r="BL138" s="46">
        <v>1014</v>
      </c>
      <c r="BM138" s="46">
        <v>1934</v>
      </c>
      <c r="BN138" s="46">
        <v>678</v>
      </c>
      <c r="BO138" s="46">
        <v>814</v>
      </c>
      <c r="BP138" s="46">
        <v>690</v>
      </c>
      <c r="BQ138" s="46">
        <v>1196</v>
      </c>
      <c r="BR138" s="46">
        <v>1048</v>
      </c>
      <c r="BS138" s="46">
        <v>1776</v>
      </c>
    </row>
    <row r="139" spans="1:71" x14ac:dyDescent="0.25">
      <c r="A139" s="39" t="str">
        <f t="shared" si="4"/>
        <v>2011OCUPTOT1</v>
      </c>
      <c r="B139" s="46">
        <v>2011</v>
      </c>
      <c r="C139" s="46" t="s">
        <v>212</v>
      </c>
      <c r="D139" s="46">
        <v>1</v>
      </c>
      <c r="E139" s="46">
        <v>0</v>
      </c>
      <c r="F139" s="46">
        <v>8159</v>
      </c>
      <c r="G139" s="46">
        <v>8159</v>
      </c>
      <c r="H139" s="46">
        <v>8159</v>
      </c>
      <c r="I139" s="46">
        <v>8159</v>
      </c>
      <c r="J139" s="46">
        <v>8159</v>
      </c>
      <c r="K139" s="46">
        <v>8159</v>
      </c>
      <c r="L139" s="46">
        <v>8159</v>
      </c>
      <c r="M139" s="46">
        <v>8159</v>
      </c>
      <c r="N139" s="46">
        <v>8159</v>
      </c>
      <c r="O139" s="46">
        <v>8159</v>
      </c>
      <c r="P139" s="46">
        <v>8159</v>
      </c>
      <c r="Q139" s="46">
        <v>8159</v>
      </c>
      <c r="R139" s="46">
        <v>8159</v>
      </c>
      <c r="S139" s="46">
        <v>8159</v>
      </c>
      <c r="T139" s="46">
        <v>8159</v>
      </c>
      <c r="U139" s="46">
        <v>8159</v>
      </c>
      <c r="V139" s="46">
        <v>8159</v>
      </c>
      <c r="W139" s="46">
        <v>8159</v>
      </c>
      <c r="X139" s="46">
        <v>8159</v>
      </c>
      <c r="Y139" s="46">
        <v>8159</v>
      </c>
      <c r="Z139" s="46">
        <v>8159</v>
      </c>
      <c r="AA139" s="46">
        <v>8159</v>
      </c>
      <c r="AB139" s="46">
        <v>8159</v>
      </c>
      <c r="AC139" s="46">
        <v>8159</v>
      </c>
      <c r="AD139" s="46">
        <v>8159</v>
      </c>
      <c r="AE139" s="46">
        <v>8159</v>
      </c>
      <c r="AF139" s="46">
        <v>8159</v>
      </c>
      <c r="AG139" s="46">
        <v>8159</v>
      </c>
      <c r="AH139" s="46">
        <v>8159</v>
      </c>
      <c r="AI139" s="46">
        <v>8159</v>
      </c>
      <c r="AJ139" s="46">
        <v>8159</v>
      </c>
      <c r="AK139" s="46">
        <v>8159</v>
      </c>
      <c r="AL139" s="46">
        <v>8159</v>
      </c>
      <c r="AM139" s="46">
        <v>8159</v>
      </c>
      <c r="AN139" s="46">
        <v>7329</v>
      </c>
      <c r="AO139" s="46">
        <v>4082</v>
      </c>
      <c r="AP139" s="46">
        <v>3247</v>
      </c>
      <c r="AQ139" s="46">
        <v>3510</v>
      </c>
      <c r="AR139" s="46">
        <v>3813</v>
      </c>
      <c r="AS139" s="46">
        <v>968</v>
      </c>
      <c r="AT139" s="46">
        <v>4559</v>
      </c>
      <c r="AU139" s="46">
        <v>1802</v>
      </c>
      <c r="AV139" s="46">
        <v>1886</v>
      </c>
      <c r="AW139" s="46">
        <v>936</v>
      </c>
      <c r="AX139" s="46">
        <v>390</v>
      </c>
      <c r="AY139" s="46">
        <v>2513</v>
      </c>
      <c r="AZ139" s="46">
        <v>1604</v>
      </c>
      <c r="BA139" s="46">
        <v>3678</v>
      </c>
      <c r="BB139" s="46">
        <v>73</v>
      </c>
      <c r="BC139" s="46">
        <v>543</v>
      </c>
      <c r="BD139" s="46">
        <v>1225</v>
      </c>
      <c r="BE139" s="46">
        <v>1569</v>
      </c>
      <c r="BF139" s="46">
        <v>197</v>
      </c>
      <c r="BG139" s="46">
        <v>8</v>
      </c>
      <c r="BH139" s="46">
        <v>36</v>
      </c>
      <c r="BI139" s="46">
        <v>27</v>
      </c>
      <c r="BJ139" s="46">
        <v>67</v>
      </c>
      <c r="BK139" s="46">
        <v>605</v>
      </c>
      <c r="BL139" s="46">
        <v>663</v>
      </c>
      <c r="BM139" s="46">
        <v>1388</v>
      </c>
      <c r="BN139" s="46">
        <v>486</v>
      </c>
      <c r="BO139" s="46">
        <v>639</v>
      </c>
      <c r="BP139" s="46">
        <v>475</v>
      </c>
      <c r="BQ139" s="46">
        <v>827</v>
      </c>
      <c r="BR139" s="46">
        <v>693</v>
      </c>
      <c r="BS139" s="46">
        <v>1459</v>
      </c>
    </row>
    <row r="140" spans="1:71" x14ac:dyDescent="0.25">
      <c r="A140" s="39" t="str">
        <f t="shared" si="4"/>
        <v>2011OCUPTOT2</v>
      </c>
      <c r="B140" s="46">
        <v>2011</v>
      </c>
      <c r="C140" s="46" t="s">
        <v>212</v>
      </c>
      <c r="D140" s="46">
        <v>2</v>
      </c>
      <c r="E140" s="46">
        <v>0</v>
      </c>
      <c r="F140" s="46">
        <v>4544</v>
      </c>
      <c r="G140" s="46">
        <v>4544</v>
      </c>
      <c r="H140" s="46">
        <v>4544</v>
      </c>
      <c r="I140" s="46">
        <v>4544</v>
      </c>
      <c r="J140" s="46">
        <v>4544</v>
      </c>
      <c r="K140" s="46">
        <v>4544</v>
      </c>
      <c r="L140" s="46">
        <v>4544</v>
      </c>
      <c r="M140" s="46">
        <v>4544</v>
      </c>
      <c r="N140" s="46">
        <v>4544</v>
      </c>
      <c r="O140" s="46">
        <v>4544</v>
      </c>
      <c r="P140" s="46">
        <v>4544</v>
      </c>
      <c r="Q140" s="46">
        <v>4544</v>
      </c>
      <c r="R140" s="46">
        <v>4544</v>
      </c>
      <c r="S140" s="46">
        <v>4544</v>
      </c>
      <c r="T140" s="46">
        <v>4544</v>
      </c>
      <c r="U140" s="46">
        <v>4544</v>
      </c>
      <c r="V140" s="46">
        <v>4544</v>
      </c>
      <c r="W140" s="46">
        <v>4544</v>
      </c>
      <c r="X140" s="46">
        <v>4544</v>
      </c>
      <c r="Y140" s="46">
        <v>4544</v>
      </c>
      <c r="Z140" s="46">
        <v>4544</v>
      </c>
      <c r="AA140" s="46">
        <v>4544</v>
      </c>
      <c r="AB140" s="46">
        <v>4544</v>
      </c>
      <c r="AC140" s="46">
        <v>4544</v>
      </c>
      <c r="AD140" s="46">
        <v>4544</v>
      </c>
      <c r="AE140" s="46">
        <v>4544</v>
      </c>
      <c r="AF140" s="46">
        <v>4544</v>
      </c>
      <c r="AG140" s="46">
        <v>4544</v>
      </c>
      <c r="AH140" s="46">
        <v>4544</v>
      </c>
      <c r="AI140" s="46">
        <v>4544</v>
      </c>
      <c r="AJ140" s="46">
        <v>4544</v>
      </c>
      <c r="AK140" s="46">
        <v>4544</v>
      </c>
      <c r="AL140" s="46">
        <v>4544</v>
      </c>
      <c r="AM140" s="46">
        <v>4544</v>
      </c>
      <c r="AN140" s="46">
        <v>3833</v>
      </c>
      <c r="AO140" s="46">
        <v>2022</v>
      </c>
      <c r="AP140" s="46">
        <v>1811</v>
      </c>
      <c r="AQ140" s="46">
        <v>1983</v>
      </c>
      <c r="AR140" s="46">
        <v>1846</v>
      </c>
      <c r="AS140" s="46">
        <v>500</v>
      </c>
      <c r="AT140" s="46">
        <v>2346</v>
      </c>
      <c r="AU140" s="46">
        <v>987</v>
      </c>
      <c r="AV140" s="46">
        <v>766</v>
      </c>
      <c r="AW140" s="46">
        <v>413</v>
      </c>
      <c r="AX140" s="46">
        <v>208</v>
      </c>
      <c r="AY140" s="46">
        <v>1332</v>
      </c>
      <c r="AZ140" s="46">
        <v>1114</v>
      </c>
      <c r="BA140" s="46">
        <v>2001</v>
      </c>
      <c r="BB140" s="46">
        <v>48</v>
      </c>
      <c r="BC140" s="46">
        <v>326</v>
      </c>
      <c r="BD140" s="46">
        <v>573</v>
      </c>
      <c r="BE140" s="46">
        <v>757</v>
      </c>
      <c r="BF140" s="46">
        <v>107</v>
      </c>
      <c r="BG140" s="46">
        <v>5</v>
      </c>
      <c r="BH140" s="46">
        <v>16</v>
      </c>
      <c r="BI140" s="46">
        <v>8</v>
      </c>
      <c r="BJ140" s="46">
        <v>48</v>
      </c>
      <c r="BK140" s="46">
        <v>258</v>
      </c>
      <c r="BL140" s="46">
        <v>240</v>
      </c>
      <c r="BM140" s="46">
        <v>689</v>
      </c>
      <c r="BN140" s="46">
        <v>251</v>
      </c>
      <c r="BO140" s="46">
        <v>330</v>
      </c>
      <c r="BP140" s="46">
        <v>277</v>
      </c>
      <c r="BQ140" s="46">
        <v>493</v>
      </c>
      <c r="BR140" s="46">
        <v>301</v>
      </c>
      <c r="BS140" s="46">
        <v>938</v>
      </c>
    </row>
    <row r="141" spans="1:71" x14ac:dyDescent="0.25">
      <c r="A141" s="39" t="str">
        <f t="shared" si="4"/>
        <v>2011OCUPTOT3</v>
      </c>
      <c r="B141" s="46">
        <v>2011</v>
      </c>
      <c r="C141" s="46" t="s">
        <v>212</v>
      </c>
      <c r="D141" s="46">
        <v>3</v>
      </c>
      <c r="E141" s="46">
        <v>0</v>
      </c>
      <c r="F141" s="46">
        <v>163524</v>
      </c>
      <c r="G141" s="46">
        <v>163524</v>
      </c>
      <c r="H141" s="46">
        <v>163524</v>
      </c>
      <c r="I141" s="46">
        <v>163524</v>
      </c>
      <c r="J141" s="46">
        <v>163524</v>
      </c>
      <c r="K141" s="46">
        <v>163524</v>
      </c>
      <c r="L141" s="46">
        <v>163524</v>
      </c>
      <c r="M141" s="46">
        <v>163524</v>
      </c>
      <c r="N141" s="46">
        <v>163524</v>
      </c>
      <c r="O141" s="46">
        <v>163524</v>
      </c>
      <c r="P141" s="46">
        <v>163524</v>
      </c>
      <c r="Q141" s="46">
        <v>163524</v>
      </c>
      <c r="R141" s="46">
        <v>163524</v>
      </c>
      <c r="S141" s="46">
        <v>163524</v>
      </c>
      <c r="T141" s="46">
        <v>163524</v>
      </c>
      <c r="U141" s="46">
        <v>163524</v>
      </c>
      <c r="V141" s="46">
        <v>163524</v>
      </c>
      <c r="W141" s="46">
        <v>163524</v>
      </c>
      <c r="X141" s="46">
        <v>163524</v>
      </c>
      <c r="Y141" s="46">
        <v>163524</v>
      </c>
      <c r="Z141" s="46">
        <v>163524</v>
      </c>
      <c r="AA141" s="46">
        <v>163524</v>
      </c>
      <c r="AB141" s="46">
        <v>163524</v>
      </c>
      <c r="AC141" s="46">
        <v>163524</v>
      </c>
      <c r="AD141" s="46">
        <v>163524</v>
      </c>
      <c r="AE141" s="46">
        <v>163524</v>
      </c>
      <c r="AF141" s="46">
        <v>163524</v>
      </c>
      <c r="AG141" s="46">
        <v>163524</v>
      </c>
      <c r="AH141" s="46">
        <v>163524</v>
      </c>
      <c r="AI141" s="46">
        <v>163524</v>
      </c>
      <c r="AJ141" s="46">
        <v>163524</v>
      </c>
      <c r="AK141" s="46">
        <v>163524</v>
      </c>
      <c r="AL141" s="46">
        <v>163524</v>
      </c>
      <c r="AM141" s="46">
        <v>163524</v>
      </c>
      <c r="AN141" s="46">
        <v>157599</v>
      </c>
      <c r="AO141" s="46">
        <v>90342</v>
      </c>
      <c r="AP141" s="46">
        <v>67257</v>
      </c>
      <c r="AQ141" s="46">
        <v>73265</v>
      </c>
      <c r="AR141" s="46">
        <v>83723</v>
      </c>
      <c r="AS141" s="46">
        <v>28303</v>
      </c>
      <c r="AT141" s="46">
        <v>96580</v>
      </c>
      <c r="AU141" s="46">
        <v>32716</v>
      </c>
      <c r="AV141" s="46">
        <v>55357</v>
      </c>
      <c r="AW141" s="46">
        <v>17338</v>
      </c>
      <c r="AX141" s="46">
        <v>10441</v>
      </c>
      <c r="AY141" s="46">
        <v>46970</v>
      </c>
      <c r="AZ141" s="46">
        <v>27493</v>
      </c>
      <c r="BA141" s="46">
        <v>65109</v>
      </c>
      <c r="BB141" s="46">
        <v>447</v>
      </c>
      <c r="BC141" s="46">
        <v>11849</v>
      </c>
      <c r="BD141" s="46">
        <v>32317</v>
      </c>
      <c r="BE141" s="46">
        <v>32903</v>
      </c>
      <c r="BF141" s="46">
        <v>5178</v>
      </c>
      <c r="BG141" s="46">
        <v>5700</v>
      </c>
      <c r="BH141" s="46">
        <v>4096</v>
      </c>
      <c r="BI141" s="46">
        <v>20981</v>
      </c>
      <c r="BJ141" s="46">
        <v>1281</v>
      </c>
      <c r="BK141" s="46">
        <v>18996</v>
      </c>
      <c r="BL141" s="46">
        <v>13871</v>
      </c>
      <c r="BM141" s="46">
        <v>29115</v>
      </c>
      <c r="BN141" s="46">
        <v>7953</v>
      </c>
      <c r="BO141" s="46">
        <v>8812</v>
      </c>
      <c r="BP141" s="46">
        <v>9534</v>
      </c>
      <c r="BQ141" s="46">
        <v>15053</v>
      </c>
      <c r="BR141" s="46">
        <v>11731</v>
      </c>
      <c r="BS141" s="46">
        <v>20272</v>
      </c>
    </row>
    <row r="142" spans="1:71" x14ac:dyDescent="0.25">
      <c r="A142" s="39" t="str">
        <f t="shared" si="4"/>
        <v>2011OCUPTOT4</v>
      </c>
      <c r="B142" s="46">
        <v>2011</v>
      </c>
      <c r="C142" s="46" t="s">
        <v>212</v>
      </c>
      <c r="D142" s="46">
        <v>4</v>
      </c>
      <c r="E142" s="46">
        <v>0</v>
      </c>
      <c r="F142" s="46">
        <v>3231</v>
      </c>
      <c r="G142" s="46">
        <v>3231</v>
      </c>
      <c r="H142" s="46">
        <v>3231</v>
      </c>
      <c r="I142" s="46">
        <v>3231</v>
      </c>
      <c r="J142" s="46">
        <v>3231</v>
      </c>
      <c r="K142" s="46">
        <v>3231</v>
      </c>
      <c r="L142" s="46">
        <v>3231</v>
      </c>
      <c r="M142" s="46">
        <v>3231</v>
      </c>
      <c r="N142" s="46">
        <v>3231</v>
      </c>
      <c r="O142" s="46">
        <v>3231</v>
      </c>
      <c r="P142" s="46">
        <v>3231</v>
      </c>
      <c r="Q142" s="46">
        <v>3231</v>
      </c>
      <c r="R142" s="46">
        <v>3231</v>
      </c>
      <c r="S142" s="46">
        <v>3231</v>
      </c>
      <c r="T142" s="46">
        <v>3231</v>
      </c>
      <c r="U142" s="46">
        <v>3231</v>
      </c>
      <c r="V142" s="46">
        <v>3231</v>
      </c>
      <c r="W142" s="46">
        <v>3231</v>
      </c>
      <c r="X142" s="46">
        <v>3231</v>
      </c>
      <c r="Y142" s="46">
        <v>3231</v>
      </c>
      <c r="Z142" s="46">
        <v>3231</v>
      </c>
      <c r="AA142" s="46">
        <v>3231</v>
      </c>
      <c r="AB142" s="46">
        <v>3231</v>
      </c>
      <c r="AC142" s="46">
        <v>3231</v>
      </c>
      <c r="AD142" s="46">
        <v>3231</v>
      </c>
      <c r="AE142" s="46">
        <v>3231</v>
      </c>
      <c r="AF142" s="46">
        <v>3231</v>
      </c>
      <c r="AG142" s="46">
        <v>3231</v>
      </c>
      <c r="AH142" s="46">
        <v>3231</v>
      </c>
      <c r="AI142" s="46">
        <v>3231</v>
      </c>
      <c r="AJ142" s="46">
        <v>3231</v>
      </c>
      <c r="AK142" s="46">
        <v>3231</v>
      </c>
      <c r="AL142" s="46">
        <v>3231</v>
      </c>
      <c r="AM142" s="46">
        <v>3231</v>
      </c>
      <c r="AN142" s="46">
        <v>3061</v>
      </c>
      <c r="AO142" s="46">
        <v>1768</v>
      </c>
      <c r="AP142" s="46">
        <v>1293</v>
      </c>
      <c r="AQ142" s="46">
        <v>1648</v>
      </c>
      <c r="AR142" s="46">
        <v>1406</v>
      </c>
      <c r="AS142" s="46">
        <v>475</v>
      </c>
      <c r="AT142" s="46">
        <v>1951</v>
      </c>
      <c r="AU142" s="46">
        <v>635</v>
      </c>
      <c r="AV142" s="46">
        <v>1139</v>
      </c>
      <c r="AW142" s="46">
        <v>325</v>
      </c>
      <c r="AX142" s="46">
        <v>171</v>
      </c>
      <c r="AY142" s="46">
        <v>904</v>
      </c>
      <c r="AZ142" s="46">
        <v>522</v>
      </c>
      <c r="BA142" s="46">
        <v>1369</v>
      </c>
      <c r="BB142" s="46">
        <v>10</v>
      </c>
      <c r="BC142" s="46">
        <v>290</v>
      </c>
      <c r="BD142" s="46">
        <v>660</v>
      </c>
      <c r="BE142" s="46">
        <v>589</v>
      </c>
      <c r="BF142" s="46">
        <v>80</v>
      </c>
      <c r="BG142" s="46">
        <v>31</v>
      </c>
      <c r="BH142" s="46">
        <v>32</v>
      </c>
      <c r="BI142" s="46">
        <v>155</v>
      </c>
      <c r="BJ142" s="46">
        <v>74</v>
      </c>
      <c r="BK142" s="46">
        <v>312</v>
      </c>
      <c r="BL142" s="46">
        <v>351</v>
      </c>
      <c r="BM142" s="46">
        <v>546</v>
      </c>
      <c r="BN142" s="46">
        <v>192</v>
      </c>
      <c r="BO142" s="46">
        <v>175</v>
      </c>
      <c r="BP142" s="46">
        <v>215</v>
      </c>
      <c r="BQ142" s="46">
        <v>369</v>
      </c>
      <c r="BR142" s="46">
        <v>355</v>
      </c>
      <c r="BS142" s="46">
        <v>317</v>
      </c>
    </row>
    <row r="143" spans="1:71" x14ac:dyDescent="0.25">
      <c r="A143" s="39" t="str">
        <f t="shared" si="4"/>
        <v>2011OCUPHOM0</v>
      </c>
      <c r="B143" s="46">
        <v>2011</v>
      </c>
      <c r="C143" s="46" t="s">
        <v>213</v>
      </c>
      <c r="D143" s="46">
        <v>0</v>
      </c>
      <c r="E143" s="46">
        <v>0</v>
      </c>
      <c r="F143" s="46">
        <v>6425</v>
      </c>
      <c r="G143" s="46">
        <v>6425</v>
      </c>
      <c r="H143" s="46">
        <v>6425</v>
      </c>
      <c r="I143" s="46">
        <v>6425</v>
      </c>
      <c r="J143" s="46">
        <v>6425</v>
      </c>
      <c r="K143" s="46">
        <v>6425</v>
      </c>
      <c r="L143" s="46">
        <v>6425</v>
      </c>
      <c r="M143" s="46">
        <v>6425</v>
      </c>
      <c r="N143" s="46">
        <v>6425</v>
      </c>
      <c r="O143" s="46">
        <v>6425</v>
      </c>
      <c r="P143" s="46">
        <v>6425</v>
      </c>
      <c r="Q143" s="46">
        <v>6425</v>
      </c>
      <c r="R143" s="46">
        <v>6425</v>
      </c>
      <c r="S143" s="46">
        <v>6425</v>
      </c>
      <c r="T143" s="46">
        <v>6425</v>
      </c>
      <c r="U143" s="46">
        <v>6425</v>
      </c>
      <c r="V143" s="46">
        <v>6425</v>
      </c>
      <c r="W143" s="46">
        <v>6425</v>
      </c>
      <c r="X143" s="46">
        <v>6425</v>
      </c>
      <c r="Y143" s="46">
        <v>6425</v>
      </c>
      <c r="Z143" s="46">
        <v>6425</v>
      </c>
      <c r="AA143" s="46">
        <v>6425</v>
      </c>
      <c r="AB143" s="46">
        <v>6425</v>
      </c>
      <c r="AC143" s="46">
        <v>6425</v>
      </c>
      <c r="AD143" s="46">
        <v>6425</v>
      </c>
      <c r="AE143" s="46">
        <v>6425</v>
      </c>
      <c r="AF143" s="46">
        <v>6425</v>
      </c>
      <c r="AG143" s="46">
        <v>6425</v>
      </c>
      <c r="AH143" s="46">
        <v>6425</v>
      </c>
      <c r="AI143" s="46">
        <v>6425</v>
      </c>
      <c r="AJ143" s="46">
        <v>6425</v>
      </c>
      <c r="AK143" s="46">
        <v>6425</v>
      </c>
      <c r="AL143" s="46">
        <v>6425</v>
      </c>
      <c r="AM143" s="46">
        <v>6425</v>
      </c>
      <c r="AN143" s="46">
        <v>5850</v>
      </c>
      <c r="AO143" s="46">
        <v>5850</v>
      </c>
      <c r="AP143" s="46">
        <v>0</v>
      </c>
      <c r="AQ143" s="46">
        <v>2764</v>
      </c>
      <c r="AR143" s="46">
        <v>3080</v>
      </c>
      <c r="AS143" s="46">
        <v>847</v>
      </c>
      <c r="AT143" s="46">
        <v>3603</v>
      </c>
      <c r="AU143" s="46">
        <v>1400</v>
      </c>
      <c r="AV143" s="46">
        <v>1880</v>
      </c>
      <c r="AW143" s="46">
        <v>772</v>
      </c>
      <c r="AX143" s="46">
        <v>333</v>
      </c>
      <c r="AY143" s="46">
        <v>1860</v>
      </c>
      <c r="AZ143" s="46">
        <v>1005</v>
      </c>
      <c r="BA143" s="46">
        <v>2991</v>
      </c>
      <c r="BB143" s="46">
        <v>81</v>
      </c>
      <c r="BC143" s="46">
        <v>346</v>
      </c>
      <c r="BD143" s="46">
        <v>820</v>
      </c>
      <c r="BE143" s="46">
        <v>1374</v>
      </c>
      <c r="BF143" s="46">
        <v>193</v>
      </c>
      <c r="BG143" s="46">
        <v>20</v>
      </c>
      <c r="BH143" s="46">
        <v>25</v>
      </c>
      <c r="BI143" s="46">
        <v>140</v>
      </c>
      <c r="BJ143" s="46">
        <v>121</v>
      </c>
      <c r="BK143" s="46">
        <v>558</v>
      </c>
      <c r="BL143" s="46">
        <v>1001</v>
      </c>
      <c r="BM143" s="46">
        <v>1140</v>
      </c>
      <c r="BN143" s="46">
        <v>354</v>
      </c>
      <c r="BO143" s="46">
        <v>690</v>
      </c>
      <c r="BP143" s="46">
        <v>460</v>
      </c>
      <c r="BQ143" s="46">
        <v>286</v>
      </c>
      <c r="BR143" s="46">
        <v>112</v>
      </c>
      <c r="BS143" s="46">
        <v>988</v>
      </c>
    </row>
    <row r="144" spans="1:71" x14ac:dyDescent="0.25">
      <c r="A144" s="39" t="str">
        <f t="shared" si="4"/>
        <v>2011OCUPHOM1</v>
      </c>
      <c r="B144" s="46">
        <v>2011</v>
      </c>
      <c r="C144" s="46" t="s">
        <v>213</v>
      </c>
      <c r="D144" s="46">
        <v>1</v>
      </c>
      <c r="E144" s="46">
        <v>0</v>
      </c>
      <c r="F144" s="46">
        <v>4559</v>
      </c>
      <c r="G144" s="46">
        <v>4559</v>
      </c>
      <c r="H144" s="46">
        <v>4559</v>
      </c>
      <c r="I144" s="46">
        <v>4559</v>
      </c>
      <c r="J144" s="46">
        <v>4559</v>
      </c>
      <c r="K144" s="46">
        <v>4559</v>
      </c>
      <c r="L144" s="46">
        <v>4559</v>
      </c>
      <c r="M144" s="46">
        <v>4559</v>
      </c>
      <c r="N144" s="46">
        <v>4559</v>
      </c>
      <c r="O144" s="46">
        <v>4559</v>
      </c>
      <c r="P144" s="46">
        <v>4559</v>
      </c>
      <c r="Q144" s="46">
        <v>4559</v>
      </c>
      <c r="R144" s="46">
        <v>4559</v>
      </c>
      <c r="S144" s="46">
        <v>4559</v>
      </c>
      <c r="T144" s="46">
        <v>4559</v>
      </c>
      <c r="U144" s="46">
        <v>4559</v>
      </c>
      <c r="V144" s="46">
        <v>4559</v>
      </c>
      <c r="W144" s="46">
        <v>4559</v>
      </c>
      <c r="X144" s="46">
        <v>4559</v>
      </c>
      <c r="Y144" s="46">
        <v>4559</v>
      </c>
      <c r="Z144" s="46">
        <v>4559</v>
      </c>
      <c r="AA144" s="46">
        <v>4559</v>
      </c>
      <c r="AB144" s="46">
        <v>4559</v>
      </c>
      <c r="AC144" s="46">
        <v>4559</v>
      </c>
      <c r="AD144" s="46">
        <v>4559</v>
      </c>
      <c r="AE144" s="46">
        <v>4559</v>
      </c>
      <c r="AF144" s="46">
        <v>4559</v>
      </c>
      <c r="AG144" s="46">
        <v>4559</v>
      </c>
      <c r="AH144" s="46">
        <v>4559</v>
      </c>
      <c r="AI144" s="46">
        <v>4559</v>
      </c>
      <c r="AJ144" s="46">
        <v>4559</v>
      </c>
      <c r="AK144" s="46">
        <v>4559</v>
      </c>
      <c r="AL144" s="46">
        <v>4559</v>
      </c>
      <c r="AM144" s="46">
        <v>4559</v>
      </c>
      <c r="AN144" s="46">
        <v>4082</v>
      </c>
      <c r="AO144" s="46">
        <v>4082</v>
      </c>
      <c r="AP144" s="46">
        <v>0</v>
      </c>
      <c r="AQ144" s="46">
        <v>1845</v>
      </c>
      <c r="AR144" s="46">
        <v>2233</v>
      </c>
      <c r="AS144" s="46">
        <v>557</v>
      </c>
      <c r="AT144" s="46">
        <v>2498</v>
      </c>
      <c r="AU144" s="46">
        <v>1027</v>
      </c>
      <c r="AV144" s="46">
        <v>1140</v>
      </c>
      <c r="AW144" s="46">
        <v>567</v>
      </c>
      <c r="AX144" s="46">
        <v>223</v>
      </c>
      <c r="AY144" s="46">
        <v>1372</v>
      </c>
      <c r="AZ144" s="46">
        <v>780</v>
      </c>
      <c r="BA144" s="46">
        <v>2124</v>
      </c>
      <c r="BB144" s="46">
        <v>71</v>
      </c>
      <c r="BC144" s="46">
        <v>246</v>
      </c>
      <c r="BD144" s="46">
        <v>503</v>
      </c>
      <c r="BE144" s="46">
        <v>989</v>
      </c>
      <c r="BF144" s="46">
        <v>133</v>
      </c>
      <c r="BG144" s="46">
        <v>5</v>
      </c>
      <c r="BH144" s="46">
        <v>11</v>
      </c>
      <c r="BI144" s="46">
        <v>21</v>
      </c>
      <c r="BJ144" s="46">
        <v>52</v>
      </c>
      <c r="BK144" s="46">
        <v>355</v>
      </c>
      <c r="BL144" s="46">
        <v>654</v>
      </c>
      <c r="BM144" s="46">
        <v>806</v>
      </c>
      <c r="BN144" s="46">
        <v>260</v>
      </c>
      <c r="BO144" s="46">
        <v>542</v>
      </c>
      <c r="BP144" s="46">
        <v>340</v>
      </c>
      <c r="BQ144" s="46">
        <v>206</v>
      </c>
      <c r="BR144" s="46">
        <v>50</v>
      </c>
      <c r="BS144" s="46">
        <v>796</v>
      </c>
    </row>
    <row r="145" spans="1:71" x14ac:dyDescent="0.25">
      <c r="A145" s="39" t="str">
        <f t="shared" si="4"/>
        <v>2011OCUPHOM2</v>
      </c>
      <c r="B145" s="46">
        <v>2011</v>
      </c>
      <c r="C145" s="46" t="s">
        <v>213</v>
      </c>
      <c r="D145" s="46">
        <v>2</v>
      </c>
      <c r="E145" s="46">
        <v>0</v>
      </c>
      <c r="F145" s="46">
        <v>2424</v>
      </c>
      <c r="G145" s="46">
        <v>2424</v>
      </c>
      <c r="H145" s="46">
        <v>2424</v>
      </c>
      <c r="I145" s="46">
        <v>2424</v>
      </c>
      <c r="J145" s="46">
        <v>2424</v>
      </c>
      <c r="K145" s="46">
        <v>2424</v>
      </c>
      <c r="L145" s="46">
        <v>2424</v>
      </c>
      <c r="M145" s="46">
        <v>2424</v>
      </c>
      <c r="N145" s="46">
        <v>2424</v>
      </c>
      <c r="O145" s="46">
        <v>2424</v>
      </c>
      <c r="P145" s="46">
        <v>2424</v>
      </c>
      <c r="Q145" s="46">
        <v>2424</v>
      </c>
      <c r="R145" s="46">
        <v>2424</v>
      </c>
      <c r="S145" s="46">
        <v>2424</v>
      </c>
      <c r="T145" s="46">
        <v>2424</v>
      </c>
      <c r="U145" s="46">
        <v>2424</v>
      </c>
      <c r="V145" s="46">
        <v>2424</v>
      </c>
      <c r="W145" s="46">
        <v>2424</v>
      </c>
      <c r="X145" s="46">
        <v>2424</v>
      </c>
      <c r="Y145" s="46">
        <v>2424</v>
      </c>
      <c r="Z145" s="46">
        <v>2424</v>
      </c>
      <c r="AA145" s="46">
        <v>2424</v>
      </c>
      <c r="AB145" s="46">
        <v>2424</v>
      </c>
      <c r="AC145" s="46">
        <v>2424</v>
      </c>
      <c r="AD145" s="46">
        <v>2424</v>
      </c>
      <c r="AE145" s="46">
        <v>2424</v>
      </c>
      <c r="AF145" s="46">
        <v>2424</v>
      </c>
      <c r="AG145" s="46">
        <v>2424</v>
      </c>
      <c r="AH145" s="46">
        <v>2424</v>
      </c>
      <c r="AI145" s="46">
        <v>2424</v>
      </c>
      <c r="AJ145" s="46">
        <v>2424</v>
      </c>
      <c r="AK145" s="46">
        <v>2424</v>
      </c>
      <c r="AL145" s="46">
        <v>2424</v>
      </c>
      <c r="AM145" s="46">
        <v>2424</v>
      </c>
      <c r="AN145" s="46">
        <v>2022</v>
      </c>
      <c r="AO145" s="46">
        <v>2022</v>
      </c>
      <c r="AP145" s="46">
        <v>0</v>
      </c>
      <c r="AQ145" s="46">
        <v>989</v>
      </c>
      <c r="AR145" s="46">
        <v>1030</v>
      </c>
      <c r="AS145" s="46">
        <v>266</v>
      </c>
      <c r="AT145" s="46">
        <v>1223</v>
      </c>
      <c r="AU145" s="46">
        <v>533</v>
      </c>
      <c r="AV145" s="46">
        <v>438</v>
      </c>
      <c r="AW145" s="46">
        <v>219</v>
      </c>
      <c r="AX145" s="46">
        <v>105</v>
      </c>
      <c r="AY145" s="46">
        <v>712</v>
      </c>
      <c r="AZ145" s="46">
        <v>548</v>
      </c>
      <c r="BA145" s="46">
        <v>1085</v>
      </c>
      <c r="BB145" s="46">
        <v>46</v>
      </c>
      <c r="BC145" s="46">
        <v>154</v>
      </c>
      <c r="BD145" s="46">
        <v>235</v>
      </c>
      <c r="BE145" s="46">
        <v>425</v>
      </c>
      <c r="BF145" s="46">
        <v>68</v>
      </c>
      <c r="BG145" s="46">
        <v>4</v>
      </c>
      <c r="BH145" s="46">
        <v>5</v>
      </c>
      <c r="BI145" s="46">
        <v>7</v>
      </c>
      <c r="BJ145" s="46">
        <v>35</v>
      </c>
      <c r="BK145" s="46">
        <v>132</v>
      </c>
      <c r="BL145" s="46">
        <v>232</v>
      </c>
      <c r="BM145" s="46">
        <v>368</v>
      </c>
      <c r="BN145" s="46">
        <v>129</v>
      </c>
      <c r="BO145" s="46">
        <v>270</v>
      </c>
      <c r="BP145" s="46">
        <v>203</v>
      </c>
      <c r="BQ145" s="46">
        <v>128</v>
      </c>
      <c r="BR145" s="46">
        <v>17</v>
      </c>
      <c r="BS145" s="46">
        <v>501</v>
      </c>
    </row>
    <row r="146" spans="1:71" x14ac:dyDescent="0.25">
      <c r="A146" s="39" t="str">
        <f t="shared" si="4"/>
        <v>2011OCUPHOM3</v>
      </c>
      <c r="B146" s="46">
        <v>2011</v>
      </c>
      <c r="C146" s="46" t="s">
        <v>213</v>
      </c>
      <c r="D146" s="46">
        <v>3</v>
      </c>
      <c r="E146" s="46">
        <v>0</v>
      </c>
      <c r="F146" s="46">
        <v>93970</v>
      </c>
      <c r="G146" s="46">
        <v>93970</v>
      </c>
      <c r="H146" s="46">
        <v>93970</v>
      </c>
      <c r="I146" s="46">
        <v>93970</v>
      </c>
      <c r="J146" s="46">
        <v>93970</v>
      </c>
      <c r="K146" s="46">
        <v>93970</v>
      </c>
      <c r="L146" s="46">
        <v>93970</v>
      </c>
      <c r="M146" s="46">
        <v>93970</v>
      </c>
      <c r="N146" s="46">
        <v>93970</v>
      </c>
      <c r="O146" s="46">
        <v>93970</v>
      </c>
      <c r="P146" s="46">
        <v>93970</v>
      </c>
      <c r="Q146" s="46">
        <v>93970</v>
      </c>
      <c r="R146" s="46">
        <v>93970</v>
      </c>
      <c r="S146" s="46">
        <v>93970</v>
      </c>
      <c r="T146" s="46">
        <v>93970</v>
      </c>
      <c r="U146" s="46">
        <v>93970</v>
      </c>
      <c r="V146" s="46">
        <v>93970</v>
      </c>
      <c r="W146" s="46">
        <v>93970</v>
      </c>
      <c r="X146" s="46">
        <v>93970</v>
      </c>
      <c r="Y146" s="46">
        <v>93970</v>
      </c>
      <c r="Z146" s="46">
        <v>93970</v>
      </c>
      <c r="AA146" s="46">
        <v>93970</v>
      </c>
      <c r="AB146" s="46">
        <v>93970</v>
      </c>
      <c r="AC146" s="46">
        <v>93970</v>
      </c>
      <c r="AD146" s="46">
        <v>93970</v>
      </c>
      <c r="AE146" s="46">
        <v>93970</v>
      </c>
      <c r="AF146" s="46">
        <v>93970</v>
      </c>
      <c r="AG146" s="46">
        <v>93970</v>
      </c>
      <c r="AH146" s="46">
        <v>93970</v>
      </c>
      <c r="AI146" s="46">
        <v>93970</v>
      </c>
      <c r="AJ146" s="46">
        <v>93970</v>
      </c>
      <c r="AK146" s="46">
        <v>93970</v>
      </c>
      <c r="AL146" s="46">
        <v>93970</v>
      </c>
      <c r="AM146" s="46">
        <v>93970</v>
      </c>
      <c r="AN146" s="46">
        <v>90342</v>
      </c>
      <c r="AO146" s="46">
        <v>90342</v>
      </c>
      <c r="AP146" s="46">
        <v>0</v>
      </c>
      <c r="AQ146" s="46">
        <v>40451</v>
      </c>
      <c r="AR146" s="46">
        <v>49567</v>
      </c>
      <c r="AS146" s="46">
        <v>16855</v>
      </c>
      <c r="AT146" s="46">
        <v>53757</v>
      </c>
      <c r="AU146" s="46">
        <v>19730</v>
      </c>
      <c r="AV146" s="46">
        <v>35934</v>
      </c>
      <c r="AW146" s="46">
        <v>10757</v>
      </c>
      <c r="AX146" s="46">
        <v>6242</v>
      </c>
      <c r="AY146" s="46">
        <v>25124</v>
      </c>
      <c r="AZ146" s="46">
        <v>12285</v>
      </c>
      <c r="BA146" s="46">
        <v>38856</v>
      </c>
      <c r="BB146" s="46">
        <v>437</v>
      </c>
      <c r="BC146" s="46">
        <v>4886</v>
      </c>
      <c r="BD146" s="46">
        <v>16231</v>
      </c>
      <c r="BE146" s="46">
        <v>22285</v>
      </c>
      <c r="BF146" s="46">
        <v>3682</v>
      </c>
      <c r="BG146" s="46">
        <v>2578</v>
      </c>
      <c r="BH146" s="46">
        <v>1387</v>
      </c>
      <c r="BI146" s="46">
        <v>14630</v>
      </c>
      <c r="BJ146" s="46">
        <v>1100</v>
      </c>
      <c r="BK146" s="46">
        <v>11841</v>
      </c>
      <c r="BL146" s="46">
        <v>13503</v>
      </c>
      <c r="BM146" s="46">
        <v>16931</v>
      </c>
      <c r="BN146" s="46">
        <v>3632</v>
      </c>
      <c r="BO146" s="46">
        <v>7698</v>
      </c>
      <c r="BP146" s="46">
        <v>5667</v>
      </c>
      <c r="BQ146" s="46">
        <v>3534</v>
      </c>
      <c r="BR146" s="46">
        <v>873</v>
      </c>
      <c r="BS146" s="46">
        <v>10933</v>
      </c>
    </row>
    <row r="147" spans="1:71" x14ac:dyDescent="0.25">
      <c r="A147" s="39" t="str">
        <f t="shared" si="4"/>
        <v>2011OCUPHOM4</v>
      </c>
      <c r="B147" s="46">
        <v>2011</v>
      </c>
      <c r="C147" s="46" t="s">
        <v>213</v>
      </c>
      <c r="D147" s="46">
        <v>4</v>
      </c>
      <c r="E147" s="46">
        <v>0</v>
      </c>
      <c r="F147" s="46">
        <v>1866</v>
      </c>
      <c r="G147" s="46">
        <v>1866</v>
      </c>
      <c r="H147" s="46">
        <v>1866</v>
      </c>
      <c r="I147" s="46">
        <v>1866</v>
      </c>
      <c r="J147" s="46">
        <v>1866</v>
      </c>
      <c r="K147" s="46">
        <v>1866</v>
      </c>
      <c r="L147" s="46">
        <v>1866</v>
      </c>
      <c r="M147" s="46">
        <v>1866</v>
      </c>
      <c r="N147" s="46">
        <v>1866</v>
      </c>
      <c r="O147" s="46">
        <v>1866</v>
      </c>
      <c r="P147" s="46">
        <v>1866</v>
      </c>
      <c r="Q147" s="46">
        <v>1866</v>
      </c>
      <c r="R147" s="46">
        <v>1866</v>
      </c>
      <c r="S147" s="46">
        <v>1866</v>
      </c>
      <c r="T147" s="46">
        <v>1866</v>
      </c>
      <c r="U147" s="46">
        <v>1866</v>
      </c>
      <c r="V147" s="46">
        <v>1866</v>
      </c>
      <c r="W147" s="46">
        <v>1866</v>
      </c>
      <c r="X147" s="46">
        <v>1866</v>
      </c>
      <c r="Y147" s="46">
        <v>1866</v>
      </c>
      <c r="Z147" s="46">
        <v>1866</v>
      </c>
      <c r="AA147" s="46">
        <v>1866</v>
      </c>
      <c r="AB147" s="46">
        <v>1866</v>
      </c>
      <c r="AC147" s="46">
        <v>1866</v>
      </c>
      <c r="AD147" s="46">
        <v>1866</v>
      </c>
      <c r="AE147" s="46">
        <v>1866</v>
      </c>
      <c r="AF147" s="46">
        <v>1866</v>
      </c>
      <c r="AG147" s="46">
        <v>1866</v>
      </c>
      <c r="AH147" s="46">
        <v>1866</v>
      </c>
      <c r="AI147" s="46">
        <v>1866</v>
      </c>
      <c r="AJ147" s="46">
        <v>1866</v>
      </c>
      <c r="AK147" s="46">
        <v>1866</v>
      </c>
      <c r="AL147" s="46">
        <v>1866</v>
      </c>
      <c r="AM147" s="46">
        <v>1866</v>
      </c>
      <c r="AN147" s="46">
        <v>1768</v>
      </c>
      <c r="AO147" s="46">
        <v>1768</v>
      </c>
      <c r="AP147" s="46">
        <v>0</v>
      </c>
      <c r="AQ147" s="46">
        <v>919</v>
      </c>
      <c r="AR147" s="46">
        <v>847</v>
      </c>
      <c r="AS147" s="46">
        <v>290</v>
      </c>
      <c r="AT147" s="46">
        <v>1105</v>
      </c>
      <c r="AU147" s="46">
        <v>373</v>
      </c>
      <c r="AV147" s="46">
        <v>740</v>
      </c>
      <c r="AW147" s="46">
        <v>205</v>
      </c>
      <c r="AX147" s="46">
        <v>110</v>
      </c>
      <c r="AY147" s="46">
        <v>488</v>
      </c>
      <c r="AZ147" s="46">
        <v>225</v>
      </c>
      <c r="BA147" s="46">
        <v>867</v>
      </c>
      <c r="BB147" s="46">
        <v>10</v>
      </c>
      <c r="BC147" s="46">
        <v>100</v>
      </c>
      <c r="BD147" s="46">
        <v>317</v>
      </c>
      <c r="BE147" s="46">
        <v>385</v>
      </c>
      <c r="BF147" s="46">
        <v>60</v>
      </c>
      <c r="BG147" s="46">
        <v>15</v>
      </c>
      <c r="BH147" s="46">
        <v>14</v>
      </c>
      <c r="BI147" s="46">
        <v>119</v>
      </c>
      <c r="BJ147" s="46">
        <v>69</v>
      </c>
      <c r="BK147" s="46">
        <v>203</v>
      </c>
      <c r="BL147" s="46">
        <v>347</v>
      </c>
      <c r="BM147" s="46">
        <v>334</v>
      </c>
      <c r="BN147" s="46">
        <v>94</v>
      </c>
      <c r="BO147" s="46">
        <v>148</v>
      </c>
      <c r="BP147" s="46">
        <v>120</v>
      </c>
      <c r="BQ147" s="46">
        <v>80</v>
      </c>
      <c r="BR147" s="46">
        <v>62</v>
      </c>
      <c r="BS147" s="46">
        <v>192</v>
      </c>
    </row>
    <row r="148" spans="1:71" x14ac:dyDescent="0.25">
      <c r="A148" s="39" t="str">
        <f t="shared" si="4"/>
        <v>2011OCUPMUL0</v>
      </c>
      <c r="B148" s="46">
        <v>2011</v>
      </c>
      <c r="C148" s="46" t="s">
        <v>214</v>
      </c>
      <c r="D148" s="46">
        <v>0</v>
      </c>
      <c r="E148" s="46">
        <v>0</v>
      </c>
      <c r="F148" s="46">
        <v>4965</v>
      </c>
      <c r="G148" s="46">
        <v>4965</v>
      </c>
      <c r="H148" s="46">
        <v>4965</v>
      </c>
      <c r="I148" s="46">
        <v>4965</v>
      </c>
      <c r="J148" s="46">
        <v>4965</v>
      </c>
      <c r="K148" s="46">
        <v>4965</v>
      </c>
      <c r="L148" s="46">
        <v>4965</v>
      </c>
      <c r="M148" s="46">
        <v>4965</v>
      </c>
      <c r="N148" s="46">
        <v>4965</v>
      </c>
      <c r="O148" s="46">
        <v>4965</v>
      </c>
      <c r="P148" s="46">
        <v>4965</v>
      </c>
      <c r="Q148" s="46">
        <v>4965</v>
      </c>
      <c r="R148" s="46">
        <v>4965</v>
      </c>
      <c r="S148" s="46">
        <v>4965</v>
      </c>
      <c r="T148" s="46">
        <v>4965</v>
      </c>
      <c r="U148" s="46">
        <v>4965</v>
      </c>
      <c r="V148" s="46">
        <v>4965</v>
      </c>
      <c r="W148" s="46">
        <v>4965</v>
      </c>
      <c r="X148" s="46">
        <v>4965</v>
      </c>
      <c r="Y148" s="46">
        <v>4965</v>
      </c>
      <c r="Z148" s="46">
        <v>4965</v>
      </c>
      <c r="AA148" s="46">
        <v>4965</v>
      </c>
      <c r="AB148" s="46">
        <v>4965</v>
      </c>
      <c r="AC148" s="46">
        <v>4965</v>
      </c>
      <c r="AD148" s="46">
        <v>4965</v>
      </c>
      <c r="AE148" s="46">
        <v>4965</v>
      </c>
      <c r="AF148" s="46">
        <v>4965</v>
      </c>
      <c r="AG148" s="46">
        <v>4965</v>
      </c>
      <c r="AH148" s="46">
        <v>4965</v>
      </c>
      <c r="AI148" s="46">
        <v>4965</v>
      </c>
      <c r="AJ148" s="46">
        <v>4965</v>
      </c>
      <c r="AK148" s="46">
        <v>4965</v>
      </c>
      <c r="AL148" s="46">
        <v>4965</v>
      </c>
      <c r="AM148" s="46">
        <v>4965</v>
      </c>
      <c r="AN148" s="46">
        <v>4540</v>
      </c>
      <c r="AO148" s="46">
        <v>0</v>
      </c>
      <c r="AP148" s="46">
        <v>4540</v>
      </c>
      <c r="AQ148" s="46">
        <v>2394</v>
      </c>
      <c r="AR148" s="46">
        <v>2139</v>
      </c>
      <c r="AS148" s="46">
        <v>596</v>
      </c>
      <c r="AT148" s="46">
        <v>2907</v>
      </c>
      <c r="AU148" s="46">
        <v>1037</v>
      </c>
      <c r="AV148" s="46">
        <v>1145</v>
      </c>
      <c r="AW148" s="46">
        <v>489</v>
      </c>
      <c r="AX148" s="46">
        <v>228</v>
      </c>
      <c r="AY148" s="46">
        <v>1557</v>
      </c>
      <c r="AZ148" s="46">
        <v>1121</v>
      </c>
      <c r="BA148" s="46">
        <v>2056</v>
      </c>
      <c r="BB148" s="46">
        <v>2</v>
      </c>
      <c r="BC148" s="46">
        <v>487</v>
      </c>
      <c r="BD148" s="46">
        <v>1065</v>
      </c>
      <c r="BE148" s="46">
        <v>784</v>
      </c>
      <c r="BF148" s="46">
        <v>84</v>
      </c>
      <c r="BG148" s="46">
        <v>19</v>
      </c>
      <c r="BH148" s="46">
        <v>43</v>
      </c>
      <c r="BI148" s="46">
        <v>42</v>
      </c>
      <c r="BJ148" s="46">
        <v>20</v>
      </c>
      <c r="BK148" s="46">
        <v>359</v>
      </c>
      <c r="BL148" s="46">
        <v>13</v>
      </c>
      <c r="BM148" s="46">
        <v>794</v>
      </c>
      <c r="BN148" s="46">
        <v>324</v>
      </c>
      <c r="BO148" s="46">
        <v>124</v>
      </c>
      <c r="BP148" s="46">
        <v>230</v>
      </c>
      <c r="BQ148" s="46">
        <v>910</v>
      </c>
      <c r="BR148" s="46">
        <v>936</v>
      </c>
      <c r="BS148" s="46">
        <v>788</v>
      </c>
    </row>
    <row r="149" spans="1:71" x14ac:dyDescent="0.25">
      <c r="A149" s="39" t="str">
        <f t="shared" si="4"/>
        <v>2011OCUPMUL1</v>
      </c>
      <c r="B149" s="46">
        <v>2011</v>
      </c>
      <c r="C149" s="46" t="s">
        <v>214</v>
      </c>
      <c r="D149" s="46">
        <v>1</v>
      </c>
      <c r="E149" s="46">
        <v>0</v>
      </c>
      <c r="F149" s="46">
        <v>3600</v>
      </c>
      <c r="G149" s="46">
        <v>3600</v>
      </c>
      <c r="H149" s="46">
        <v>3600</v>
      </c>
      <c r="I149" s="46">
        <v>3600</v>
      </c>
      <c r="J149" s="46">
        <v>3600</v>
      </c>
      <c r="K149" s="46">
        <v>3600</v>
      </c>
      <c r="L149" s="46">
        <v>3600</v>
      </c>
      <c r="M149" s="46">
        <v>3600</v>
      </c>
      <c r="N149" s="46">
        <v>3600</v>
      </c>
      <c r="O149" s="46">
        <v>3600</v>
      </c>
      <c r="P149" s="46">
        <v>3600</v>
      </c>
      <c r="Q149" s="46">
        <v>3600</v>
      </c>
      <c r="R149" s="46">
        <v>3600</v>
      </c>
      <c r="S149" s="46">
        <v>3600</v>
      </c>
      <c r="T149" s="46">
        <v>3600</v>
      </c>
      <c r="U149" s="46">
        <v>3600</v>
      </c>
      <c r="V149" s="46">
        <v>3600</v>
      </c>
      <c r="W149" s="46">
        <v>3600</v>
      </c>
      <c r="X149" s="46">
        <v>3600</v>
      </c>
      <c r="Y149" s="46">
        <v>3600</v>
      </c>
      <c r="Z149" s="46">
        <v>3600</v>
      </c>
      <c r="AA149" s="46">
        <v>3600</v>
      </c>
      <c r="AB149" s="46">
        <v>3600</v>
      </c>
      <c r="AC149" s="46">
        <v>3600</v>
      </c>
      <c r="AD149" s="46">
        <v>3600</v>
      </c>
      <c r="AE149" s="46">
        <v>3600</v>
      </c>
      <c r="AF149" s="46">
        <v>3600</v>
      </c>
      <c r="AG149" s="46">
        <v>3600</v>
      </c>
      <c r="AH149" s="46">
        <v>3600</v>
      </c>
      <c r="AI149" s="46">
        <v>3600</v>
      </c>
      <c r="AJ149" s="46">
        <v>3600</v>
      </c>
      <c r="AK149" s="46">
        <v>3600</v>
      </c>
      <c r="AL149" s="46">
        <v>3600</v>
      </c>
      <c r="AM149" s="46">
        <v>3600</v>
      </c>
      <c r="AN149" s="46">
        <v>3247</v>
      </c>
      <c r="AO149" s="46">
        <v>0</v>
      </c>
      <c r="AP149" s="46">
        <v>3247</v>
      </c>
      <c r="AQ149" s="46">
        <v>1665</v>
      </c>
      <c r="AR149" s="46">
        <v>1580</v>
      </c>
      <c r="AS149" s="46">
        <v>411</v>
      </c>
      <c r="AT149" s="46">
        <v>2061</v>
      </c>
      <c r="AU149" s="46">
        <v>775</v>
      </c>
      <c r="AV149" s="46">
        <v>746</v>
      </c>
      <c r="AW149" s="46">
        <v>369</v>
      </c>
      <c r="AX149" s="46">
        <v>167</v>
      </c>
      <c r="AY149" s="46">
        <v>1141</v>
      </c>
      <c r="AZ149" s="46">
        <v>824</v>
      </c>
      <c r="BA149" s="46">
        <v>1554</v>
      </c>
      <c r="BB149" s="46">
        <v>2</v>
      </c>
      <c r="BC149" s="46">
        <v>297</v>
      </c>
      <c r="BD149" s="46">
        <v>722</v>
      </c>
      <c r="BE149" s="46">
        <v>580</v>
      </c>
      <c r="BF149" s="46">
        <v>64</v>
      </c>
      <c r="BG149" s="46">
        <v>3</v>
      </c>
      <c r="BH149" s="46">
        <v>25</v>
      </c>
      <c r="BI149" s="46">
        <v>6</v>
      </c>
      <c r="BJ149" s="46">
        <v>15</v>
      </c>
      <c r="BK149" s="46">
        <v>250</v>
      </c>
      <c r="BL149" s="46">
        <v>9</v>
      </c>
      <c r="BM149" s="46">
        <v>582</v>
      </c>
      <c r="BN149" s="46">
        <v>226</v>
      </c>
      <c r="BO149" s="46">
        <v>97</v>
      </c>
      <c r="BP149" s="46">
        <v>135</v>
      </c>
      <c r="BQ149" s="46">
        <v>621</v>
      </c>
      <c r="BR149" s="46">
        <v>643</v>
      </c>
      <c r="BS149" s="46">
        <v>663</v>
      </c>
    </row>
    <row r="150" spans="1:71" x14ac:dyDescent="0.25">
      <c r="A150" s="39" t="str">
        <f t="shared" si="4"/>
        <v>2011OCUPMUL2</v>
      </c>
      <c r="B150" s="46">
        <v>2011</v>
      </c>
      <c r="C150" s="46" t="s">
        <v>214</v>
      </c>
      <c r="D150" s="46">
        <v>2</v>
      </c>
      <c r="E150" s="46">
        <v>0</v>
      </c>
      <c r="F150" s="46">
        <v>2120</v>
      </c>
      <c r="G150" s="46">
        <v>2120</v>
      </c>
      <c r="H150" s="46">
        <v>2120</v>
      </c>
      <c r="I150" s="46">
        <v>2120</v>
      </c>
      <c r="J150" s="46">
        <v>2120</v>
      </c>
      <c r="K150" s="46">
        <v>2120</v>
      </c>
      <c r="L150" s="46">
        <v>2120</v>
      </c>
      <c r="M150" s="46">
        <v>2120</v>
      </c>
      <c r="N150" s="46">
        <v>2120</v>
      </c>
      <c r="O150" s="46">
        <v>2120</v>
      </c>
      <c r="P150" s="46">
        <v>2120</v>
      </c>
      <c r="Q150" s="46">
        <v>2120</v>
      </c>
      <c r="R150" s="46">
        <v>2120</v>
      </c>
      <c r="S150" s="46">
        <v>2120</v>
      </c>
      <c r="T150" s="46">
        <v>2120</v>
      </c>
      <c r="U150" s="46">
        <v>2120</v>
      </c>
      <c r="V150" s="46">
        <v>2120</v>
      </c>
      <c r="W150" s="46">
        <v>2120</v>
      </c>
      <c r="X150" s="46">
        <v>2120</v>
      </c>
      <c r="Y150" s="46">
        <v>2120</v>
      </c>
      <c r="Z150" s="46">
        <v>2120</v>
      </c>
      <c r="AA150" s="46">
        <v>2120</v>
      </c>
      <c r="AB150" s="46">
        <v>2120</v>
      </c>
      <c r="AC150" s="46">
        <v>2120</v>
      </c>
      <c r="AD150" s="46">
        <v>2120</v>
      </c>
      <c r="AE150" s="46">
        <v>2120</v>
      </c>
      <c r="AF150" s="46">
        <v>2120</v>
      </c>
      <c r="AG150" s="46">
        <v>2120</v>
      </c>
      <c r="AH150" s="46">
        <v>2120</v>
      </c>
      <c r="AI150" s="46">
        <v>2120</v>
      </c>
      <c r="AJ150" s="46">
        <v>2120</v>
      </c>
      <c r="AK150" s="46">
        <v>2120</v>
      </c>
      <c r="AL150" s="46">
        <v>2120</v>
      </c>
      <c r="AM150" s="46">
        <v>2120</v>
      </c>
      <c r="AN150" s="46">
        <v>1811</v>
      </c>
      <c r="AO150" s="46">
        <v>0</v>
      </c>
      <c r="AP150" s="46">
        <v>1811</v>
      </c>
      <c r="AQ150" s="46">
        <v>994</v>
      </c>
      <c r="AR150" s="46">
        <v>816</v>
      </c>
      <c r="AS150" s="46">
        <v>234</v>
      </c>
      <c r="AT150" s="46">
        <v>1123</v>
      </c>
      <c r="AU150" s="46">
        <v>454</v>
      </c>
      <c r="AV150" s="46">
        <v>328</v>
      </c>
      <c r="AW150" s="46">
        <v>194</v>
      </c>
      <c r="AX150" s="46">
        <v>103</v>
      </c>
      <c r="AY150" s="46">
        <v>620</v>
      </c>
      <c r="AZ150" s="46">
        <v>566</v>
      </c>
      <c r="BA150" s="46">
        <v>916</v>
      </c>
      <c r="BB150" s="46">
        <v>2</v>
      </c>
      <c r="BC150" s="46">
        <v>172</v>
      </c>
      <c r="BD150" s="46">
        <v>338</v>
      </c>
      <c r="BE150" s="46">
        <v>332</v>
      </c>
      <c r="BF150" s="46">
        <v>39</v>
      </c>
      <c r="BG150" s="46">
        <v>1</v>
      </c>
      <c r="BH150" s="46">
        <v>11</v>
      </c>
      <c r="BI150" s="46">
        <v>1</v>
      </c>
      <c r="BJ150" s="46">
        <v>13</v>
      </c>
      <c r="BK150" s="46">
        <v>126</v>
      </c>
      <c r="BL150" s="46">
        <v>8</v>
      </c>
      <c r="BM150" s="46">
        <v>321</v>
      </c>
      <c r="BN150" s="46">
        <v>122</v>
      </c>
      <c r="BO150" s="46">
        <v>60</v>
      </c>
      <c r="BP150" s="46">
        <v>74</v>
      </c>
      <c r="BQ150" s="46">
        <v>365</v>
      </c>
      <c r="BR150" s="46">
        <v>284</v>
      </c>
      <c r="BS150" s="46">
        <v>437</v>
      </c>
    </row>
    <row r="151" spans="1:71" x14ac:dyDescent="0.25">
      <c r="A151" s="39" t="str">
        <f t="shared" si="4"/>
        <v>2011OCUPMUL3</v>
      </c>
      <c r="B151" s="46">
        <v>2011</v>
      </c>
      <c r="C151" s="46" t="s">
        <v>214</v>
      </c>
      <c r="D151" s="46">
        <v>3</v>
      </c>
      <c r="E151" s="46">
        <v>0</v>
      </c>
      <c r="F151" s="46">
        <v>69554</v>
      </c>
      <c r="G151" s="46">
        <v>69554</v>
      </c>
      <c r="H151" s="46">
        <v>69554</v>
      </c>
      <c r="I151" s="46">
        <v>69554</v>
      </c>
      <c r="J151" s="46">
        <v>69554</v>
      </c>
      <c r="K151" s="46">
        <v>69554</v>
      </c>
      <c r="L151" s="46">
        <v>69554</v>
      </c>
      <c r="M151" s="46">
        <v>69554</v>
      </c>
      <c r="N151" s="46">
        <v>69554</v>
      </c>
      <c r="O151" s="46">
        <v>69554</v>
      </c>
      <c r="P151" s="46">
        <v>69554</v>
      </c>
      <c r="Q151" s="46">
        <v>69554</v>
      </c>
      <c r="R151" s="46">
        <v>69554</v>
      </c>
      <c r="S151" s="46">
        <v>69554</v>
      </c>
      <c r="T151" s="46">
        <v>69554</v>
      </c>
      <c r="U151" s="46">
        <v>69554</v>
      </c>
      <c r="V151" s="46">
        <v>69554</v>
      </c>
      <c r="W151" s="46">
        <v>69554</v>
      </c>
      <c r="X151" s="46">
        <v>69554</v>
      </c>
      <c r="Y151" s="46">
        <v>69554</v>
      </c>
      <c r="Z151" s="46">
        <v>69554</v>
      </c>
      <c r="AA151" s="46">
        <v>69554</v>
      </c>
      <c r="AB151" s="46">
        <v>69554</v>
      </c>
      <c r="AC151" s="46">
        <v>69554</v>
      </c>
      <c r="AD151" s="46">
        <v>69554</v>
      </c>
      <c r="AE151" s="46">
        <v>69554</v>
      </c>
      <c r="AF151" s="46">
        <v>69554</v>
      </c>
      <c r="AG151" s="46">
        <v>69554</v>
      </c>
      <c r="AH151" s="46">
        <v>69554</v>
      </c>
      <c r="AI151" s="46">
        <v>69554</v>
      </c>
      <c r="AJ151" s="46">
        <v>69554</v>
      </c>
      <c r="AK151" s="46">
        <v>69554</v>
      </c>
      <c r="AL151" s="46">
        <v>69554</v>
      </c>
      <c r="AM151" s="46">
        <v>69554</v>
      </c>
      <c r="AN151" s="46">
        <v>67257</v>
      </c>
      <c r="AO151" s="46">
        <v>0</v>
      </c>
      <c r="AP151" s="46">
        <v>67257</v>
      </c>
      <c r="AQ151" s="46">
        <v>32814</v>
      </c>
      <c r="AR151" s="46">
        <v>34156</v>
      </c>
      <c r="AS151" s="46">
        <v>11448</v>
      </c>
      <c r="AT151" s="46">
        <v>42823</v>
      </c>
      <c r="AU151" s="46">
        <v>12986</v>
      </c>
      <c r="AV151" s="46">
        <v>19423</v>
      </c>
      <c r="AW151" s="46">
        <v>6581</v>
      </c>
      <c r="AX151" s="46">
        <v>4199</v>
      </c>
      <c r="AY151" s="46">
        <v>21846</v>
      </c>
      <c r="AZ151" s="46">
        <v>15208</v>
      </c>
      <c r="BA151" s="46">
        <v>26253</v>
      </c>
      <c r="BB151" s="46">
        <v>10</v>
      </c>
      <c r="BC151" s="46">
        <v>6963</v>
      </c>
      <c r="BD151" s="46">
        <v>16086</v>
      </c>
      <c r="BE151" s="46">
        <v>10618</v>
      </c>
      <c r="BF151" s="46">
        <v>1496</v>
      </c>
      <c r="BG151" s="46">
        <v>3122</v>
      </c>
      <c r="BH151" s="46">
        <v>2709</v>
      </c>
      <c r="BI151" s="46">
        <v>6351</v>
      </c>
      <c r="BJ151" s="46">
        <v>181</v>
      </c>
      <c r="BK151" s="46">
        <v>7155</v>
      </c>
      <c r="BL151" s="46">
        <v>368</v>
      </c>
      <c r="BM151" s="46">
        <v>12184</v>
      </c>
      <c r="BN151" s="46">
        <v>4321</v>
      </c>
      <c r="BO151" s="46">
        <v>1114</v>
      </c>
      <c r="BP151" s="46">
        <v>3867</v>
      </c>
      <c r="BQ151" s="46">
        <v>11519</v>
      </c>
      <c r="BR151" s="46">
        <v>10858</v>
      </c>
      <c r="BS151" s="46">
        <v>9339</v>
      </c>
    </row>
    <row r="152" spans="1:71" x14ac:dyDescent="0.25">
      <c r="A152" s="39" t="str">
        <f t="shared" si="4"/>
        <v>2011OCUPMUL4</v>
      </c>
      <c r="B152" s="46">
        <v>2011</v>
      </c>
      <c r="C152" s="46" t="s">
        <v>214</v>
      </c>
      <c r="D152" s="46">
        <v>4</v>
      </c>
      <c r="E152" s="46">
        <v>0</v>
      </c>
      <c r="F152" s="46">
        <v>1365</v>
      </c>
      <c r="G152" s="46">
        <v>1365</v>
      </c>
      <c r="H152" s="46">
        <v>1365</v>
      </c>
      <c r="I152" s="46">
        <v>1365</v>
      </c>
      <c r="J152" s="46">
        <v>1365</v>
      </c>
      <c r="K152" s="46">
        <v>1365</v>
      </c>
      <c r="L152" s="46">
        <v>1365</v>
      </c>
      <c r="M152" s="46">
        <v>1365</v>
      </c>
      <c r="N152" s="46">
        <v>1365</v>
      </c>
      <c r="O152" s="46">
        <v>1365</v>
      </c>
      <c r="P152" s="46">
        <v>1365</v>
      </c>
      <c r="Q152" s="46">
        <v>1365</v>
      </c>
      <c r="R152" s="46">
        <v>1365</v>
      </c>
      <c r="S152" s="46">
        <v>1365</v>
      </c>
      <c r="T152" s="46">
        <v>1365</v>
      </c>
      <c r="U152" s="46">
        <v>1365</v>
      </c>
      <c r="V152" s="46">
        <v>1365</v>
      </c>
      <c r="W152" s="46">
        <v>1365</v>
      </c>
      <c r="X152" s="46">
        <v>1365</v>
      </c>
      <c r="Y152" s="46">
        <v>1365</v>
      </c>
      <c r="Z152" s="46">
        <v>1365</v>
      </c>
      <c r="AA152" s="46">
        <v>1365</v>
      </c>
      <c r="AB152" s="46">
        <v>1365</v>
      </c>
      <c r="AC152" s="46">
        <v>1365</v>
      </c>
      <c r="AD152" s="46">
        <v>1365</v>
      </c>
      <c r="AE152" s="46">
        <v>1365</v>
      </c>
      <c r="AF152" s="46">
        <v>1365</v>
      </c>
      <c r="AG152" s="46">
        <v>1365</v>
      </c>
      <c r="AH152" s="46">
        <v>1365</v>
      </c>
      <c r="AI152" s="46">
        <v>1365</v>
      </c>
      <c r="AJ152" s="46">
        <v>1365</v>
      </c>
      <c r="AK152" s="46">
        <v>1365</v>
      </c>
      <c r="AL152" s="46">
        <v>1365</v>
      </c>
      <c r="AM152" s="46">
        <v>1365</v>
      </c>
      <c r="AN152" s="46">
        <v>1293</v>
      </c>
      <c r="AO152" s="46">
        <v>0</v>
      </c>
      <c r="AP152" s="46">
        <v>1293</v>
      </c>
      <c r="AQ152" s="46">
        <v>729</v>
      </c>
      <c r="AR152" s="46">
        <v>559</v>
      </c>
      <c r="AS152" s="46">
        <v>185</v>
      </c>
      <c r="AT152" s="46">
        <v>846</v>
      </c>
      <c r="AU152" s="46">
        <v>262</v>
      </c>
      <c r="AV152" s="46">
        <v>399</v>
      </c>
      <c r="AW152" s="46">
        <v>120</v>
      </c>
      <c r="AX152" s="46">
        <v>61</v>
      </c>
      <c r="AY152" s="46">
        <v>416</v>
      </c>
      <c r="AZ152" s="46">
        <v>297</v>
      </c>
      <c r="BA152" s="46">
        <v>502</v>
      </c>
      <c r="BB152" s="46">
        <v>0</v>
      </c>
      <c r="BC152" s="46">
        <v>190</v>
      </c>
      <c r="BD152" s="46">
        <v>343</v>
      </c>
      <c r="BE152" s="46">
        <v>204</v>
      </c>
      <c r="BF152" s="46">
        <v>20</v>
      </c>
      <c r="BG152" s="46">
        <v>16</v>
      </c>
      <c r="BH152" s="46">
        <v>18</v>
      </c>
      <c r="BI152" s="46">
        <v>36</v>
      </c>
      <c r="BJ152" s="46">
        <v>5</v>
      </c>
      <c r="BK152" s="46">
        <v>109</v>
      </c>
      <c r="BL152" s="46">
        <v>4</v>
      </c>
      <c r="BM152" s="46">
        <v>212</v>
      </c>
      <c r="BN152" s="46">
        <v>98</v>
      </c>
      <c r="BO152" s="46">
        <v>27</v>
      </c>
      <c r="BP152" s="46">
        <v>95</v>
      </c>
      <c r="BQ152" s="46">
        <v>289</v>
      </c>
      <c r="BR152" s="46">
        <v>293</v>
      </c>
      <c r="BS152" s="46">
        <v>125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selection sqref="A1:XFD1048576"/>
    </sheetView>
  </sheetViews>
  <sheetFormatPr defaultRowHeight="15" x14ac:dyDescent="0.25"/>
  <sheetData>
    <row r="1" spans="1:20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47</v>
      </c>
      <c r="H1" s="46" t="s">
        <v>48</v>
      </c>
      <c r="I1" s="46" t="s">
        <v>42</v>
      </c>
      <c r="J1" s="46" t="s">
        <v>43</v>
      </c>
      <c r="K1" s="46" t="s">
        <v>44</v>
      </c>
      <c r="L1" s="46" t="s">
        <v>45</v>
      </c>
      <c r="M1" s="46" t="s">
        <v>46</v>
      </c>
      <c r="N1" s="46" t="s">
        <v>38</v>
      </c>
      <c r="O1" s="46" t="s">
        <v>39</v>
      </c>
      <c r="P1" s="46" t="s">
        <v>40</v>
      </c>
      <c r="Q1" s="46" t="s">
        <v>41</v>
      </c>
      <c r="R1" s="46" t="s">
        <v>35</v>
      </c>
      <c r="S1" s="46" t="s">
        <v>36</v>
      </c>
      <c r="T1" s="46" t="s">
        <v>37</v>
      </c>
    </row>
    <row r="2" spans="1:20" x14ac:dyDescent="0.25">
      <c r="B2">
        <v>2</v>
      </c>
      <c r="C2">
        <f>B2+1</f>
        <v>3</v>
      </c>
      <c r="D2">
        <f t="shared" ref="D2:T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</row>
    <row r="3" spans="1:20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20331</v>
      </c>
      <c r="G3" s="46">
        <v>5.6433008368523052E-2</v>
      </c>
      <c r="H3" s="46">
        <v>7.4111469263439869</v>
      </c>
      <c r="I3" s="46">
        <v>0.4720627398491325</v>
      </c>
      <c r="J3" s="46">
        <v>0.13532925690574008</v>
      </c>
      <c r="K3" s="46">
        <v>7.4859900146883013E-2</v>
      </c>
      <c r="L3" s="46">
        <v>0.19708772830113228</v>
      </c>
      <c r="M3" s="46">
        <v>0.12066037479711211</v>
      </c>
      <c r="N3" s="46">
        <v>0.45811294124157143</v>
      </c>
      <c r="O3" s="46">
        <v>0.54188705875842857</v>
      </c>
      <c r="P3" s="46">
        <v>0.6195134918672065</v>
      </c>
      <c r="Q3" s="46">
        <v>0.37979182004325218</v>
      </c>
      <c r="R3" s="46">
        <v>0.23396823263703176</v>
      </c>
      <c r="S3" s="46">
        <v>0.48743601135962866</v>
      </c>
      <c r="T3" s="46">
        <v>0.27859575600333952</v>
      </c>
    </row>
    <row r="4" spans="1:20" x14ac:dyDescent="0.25">
      <c r="A4" s="39" t="str">
        <f t="shared" ref="A4:A6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14025</v>
      </c>
      <c r="G4" s="46">
        <v>4.8718646436447986E-2</v>
      </c>
      <c r="H4" s="46">
        <v>7.6951421746467892</v>
      </c>
      <c r="I4" s="46">
        <v>0.4391855510330801</v>
      </c>
      <c r="J4" s="46">
        <v>0.14311491829830547</v>
      </c>
      <c r="K4" s="46">
        <v>7.5873019646176029E-2</v>
      </c>
      <c r="L4" s="46">
        <v>0.20920536852772476</v>
      </c>
      <c r="M4" s="46">
        <v>0.13262114249471368</v>
      </c>
      <c r="N4" s="46">
        <v>0.45433328236447529</v>
      </c>
      <c r="O4" s="46">
        <v>0.54566671763552466</v>
      </c>
      <c r="P4" s="46">
        <v>0.61061715088927837</v>
      </c>
      <c r="Q4" s="46">
        <v>0.38845528625033854</v>
      </c>
      <c r="R4" s="46">
        <v>0.23101389051289661</v>
      </c>
      <c r="S4" s="46">
        <v>0.48349262600551063</v>
      </c>
      <c r="T4" s="46">
        <v>0.28549348348159276</v>
      </c>
    </row>
    <row r="5" spans="1:20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7784</v>
      </c>
      <c r="G5" s="46">
        <v>3.2765881017216794E-2</v>
      </c>
      <c r="H5" s="46">
        <v>8.48376248808664</v>
      </c>
      <c r="I5" s="46">
        <v>0.36370889661268252</v>
      </c>
      <c r="J5" s="46">
        <v>0.13995735941371032</v>
      </c>
      <c r="K5" s="46">
        <v>7.5952382444944552E-2</v>
      </c>
      <c r="L5" s="46">
        <v>0.23787787966085538</v>
      </c>
      <c r="M5" s="46">
        <v>0.18250348186780727</v>
      </c>
      <c r="N5" s="46">
        <v>0.44668705464324893</v>
      </c>
      <c r="O5" s="46">
        <v>0.55331294535675102</v>
      </c>
      <c r="P5" s="46">
        <v>0.67566704440317527</v>
      </c>
      <c r="Q5" s="46">
        <v>0.32330439659782001</v>
      </c>
      <c r="R5" s="46">
        <v>0.21890921804338087</v>
      </c>
      <c r="S5" s="46">
        <v>0.47096182688831695</v>
      </c>
      <c r="T5" s="46">
        <v>0.31012895506830218</v>
      </c>
    </row>
    <row r="6" spans="1:20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269175</v>
      </c>
      <c r="G6" s="46">
        <v>0.1237252597743668</v>
      </c>
      <c r="H6" s="46">
        <v>6.3479077637382701</v>
      </c>
      <c r="I6" s="46">
        <v>0.57640541293237679</v>
      </c>
      <c r="J6" s="46">
        <v>0.10477815281700632</v>
      </c>
      <c r="K6" s="46">
        <v>7.2001356882354914E-2</v>
      </c>
      <c r="L6" s="46">
        <v>0.16161967568596922</v>
      </c>
      <c r="M6" s="46">
        <v>8.519540168229281E-2</v>
      </c>
      <c r="N6" s="46">
        <v>0.47921997169135394</v>
      </c>
      <c r="O6" s="46">
        <v>0.520780028308646</v>
      </c>
      <c r="P6" s="46">
        <v>0.55264671529662956</v>
      </c>
      <c r="Q6" s="46">
        <v>0.44599615325754616</v>
      </c>
      <c r="R6" s="46">
        <v>0.27485723963551678</v>
      </c>
      <c r="S6" s="46">
        <v>0.48797572546262841</v>
      </c>
      <c r="T6" s="46">
        <v>0.23716703490185481</v>
      </c>
    </row>
    <row r="7" spans="1:20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6306</v>
      </c>
      <c r="G7" s="46">
        <v>7.9448989110579821E-2</v>
      </c>
      <c r="H7" s="46">
        <v>6.5643841755651877</v>
      </c>
      <c r="I7" s="46">
        <v>0.57008965757443097</v>
      </c>
      <c r="J7" s="46">
        <v>0.11211545985526353</v>
      </c>
      <c r="K7" s="46">
        <v>7.1839174063556763E-2</v>
      </c>
      <c r="L7" s="46">
        <v>0.16095766474360051</v>
      </c>
      <c r="M7" s="46">
        <v>8.4998043763148221E-2</v>
      </c>
      <c r="N7" s="46">
        <v>0.46939446862843992</v>
      </c>
      <c r="O7" s="46">
        <v>0.53060553137156008</v>
      </c>
      <c r="P7" s="46">
        <v>0.64605214221358676</v>
      </c>
      <c r="Q7" s="46">
        <v>0.3539478577864133</v>
      </c>
      <c r="R7" s="46">
        <v>0.24278635423672937</v>
      </c>
      <c r="S7" s="46">
        <v>0.49920622960314343</v>
      </c>
      <c r="T7" s="46">
        <v>0.25800741616012718</v>
      </c>
    </row>
    <row r="8" spans="1:20" x14ac:dyDescent="0.25">
      <c r="A8" s="39" t="str">
        <f t="shared" si="1"/>
        <v>2001TOT5</v>
      </c>
      <c r="B8" s="46">
        <v>2001</v>
      </c>
      <c r="C8" s="46" t="s">
        <v>5</v>
      </c>
      <c r="D8" s="46">
        <v>5</v>
      </c>
      <c r="E8" s="46">
        <v>0</v>
      </c>
      <c r="F8" s="46">
        <v>6241</v>
      </c>
      <c r="G8" s="46">
        <v>6.8623075356882335E-2</v>
      </c>
      <c r="H8" s="46">
        <v>6.7100356429227199</v>
      </c>
      <c r="I8" s="46">
        <v>0.53346735432305448</v>
      </c>
      <c r="J8" s="46">
        <v>0.14705918885348598</v>
      </c>
      <c r="K8" s="46">
        <v>7.5773883458443589E-2</v>
      </c>
      <c r="L8" s="46">
        <v>0.17338904790192797</v>
      </c>
      <c r="M8" s="46">
        <v>7.0310525463087969E-2</v>
      </c>
      <c r="N8" s="46">
        <v>0.46386989042547516</v>
      </c>
      <c r="O8" s="46">
        <v>0.53613010957452489</v>
      </c>
      <c r="P8" s="46">
        <v>0.52949807886754297</v>
      </c>
      <c r="Q8" s="46">
        <v>0.46970030333670376</v>
      </c>
      <c r="R8" s="46">
        <v>0.24611120663494795</v>
      </c>
      <c r="S8" s="46">
        <v>0.49912142025918643</v>
      </c>
      <c r="T8" s="46">
        <v>0.25476737310586561</v>
      </c>
    </row>
    <row r="9" spans="1:20" x14ac:dyDescent="0.25">
      <c r="A9" s="39" t="str">
        <f t="shared" si="1"/>
        <v>2002TOT0</v>
      </c>
      <c r="B9" s="46">
        <v>2002</v>
      </c>
      <c r="C9" s="46" t="s">
        <v>5</v>
      </c>
      <c r="D9" s="46">
        <v>0</v>
      </c>
      <c r="E9" s="46">
        <v>0</v>
      </c>
      <c r="F9" s="46">
        <v>20129</v>
      </c>
      <c r="G9" s="46">
        <v>5.1510876620512736E-2</v>
      </c>
      <c r="H9" s="46">
        <v>7.5443481403864903</v>
      </c>
      <c r="I9" s="46">
        <v>0.4625336474544765</v>
      </c>
      <c r="J9" s="46">
        <v>0.12787919027399716</v>
      </c>
      <c r="K9" s="46">
        <v>7.4889675988248097E-2</v>
      </c>
      <c r="L9" s="46">
        <v>0.20838472920612089</v>
      </c>
      <c r="M9" s="46">
        <v>0.12631275707715736</v>
      </c>
      <c r="N9" s="46">
        <v>0.46021394375210989</v>
      </c>
      <c r="O9" s="46">
        <v>0.53978605624789011</v>
      </c>
      <c r="P9" s="46">
        <v>0.62996263956938403</v>
      </c>
      <c r="Q9" s="46">
        <v>0.36942996559399349</v>
      </c>
      <c r="R9" s="46">
        <v>0.21944671457178447</v>
      </c>
      <c r="S9" s="46">
        <v>0.48456291685077507</v>
      </c>
      <c r="T9" s="46">
        <v>0.29599036857744043</v>
      </c>
    </row>
    <row r="10" spans="1:20" x14ac:dyDescent="0.25">
      <c r="A10" s="39" t="str">
        <f t="shared" si="1"/>
        <v>2002TOT1</v>
      </c>
      <c r="B10" s="46">
        <v>2002</v>
      </c>
      <c r="C10" s="46" t="s">
        <v>5</v>
      </c>
      <c r="D10" s="46">
        <v>1</v>
      </c>
      <c r="E10" s="46">
        <v>0</v>
      </c>
      <c r="F10" s="46">
        <v>13898</v>
      </c>
      <c r="G10" s="46">
        <v>4.2096176880321849E-2</v>
      </c>
      <c r="H10" s="46">
        <v>7.8848632827186327</v>
      </c>
      <c r="I10" s="46">
        <v>0.42711444679767369</v>
      </c>
      <c r="J10" s="46">
        <v>0.13317919921527765</v>
      </c>
      <c r="K10" s="46">
        <v>7.7171553441781365E-2</v>
      </c>
      <c r="L10" s="46">
        <v>0.22165573477895467</v>
      </c>
      <c r="M10" s="46">
        <v>0.14087906576631265</v>
      </c>
      <c r="N10" s="46">
        <v>0.45625516916888037</v>
      </c>
      <c r="O10" s="46">
        <v>0.54374483083111957</v>
      </c>
      <c r="P10" s="46">
        <v>0.62872381158345936</v>
      </c>
      <c r="Q10" s="46">
        <v>0.37084459413008464</v>
      </c>
      <c r="R10" s="46">
        <v>0.21722545930883858</v>
      </c>
      <c r="S10" s="46">
        <v>0.47970970856432676</v>
      </c>
      <c r="T10" s="46">
        <v>0.30306483212683466</v>
      </c>
    </row>
    <row r="11" spans="1:20" x14ac:dyDescent="0.25">
      <c r="A11" s="39" t="str">
        <f t="shared" si="1"/>
        <v>2002TOT2</v>
      </c>
      <c r="B11" s="46">
        <v>2002</v>
      </c>
      <c r="C11" s="46" t="s">
        <v>5</v>
      </c>
      <c r="D11" s="46">
        <v>2</v>
      </c>
      <c r="E11" s="46">
        <v>0</v>
      </c>
      <c r="F11" s="46">
        <v>7623</v>
      </c>
      <c r="G11" s="46">
        <v>3.0832534530895964E-2</v>
      </c>
      <c r="H11" s="46">
        <v>8.6220939510663293</v>
      </c>
      <c r="I11" s="46">
        <v>0.35900912090366283</v>
      </c>
      <c r="J11" s="46">
        <v>0.13174024750940447</v>
      </c>
      <c r="K11" s="46">
        <v>7.5054563288633691E-2</v>
      </c>
      <c r="L11" s="46">
        <v>0.23671829363474695</v>
      </c>
      <c r="M11" s="46">
        <v>0.19747777466355207</v>
      </c>
      <c r="N11" s="46">
        <v>0.44562640647734264</v>
      </c>
      <c r="O11" s="46">
        <v>0.55437359352265736</v>
      </c>
      <c r="P11" s="46">
        <v>0.69290065790158517</v>
      </c>
      <c r="Q11" s="46">
        <v>0.30644375609566454</v>
      </c>
      <c r="R11" s="46">
        <v>0.19965695389590374</v>
      </c>
      <c r="S11" s="46">
        <v>0.46648364359659666</v>
      </c>
      <c r="T11" s="46">
        <v>0.33385940250749963</v>
      </c>
    </row>
    <row r="12" spans="1:20" x14ac:dyDescent="0.25">
      <c r="A12" s="39" t="str">
        <f t="shared" si="1"/>
        <v>2002TOT3</v>
      </c>
      <c r="B12" s="46">
        <v>2002</v>
      </c>
      <c r="C12" s="46" t="s">
        <v>5</v>
      </c>
      <c r="D12" s="46">
        <v>3</v>
      </c>
      <c r="E12" s="46">
        <v>0</v>
      </c>
      <c r="F12" s="46">
        <v>276340</v>
      </c>
      <c r="G12" s="46">
        <v>0.11862946938821466</v>
      </c>
      <c r="H12" s="46">
        <v>6.5293239305334945</v>
      </c>
      <c r="I12" s="46">
        <v>0.55834842321921296</v>
      </c>
      <c r="J12" s="46">
        <v>0.10400503677372587</v>
      </c>
      <c r="K12" s="46">
        <v>7.2747952409167468E-2</v>
      </c>
      <c r="L12" s="46">
        <v>0.17457383894505171</v>
      </c>
      <c r="M12" s="46">
        <v>9.0324748652842027E-2</v>
      </c>
      <c r="N12" s="46">
        <v>0.47944703016667151</v>
      </c>
      <c r="O12" s="46">
        <v>0.52055296983332844</v>
      </c>
      <c r="P12" s="46">
        <v>0.55043290595870431</v>
      </c>
      <c r="Q12" s="46">
        <v>0.44766208456249396</v>
      </c>
      <c r="R12" s="46">
        <v>0.27042156623923819</v>
      </c>
      <c r="S12" s="46">
        <v>0.48716137120445158</v>
      </c>
      <c r="T12" s="46">
        <v>0.24241706255631024</v>
      </c>
    </row>
    <row r="13" spans="1:20" x14ac:dyDescent="0.25">
      <c r="A13" s="39" t="str">
        <f t="shared" si="1"/>
        <v>2002TOT4</v>
      </c>
      <c r="B13" s="46">
        <v>2002</v>
      </c>
      <c r="C13" s="46" t="s">
        <v>5</v>
      </c>
      <c r="D13" s="46">
        <v>4</v>
      </c>
      <c r="E13" s="46">
        <v>0</v>
      </c>
      <c r="F13" s="46">
        <v>6231</v>
      </c>
      <c r="G13" s="46">
        <v>7.9120487787039853E-2</v>
      </c>
      <c r="H13" s="46">
        <v>6.5461104137310917</v>
      </c>
      <c r="I13" s="46">
        <v>0.56636686350896492</v>
      </c>
      <c r="J13" s="46">
        <v>0.11234194032804164</v>
      </c>
      <c r="K13" s="46">
        <v>6.8200234378924904E-2</v>
      </c>
      <c r="L13" s="46">
        <v>0.16948009094913896</v>
      </c>
      <c r="M13" s="46">
        <v>8.3610870834929643E-2</v>
      </c>
      <c r="N13" s="46">
        <v>0.47182514470967668</v>
      </c>
      <c r="O13" s="46">
        <v>0.52817485529032326</v>
      </c>
      <c r="P13" s="46">
        <v>0.6335961580721462</v>
      </c>
      <c r="Q13" s="46">
        <v>0.36528081896603282</v>
      </c>
      <c r="R13" s="46">
        <v>0.22596172084301225</v>
      </c>
      <c r="S13" s="46">
        <v>0.49879751786635207</v>
      </c>
      <c r="T13" s="46">
        <v>0.27524076129063568</v>
      </c>
    </row>
    <row r="14" spans="1:20" x14ac:dyDescent="0.25">
      <c r="A14" s="39" t="str">
        <f t="shared" si="1"/>
        <v>2002TOT5</v>
      </c>
      <c r="B14" s="46">
        <v>2002</v>
      </c>
      <c r="C14" s="46" t="s">
        <v>5</v>
      </c>
      <c r="D14" s="46">
        <v>5</v>
      </c>
      <c r="E14" s="46">
        <v>0</v>
      </c>
      <c r="F14" s="46">
        <v>6275</v>
      </c>
      <c r="G14" s="46">
        <v>5.5775704890067987E-2</v>
      </c>
      <c r="H14" s="46">
        <v>6.9887936075342578</v>
      </c>
      <c r="I14" s="46">
        <v>0.50989331082533018</v>
      </c>
      <c r="J14" s="46">
        <v>0.13492817825677306</v>
      </c>
      <c r="K14" s="46">
        <v>7.9744656759839327E-2</v>
      </c>
      <c r="L14" s="46">
        <v>0.20334789328396449</v>
      </c>
      <c r="M14" s="46">
        <v>7.2085960874092928E-2</v>
      </c>
      <c r="N14" s="46">
        <v>0.46916703549386501</v>
      </c>
      <c r="O14" s="46">
        <v>0.53083296450613504</v>
      </c>
      <c r="P14" s="46">
        <v>0.55076150450528338</v>
      </c>
      <c r="Q14" s="46">
        <v>0.44907900730213335</v>
      </c>
      <c r="R14" s="46">
        <v>0.23856775473916067</v>
      </c>
      <c r="S14" s="46">
        <v>0.49577678879040593</v>
      </c>
      <c r="T14" s="46">
        <v>0.26565545647043337</v>
      </c>
    </row>
    <row r="15" spans="1:20" x14ac:dyDescent="0.25">
      <c r="A15" s="39" t="str">
        <f t="shared" si="1"/>
        <v>2003TOT0</v>
      </c>
      <c r="B15" s="46">
        <v>2003</v>
      </c>
      <c r="C15" s="46" t="s">
        <v>5</v>
      </c>
      <c r="D15" s="46">
        <v>0</v>
      </c>
      <c r="E15" s="46">
        <v>0</v>
      </c>
      <c r="F15" s="46">
        <v>19240</v>
      </c>
      <c r="G15" s="46">
        <v>4.6716457708425092E-2</v>
      </c>
      <c r="H15" s="46">
        <v>7.6991311242272031</v>
      </c>
      <c r="I15" s="46">
        <v>0.44777637597131043</v>
      </c>
      <c r="J15" s="46">
        <v>0.12841225992218269</v>
      </c>
      <c r="K15" s="46">
        <v>7.7208807933997411E-2</v>
      </c>
      <c r="L15" s="46">
        <v>0.21118498426716478</v>
      </c>
      <c r="M15" s="46">
        <v>0.13541757190534467</v>
      </c>
      <c r="N15" s="46">
        <v>0.46003005736551944</v>
      </c>
      <c r="O15" s="46">
        <v>0.53996994263448062</v>
      </c>
      <c r="P15" s="46">
        <v>0.60511889585353917</v>
      </c>
      <c r="Q15" s="46">
        <v>0.39410041328487966</v>
      </c>
      <c r="R15" s="46">
        <v>0.2196516166352171</v>
      </c>
      <c r="S15" s="46">
        <v>0.47642287030636848</v>
      </c>
      <c r="T15" s="46">
        <v>0.30392551305841442</v>
      </c>
    </row>
    <row r="16" spans="1:20" x14ac:dyDescent="0.25">
      <c r="A16" s="39" t="str">
        <f t="shared" si="1"/>
        <v>2003TOT1</v>
      </c>
      <c r="B16" s="46">
        <v>2003</v>
      </c>
      <c r="C16" s="46" t="s">
        <v>5</v>
      </c>
      <c r="D16" s="46">
        <v>1</v>
      </c>
      <c r="E16" s="46">
        <v>0</v>
      </c>
      <c r="F16" s="46">
        <v>13139</v>
      </c>
      <c r="G16" s="46">
        <v>3.6009179646614618E-2</v>
      </c>
      <c r="H16" s="46">
        <v>8.0479364919730703</v>
      </c>
      <c r="I16" s="46">
        <v>0.4095496246824844</v>
      </c>
      <c r="J16" s="46">
        <v>0.13529982356980999</v>
      </c>
      <c r="K16" s="46">
        <v>8.0477958996998986E-2</v>
      </c>
      <c r="L16" s="46">
        <v>0.22422517751057264</v>
      </c>
      <c r="M16" s="46">
        <v>0.150447415240134</v>
      </c>
      <c r="N16" s="46">
        <v>0.45307948055133601</v>
      </c>
      <c r="O16" s="46">
        <v>0.54692051944866393</v>
      </c>
      <c r="P16" s="46">
        <v>0.60126115604945374</v>
      </c>
      <c r="Q16" s="46">
        <v>0.39774971536052417</v>
      </c>
      <c r="R16" s="46">
        <v>0.21599648208518063</v>
      </c>
      <c r="S16" s="46">
        <v>0.46997228775822864</v>
      </c>
      <c r="T16" s="46">
        <v>0.31403123015659073</v>
      </c>
    </row>
    <row r="17" spans="1:20" x14ac:dyDescent="0.25">
      <c r="A17" s="39" t="str">
        <f t="shared" si="1"/>
        <v>2003TOT2</v>
      </c>
      <c r="B17" s="46">
        <v>2003</v>
      </c>
      <c r="C17" s="46" t="s">
        <v>5</v>
      </c>
      <c r="D17" s="46">
        <v>2</v>
      </c>
      <c r="E17" s="46">
        <v>0</v>
      </c>
      <c r="F17" s="46">
        <v>7168</v>
      </c>
      <c r="G17" s="46">
        <v>2.5824100361416996E-2</v>
      </c>
      <c r="H17" s="46">
        <v>8.7133383120733328</v>
      </c>
      <c r="I17" s="46">
        <v>0.34971683067795889</v>
      </c>
      <c r="J17" s="46">
        <v>0.12885793112445651</v>
      </c>
      <c r="K17" s="46">
        <v>7.8040704126528013E-2</v>
      </c>
      <c r="L17" s="46">
        <v>0.24137717635193282</v>
      </c>
      <c r="M17" s="46">
        <v>0.20200735771912379</v>
      </c>
      <c r="N17" s="46">
        <v>0.44629301458190829</v>
      </c>
      <c r="O17" s="46">
        <v>0.55370698541809171</v>
      </c>
      <c r="P17" s="46">
        <v>0.66852619390758117</v>
      </c>
      <c r="Q17" s="46">
        <v>0.33007900396586787</v>
      </c>
      <c r="R17" s="46">
        <v>0.20047376472471043</v>
      </c>
      <c r="S17" s="46">
        <v>0.45744328340933432</v>
      </c>
      <c r="T17" s="46">
        <v>0.34208295186595528</v>
      </c>
    </row>
    <row r="18" spans="1:20" x14ac:dyDescent="0.25">
      <c r="A18" s="39" t="str">
        <f t="shared" si="1"/>
        <v>2003TOT3</v>
      </c>
      <c r="B18" s="46">
        <v>2003</v>
      </c>
      <c r="C18" s="46" t="s">
        <v>5</v>
      </c>
      <c r="D18" s="46">
        <v>3</v>
      </c>
      <c r="E18" s="46">
        <v>0</v>
      </c>
      <c r="F18" s="46">
        <v>278240</v>
      </c>
      <c r="G18" s="46">
        <v>0.11589682175854699</v>
      </c>
      <c r="H18" s="46">
        <v>6.7076661348264048</v>
      </c>
      <c r="I18" s="46">
        <v>0.53674199187307514</v>
      </c>
      <c r="J18" s="46">
        <v>0.10627122545129039</v>
      </c>
      <c r="K18" s="46">
        <v>7.672030513415673E-2</v>
      </c>
      <c r="L18" s="46">
        <v>0.18426151712090294</v>
      </c>
      <c r="M18" s="46">
        <v>9.6004960420574756E-2</v>
      </c>
      <c r="N18" s="46">
        <v>0.47975406576775037</v>
      </c>
      <c r="O18" s="46">
        <v>0.52024593423224963</v>
      </c>
      <c r="P18" s="46">
        <v>0.53914665644047866</v>
      </c>
      <c r="Q18" s="46">
        <v>0.45893431375924815</v>
      </c>
      <c r="R18" s="46">
        <v>0.26737761622954698</v>
      </c>
      <c r="S18" s="46">
        <v>0.48535695376401228</v>
      </c>
      <c r="T18" s="46">
        <v>0.24726543000644077</v>
      </c>
    </row>
    <row r="19" spans="1:20" x14ac:dyDescent="0.25">
      <c r="A19" s="39" t="str">
        <f t="shared" si="1"/>
        <v>2003TOT4</v>
      </c>
      <c r="B19" s="46">
        <v>2003</v>
      </c>
      <c r="C19" s="46" t="s">
        <v>5</v>
      </c>
      <c r="D19" s="46">
        <v>4</v>
      </c>
      <c r="E19" s="46">
        <v>0</v>
      </c>
      <c r="F19" s="46">
        <v>6101</v>
      </c>
      <c r="G19" s="46">
        <v>7.8360821678333456E-2</v>
      </c>
      <c r="H19" s="46">
        <v>6.6681785322501552</v>
      </c>
      <c r="I19" s="46">
        <v>0.56076193172339528</v>
      </c>
      <c r="J19" s="46">
        <v>0.10805491381591031</v>
      </c>
      <c r="K19" s="46">
        <v>6.754628529638261E-2</v>
      </c>
      <c r="L19" s="46">
        <v>0.17264251254130586</v>
      </c>
      <c r="M19" s="46">
        <v>9.0994356623005909E-2</v>
      </c>
      <c r="N19" s="46">
        <v>0.48057472468717244</v>
      </c>
      <c r="O19" s="46">
        <v>0.51942527531282756</v>
      </c>
      <c r="P19" s="46">
        <v>0.61652916857565998</v>
      </c>
      <c r="Q19" s="46">
        <v>0.38330664956748028</v>
      </c>
      <c r="R19" s="46">
        <v>0.23045554346804376</v>
      </c>
      <c r="S19" s="46">
        <v>0.49548964361530629</v>
      </c>
      <c r="T19" s="46">
        <v>0.27405481291664996</v>
      </c>
    </row>
    <row r="20" spans="1:20" x14ac:dyDescent="0.25">
      <c r="A20" s="39" t="str">
        <f t="shared" si="1"/>
        <v>2003TOT5</v>
      </c>
      <c r="B20" s="46">
        <v>2003</v>
      </c>
      <c r="C20" s="46" t="s">
        <v>5</v>
      </c>
      <c r="D20" s="46">
        <v>5</v>
      </c>
      <c r="E20" s="46">
        <v>0</v>
      </c>
      <c r="F20" s="46">
        <v>5971</v>
      </c>
      <c r="G20" s="46">
        <v>4.8229299101061766E-2</v>
      </c>
      <c r="H20" s="46">
        <v>7.2496946980928447</v>
      </c>
      <c r="I20" s="46">
        <v>0.48132736164725837</v>
      </c>
      <c r="J20" s="46">
        <v>0.14302776723667224</v>
      </c>
      <c r="K20" s="46">
        <v>8.3401784332575793E-2</v>
      </c>
      <c r="L20" s="46">
        <v>0.20364897541708291</v>
      </c>
      <c r="M20" s="46">
        <v>8.8594111366410697E-2</v>
      </c>
      <c r="N20" s="46">
        <v>0.46122646968162073</v>
      </c>
      <c r="O20" s="46">
        <v>0.53877353031837927</v>
      </c>
      <c r="P20" s="46">
        <v>0.52051109633544912</v>
      </c>
      <c r="Q20" s="46">
        <v>0.47898677639560405</v>
      </c>
      <c r="R20" s="46">
        <v>0.23463113083726087</v>
      </c>
      <c r="S20" s="46">
        <v>0.48501305606143108</v>
      </c>
      <c r="T20" s="46">
        <v>0.28035581310130808</v>
      </c>
    </row>
    <row r="21" spans="1:20" x14ac:dyDescent="0.25">
      <c r="A21" s="39" t="str">
        <f t="shared" si="1"/>
        <v>2004TOT0</v>
      </c>
      <c r="B21" s="46">
        <v>2004</v>
      </c>
      <c r="C21" s="46" t="s">
        <v>5</v>
      </c>
      <c r="D21" s="46">
        <v>0</v>
      </c>
      <c r="E21" s="46">
        <v>0</v>
      </c>
      <c r="F21" s="46">
        <v>20139</v>
      </c>
      <c r="G21" s="46">
        <v>4.8692333498685306E-2</v>
      </c>
      <c r="H21" s="46">
        <v>7.8321320436441511</v>
      </c>
      <c r="I21" s="46">
        <v>0.42880931229039698</v>
      </c>
      <c r="J21" s="46">
        <v>0.13128252468008947</v>
      </c>
      <c r="K21" s="46">
        <v>7.447653112358775E-2</v>
      </c>
      <c r="L21" s="46">
        <v>0.22734103060552049</v>
      </c>
      <c r="M21" s="46">
        <v>0.13809060130040529</v>
      </c>
      <c r="N21" s="46">
        <v>0.45865152099711803</v>
      </c>
      <c r="O21" s="46">
        <v>0.54134847900288197</v>
      </c>
      <c r="P21" s="46">
        <v>0.58916609466189629</v>
      </c>
      <c r="Q21" s="46">
        <v>0.41045543728499201</v>
      </c>
      <c r="R21" s="46">
        <v>0.21618857876528219</v>
      </c>
      <c r="S21" s="46">
        <v>0.47319035180371349</v>
      </c>
      <c r="T21" s="46">
        <v>0.31062106943100437</v>
      </c>
    </row>
    <row r="22" spans="1:20" x14ac:dyDescent="0.25">
      <c r="A22" s="39" t="str">
        <f t="shared" si="1"/>
        <v>2004TOT1</v>
      </c>
      <c r="B22" s="46">
        <v>2004</v>
      </c>
      <c r="C22" s="46" t="s">
        <v>5</v>
      </c>
      <c r="D22" s="46">
        <v>1</v>
      </c>
      <c r="E22" s="46">
        <v>0</v>
      </c>
      <c r="F22" s="46">
        <v>13733</v>
      </c>
      <c r="G22" s="46">
        <v>4.1581894941241607E-2</v>
      </c>
      <c r="H22" s="46">
        <v>8.142874788752497</v>
      </c>
      <c r="I22" s="46">
        <v>0.39680917407339733</v>
      </c>
      <c r="J22" s="46">
        <v>0.13399353007646272</v>
      </c>
      <c r="K22" s="46">
        <v>7.507956724147806E-2</v>
      </c>
      <c r="L22" s="46">
        <v>0.2407540865426136</v>
      </c>
      <c r="M22" s="46">
        <v>0.1533636420660483</v>
      </c>
      <c r="N22" s="46">
        <v>0.45561995035647551</v>
      </c>
      <c r="O22" s="46">
        <v>0.54438004964352449</v>
      </c>
      <c r="P22" s="46">
        <v>0.58119986566037773</v>
      </c>
      <c r="Q22" s="46">
        <v>0.41829010764223729</v>
      </c>
      <c r="R22" s="46">
        <v>0.21146493847964007</v>
      </c>
      <c r="S22" s="46">
        <v>0.46864850646166889</v>
      </c>
      <c r="T22" s="46">
        <v>0.31988655505869107</v>
      </c>
    </row>
    <row r="23" spans="1:20" x14ac:dyDescent="0.25">
      <c r="A23" s="39" t="str">
        <f t="shared" si="1"/>
        <v>2004TOT2</v>
      </c>
      <c r="B23" s="46">
        <v>2004</v>
      </c>
      <c r="C23" s="46" t="s">
        <v>5</v>
      </c>
      <c r="D23" s="46">
        <v>2</v>
      </c>
      <c r="E23" s="46">
        <v>0</v>
      </c>
      <c r="F23" s="46">
        <v>7570</v>
      </c>
      <c r="G23" s="46">
        <v>3.0250597273669869E-2</v>
      </c>
      <c r="H23" s="46">
        <v>8.9153440069590886</v>
      </c>
      <c r="I23" s="46">
        <v>0.32575604849099504</v>
      </c>
      <c r="J23" s="46">
        <v>0.12866480733672631</v>
      </c>
      <c r="K23" s="46">
        <v>6.9880091770919014E-2</v>
      </c>
      <c r="L23" s="46">
        <v>0.26645001968581034</v>
      </c>
      <c r="M23" s="46">
        <v>0.20924903271554932</v>
      </c>
      <c r="N23" s="46">
        <v>0.45112745067725374</v>
      </c>
      <c r="O23" s="46">
        <v>0.54887254932274632</v>
      </c>
      <c r="P23" s="46">
        <v>0.63726663369158143</v>
      </c>
      <c r="Q23" s="46">
        <v>0.3619399420108983</v>
      </c>
      <c r="R23" s="46">
        <v>0.1948501507871232</v>
      </c>
      <c r="S23" s="46">
        <v>0.45745783010836472</v>
      </c>
      <c r="T23" s="46">
        <v>0.34769201910451208</v>
      </c>
    </row>
    <row r="24" spans="1:20" x14ac:dyDescent="0.25">
      <c r="A24" s="39" t="str">
        <f t="shared" si="1"/>
        <v>2004TOT3</v>
      </c>
      <c r="B24" s="46">
        <v>2004</v>
      </c>
      <c r="C24" s="46" t="s">
        <v>5</v>
      </c>
      <c r="D24" s="46">
        <v>3</v>
      </c>
      <c r="E24" s="46">
        <v>0</v>
      </c>
      <c r="F24" s="46">
        <v>282922</v>
      </c>
      <c r="G24" s="46">
        <v>0.11272185285185818</v>
      </c>
      <c r="H24" s="46">
        <v>6.8627606012654123</v>
      </c>
      <c r="I24" s="46">
        <v>0.51842412625933254</v>
      </c>
      <c r="J24" s="46">
        <v>0.10680633068022054</v>
      </c>
      <c r="K24" s="46">
        <v>7.8641170406318101E-2</v>
      </c>
      <c r="L24" s="46">
        <v>0.19598221165588781</v>
      </c>
      <c r="M24" s="46">
        <v>0.10014616099824102</v>
      </c>
      <c r="N24" s="46">
        <v>0.47759263893714421</v>
      </c>
      <c r="O24" s="46">
        <v>0.52240736106285579</v>
      </c>
      <c r="P24" s="46">
        <v>0.53733921615768099</v>
      </c>
      <c r="Q24" s="46">
        <v>0.46090884332203602</v>
      </c>
      <c r="R24" s="46">
        <v>0.26138977005437042</v>
      </c>
      <c r="S24" s="46">
        <v>0.48732605299248333</v>
      </c>
      <c r="T24" s="46">
        <v>0.25128417695314625</v>
      </c>
    </row>
    <row r="25" spans="1:20" x14ac:dyDescent="0.25">
      <c r="A25" s="39" t="str">
        <f t="shared" si="1"/>
        <v>2004TOT4</v>
      </c>
      <c r="B25" s="46">
        <v>2004</v>
      </c>
      <c r="C25" s="46" t="s">
        <v>5</v>
      </c>
      <c r="D25" s="46">
        <v>4</v>
      </c>
      <c r="E25" s="46">
        <v>0</v>
      </c>
      <c r="F25" s="46">
        <v>6406</v>
      </c>
      <c r="G25" s="46">
        <v>6.9158083750077676E-2</v>
      </c>
      <c r="H25" s="46">
        <v>6.9377310355429236</v>
      </c>
      <c r="I25" s="46">
        <v>0.52091429730198235</v>
      </c>
      <c r="J25" s="46">
        <v>0.12347952365221772</v>
      </c>
      <c r="K25" s="46">
        <v>7.2740831351821633E-2</v>
      </c>
      <c r="L25" s="46">
        <v>0.18873465623088673</v>
      </c>
      <c r="M25" s="46">
        <v>9.4130691463091554E-2</v>
      </c>
      <c r="N25" s="46">
        <v>0.46737783040004188</v>
      </c>
      <c r="O25" s="46">
        <v>0.53262216959995812</v>
      </c>
      <c r="P25" s="46">
        <v>0.61208335104973788</v>
      </c>
      <c r="Q25" s="46">
        <v>0.38791664895026212</v>
      </c>
      <c r="R25" s="46">
        <v>0.22978547342048714</v>
      </c>
      <c r="S25" s="46">
        <v>0.48626395371275877</v>
      </c>
      <c r="T25" s="46">
        <v>0.28395057286675413</v>
      </c>
    </row>
    <row r="26" spans="1:20" x14ac:dyDescent="0.25">
      <c r="A26" s="39" t="str">
        <f t="shared" si="1"/>
        <v>2004TOT5</v>
      </c>
      <c r="B26" s="46">
        <v>2004</v>
      </c>
      <c r="C26" s="46" t="s">
        <v>5</v>
      </c>
      <c r="D26" s="46">
        <v>5</v>
      </c>
      <c r="E26" s="46">
        <v>0</v>
      </c>
      <c r="F26" s="46">
        <v>6163</v>
      </c>
      <c r="G26" s="46">
        <v>5.5502376108348316E-2</v>
      </c>
      <c r="H26" s="46">
        <v>7.1938975824623297</v>
      </c>
      <c r="I26" s="46">
        <v>0.48409782587225691</v>
      </c>
      <c r="J26" s="46">
        <v>0.14053985748921091</v>
      </c>
      <c r="K26" s="46">
        <v>8.1467114589553427E-2</v>
      </c>
      <c r="L26" s="46">
        <v>0.20918667353441242</v>
      </c>
      <c r="M26" s="46">
        <v>8.4708528514566353E-2</v>
      </c>
      <c r="N26" s="46">
        <v>0.46113808334398859</v>
      </c>
      <c r="O26" s="46">
        <v>0.53886191665601135</v>
      </c>
      <c r="P26" s="46">
        <v>0.51240589082005861</v>
      </c>
      <c r="Q26" s="46">
        <v>0.4874318115930103</v>
      </c>
      <c r="R26" s="46">
        <v>0.23187286604625607</v>
      </c>
      <c r="S26" s="46">
        <v>0.48239400334469756</v>
      </c>
      <c r="T26" s="46">
        <v>0.28573313060904637</v>
      </c>
    </row>
    <row r="27" spans="1:20" x14ac:dyDescent="0.25">
      <c r="A27" s="39" t="str">
        <f t="shared" si="1"/>
        <v>2005TOT0</v>
      </c>
      <c r="B27" s="46">
        <v>2005</v>
      </c>
      <c r="C27" s="46" t="s">
        <v>5</v>
      </c>
      <c r="D27" s="46">
        <v>0</v>
      </c>
      <c r="E27" s="46">
        <v>0</v>
      </c>
      <c r="F27" s="46">
        <v>20966</v>
      </c>
      <c r="G27" s="46">
        <v>4.8836380074565963E-2</v>
      </c>
      <c r="H27" s="46">
        <v>7.926988032015192</v>
      </c>
      <c r="I27" s="46">
        <v>0.42038912154490893</v>
      </c>
      <c r="J27" s="46">
        <v>0.12636122835084759</v>
      </c>
      <c r="K27" s="46">
        <v>7.7101392769942725E-2</v>
      </c>
      <c r="L27" s="46">
        <v>0.23370293067016371</v>
      </c>
      <c r="M27" s="46">
        <v>0.14244532666413703</v>
      </c>
      <c r="N27" s="46">
        <v>0.4631201667100151</v>
      </c>
      <c r="O27" s="46">
        <v>0.5368798332899849</v>
      </c>
      <c r="P27" s="46">
        <v>0.55592198671498483</v>
      </c>
      <c r="Q27" s="46">
        <v>0.44255940851164632</v>
      </c>
      <c r="R27" s="46">
        <v>0.21296736964093393</v>
      </c>
      <c r="S27" s="46">
        <v>0.46867183499541071</v>
      </c>
      <c r="T27" s="46">
        <v>0.31836079536365536</v>
      </c>
    </row>
    <row r="28" spans="1:20" x14ac:dyDescent="0.25">
      <c r="A28" s="39" t="str">
        <f t="shared" si="1"/>
        <v>2005TOT1</v>
      </c>
      <c r="B28" s="46">
        <v>2005</v>
      </c>
      <c r="C28" s="46" t="s">
        <v>5</v>
      </c>
      <c r="D28" s="46">
        <v>1</v>
      </c>
      <c r="E28" s="46">
        <v>0</v>
      </c>
      <c r="F28" s="46">
        <v>14503</v>
      </c>
      <c r="G28" s="46">
        <v>3.8611744910053279E-2</v>
      </c>
      <c r="H28" s="46">
        <v>8.2966790920413764</v>
      </c>
      <c r="I28" s="46">
        <v>0.38171633187753423</v>
      </c>
      <c r="J28" s="46">
        <v>0.13080218196800295</v>
      </c>
      <c r="K28" s="46">
        <v>7.9910028153885579E-2</v>
      </c>
      <c r="L28" s="46">
        <v>0.24871107905363196</v>
      </c>
      <c r="M28" s="46">
        <v>0.1588603789469453</v>
      </c>
      <c r="N28" s="46">
        <v>0.45893859348926741</v>
      </c>
      <c r="O28" s="46">
        <v>0.54106140651073253</v>
      </c>
      <c r="P28" s="46">
        <v>0.53926654745601754</v>
      </c>
      <c r="Q28" s="46">
        <v>0.45900994123022931</v>
      </c>
      <c r="R28" s="46">
        <v>0.20837012840918542</v>
      </c>
      <c r="S28" s="46">
        <v>0.4660419924442854</v>
      </c>
      <c r="T28" s="46">
        <v>0.32558787914652915</v>
      </c>
    </row>
    <row r="29" spans="1:20" x14ac:dyDescent="0.25">
      <c r="A29" s="39" t="str">
        <f t="shared" si="1"/>
        <v>2005TOT2</v>
      </c>
      <c r="B29" s="46">
        <v>2005</v>
      </c>
      <c r="C29" s="46" t="s">
        <v>5</v>
      </c>
      <c r="D29" s="46">
        <v>2</v>
      </c>
      <c r="E29" s="46">
        <v>0</v>
      </c>
      <c r="F29" s="46">
        <v>7751</v>
      </c>
      <c r="G29" s="46">
        <v>2.7481426048282874E-2</v>
      </c>
      <c r="H29" s="46">
        <v>9.0365054772317883</v>
      </c>
      <c r="I29" s="46">
        <v>0.31324952335109563</v>
      </c>
      <c r="J29" s="46">
        <v>0.12604903498183032</v>
      </c>
      <c r="K29" s="46">
        <v>8.0630442603449426E-2</v>
      </c>
      <c r="L29" s="46">
        <v>0.26345512062779353</v>
      </c>
      <c r="M29" s="46">
        <v>0.21661587843583113</v>
      </c>
      <c r="N29" s="46">
        <v>0.45478280562460333</v>
      </c>
      <c r="O29" s="46">
        <v>0.54521719437539673</v>
      </c>
      <c r="P29" s="46">
        <v>0.58443945545656972</v>
      </c>
      <c r="Q29" s="46">
        <v>0.41298060269814829</v>
      </c>
      <c r="R29" s="46">
        <v>0.19791239688276005</v>
      </c>
      <c r="S29" s="46">
        <v>0.45284152943816225</v>
      </c>
      <c r="T29" s="46">
        <v>0.34924607367907773</v>
      </c>
    </row>
    <row r="30" spans="1:20" x14ac:dyDescent="0.25">
      <c r="A30" s="39" t="str">
        <f t="shared" si="1"/>
        <v>2005TOT3</v>
      </c>
      <c r="B30" s="46">
        <v>2005</v>
      </c>
      <c r="C30" s="46" t="s">
        <v>5</v>
      </c>
      <c r="D30" s="46">
        <v>3</v>
      </c>
      <c r="E30" s="46">
        <v>0</v>
      </c>
      <c r="F30" s="46">
        <v>291227</v>
      </c>
      <c r="G30" s="46">
        <v>0.10987481324800473</v>
      </c>
      <c r="H30" s="46">
        <v>6.9906110324547983</v>
      </c>
      <c r="I30" s="46">
        <v>0.50634586292314143</v>
      </c>
      <c r="J30" s="46">
        <v>0.1047071096019334</v>
      </c>
      <c r="K30" s="46">
        <v>7.9232938037950798E-2</v>
      </c>
      <c r="L30" s="46">
        <v>0.20549739196016234</v>
      </c>
      <c r="M30" s="46">
        <v>0.104216697476812</v>
      </c>
      <c r="N30" s="46">
        <v>0.47864798904335049</v>
      </c>
      <c r="O30" s="46">
        <v>0.52135201095664951</v>
      </c>
      <c r="P30" s="46">
        <v>0.52166607265055231</v>
      </c>
      <c r="Q30" s="46">
        <v>0.47638222869773977</v>
      </c>
      <c r="R30" s="46">
        <v>0.25821373606557113</v>
      </c>
      <c r="S30" s="46">
        <v>0.48553823871192564</v>
      </c>
      <c r="T30" s="46">
        <v>0.25624802522250323</v>
      </c>
    </row>
    <row r="31" spans="1:20" x14ac:dyDescent="0.25">
      <c r="A31" s="39" t="str">
        <f t="shared" si="1"/>
        <v>2005TOT4</v>
      </c>
      <c r="B31" s="46">
        <v>2005</v>
      </c>
      <c r="C31" s="46" t="s">
        <v>5</v>
      </c>
      <c r="D31" s="46">
        <v>4</v>
      </c>
      <c r="E31" s="46">
        <v>0</v>
      </c>
      <c r="F31" s="46">
        <v>6463</v>
      </c>
      <c r="G31" s="46">
        <v>7.8291684451702495E-2</v>
      </c>
      <c r="H31" s="46">
        <v>6.8619756845456266</v>
      </c>
      <c r="I31" s="46">
        <v>0.53179835741858739</v>
      </c>
      <c r="J31" s="46">
        <v>0.11356765298963906</v>
      </c>
      <c r="K31" s="46">
        <v>6.901022777604976E-2</v>
      </c>
      <c r="L31" s="46">
        <v>0.19046719935462433</v>
      </c>
      <c r="M31" s="46">
        <v>9.5156562461099423E-2</v>
      </c>
      <c r="N31" s="46">
        <v>0.47516651457579512</v>
      </c>
      <c r="O31" s="46">
        <v>0.52483348542420483</v>
      </c>
      <c r="P31" s="46">
        <v>0.60390326184258225</v>
      </c>
      <c r="Q31" s="46">
        <v>0.39516843166059107</v>
      </c>
      <c r="R31" s="46">
        <v>0.22621118104324794</v>
      </c>
      <c r="S31" s="46">
        <v>0.47624793052947889</v>
      </c>
      <c r="T31" s="46">
        <v>0.29754088842727316</v>
      </c>
    </row>
    <row r="32" spans="1:20" x14ac:dyDescent="0.25">
      <c r="A32" s="39" t="str">
        <f t="shared" si="1"/>
        <v>2005TOT5</v>
      </c>
      <c r="B32" s="46">
        <v>2005</v>
      </c>
      <c r="C32" s="46" t="s">
        <v>5</v>
      </c>
      <c r="D32" s="46">
        <v>5</v>
      </c>
      <c r="E32" s="46">
        <v>0</v>
      </c>
      <c r="F32" s="46">
        <v>6752</v>
      </c>
      <c r="G32" s="46">
        <v>5.1388948513679873E-2</v>
      </c>
      <c r="H32" s="46">
        <v>7.4473851524597245</v>
      </c>
      <c r="I32" s="46">
        <v>0.46031375244538258</v>
      </c>
      <c r="J32" s="46">
        <v>0.1362586228440042</v>
      </c>
      <c r="K32" s="46">
        <v>7.9083018414507128E-2</v>
      </c>
      <c r="L32" s="46">
        <v>0.2317854524410416</v>
      </c>
      <c r="M32" s="46">
        <v>9.255915385506451E-2</v>
      </c>
      <c r="N32" s="46">
        <v>0.46370928769306741</v>
      </c>
      <c r="O32" s="46">
        <v>0.53629071230693259</v>
      </c>
      <c r="P32" s="46">
        <v>0.48740968243183447</v>
      </c>
      <c r="Q32" s="46">
        <v>0.51184995753782203</v>
      </c>
      <c r="R32" s="46">
        <v>0.22037522607122564</v>
      </c>
      <c r="S32" s="46">
        <v>0.48119564667342835</v>
      </c>
      <c r="T32" s="46">
        <v>0.29842912725534604</v>
      </c>
    </row>
    <row r="33" spans="1:20" x14ac:dyDescent="0.25">
      <c r="A33" s="39" t="str">
        <f t="shared" si="1"/>
        <v>2006TOT0</v>
      </c>
      <c r="B33" s="46">
        <v>2006</v>
      </c>
      <c r="C33" s="46" t="s">
        <v>5</v>
      </c>
      <c r="D33" s="46">
        <v>0</v>
      </c>
      <c r="E33" s="46">
        <v>0</v>
      </c>
      <c r="F33" s="46">
        <v>21409</v>
      </c>
      <c r="G33" s="46">
        <v>4.2548862237102247E-2</v>
      </c>
      <c r="H33" s="46">
        <v>8.174510989903963</v>
      </c>
      <c r="I33" s="46">
        <v>0.39658881148389796</v>
      </c>
      <c r="J33" s="46">
        <v>0.12056931279295452</v>
      </c>
      <c r="K33" s="46">
        <v>8.1369667690583805E-2</v>
      </c>
      <c r="L33" s="46">
        <v>0.24411934240545244</v>
      </c>
      <c r="M33" s="46">
        <v>0.15735286562711129</v>
      </c>
      <c r="N33" s="46">
        <v>0.45698368679314905</v>
      </c>
      <c r="O33" s="46">
        <v>0.54301631320685095</v>
      </c>
      <c r="P33" s="46">
        <v>0.56121555992176997</v>
      </c>
      <c r="Q33" s="46">
        <v>0.43710284438301156</v>
      </c>
      <c r="R33" s="46">
        <v>0.20583723239300325</v>
      </c>
      <c r="S33" s="46">
        <v>0.46794750009450797</v>
      </c>
      <c r="T33" s="46">
        <v>0.3262152675124888</v>
      </c>
    </row>
    <row r="34" spans="1:20" x14ac:dyDescent="0.25">
      <c r="A34" s="39" t="str">
        <f t="shared" si="1"/>
        <v>2006TOT1</v>
      </c>
      <c r="B34" s="46">
        <v>2006</v>
      </c>
      <c r="C34" s="46" t="s">
        <v>5</v>
      </c>
      <c r="D34" s="46">
        <v>1</v>
      </c>
      <c r="E34" s="46">
        <v>0</v>
      </c>
      <c r="F34" s="46">
        <v>14685</v>
      </c>
      <c r="G34" s="46">
        <v>3.377583474669052E-2</v>
      </c>
      <c r="H34" s="46">
        <v>8.552620766996144</v>
      </c>
      <c r="I34" s="46">
        <v>0.35900433143311472</v>
      </c>
      <c r="J34" s="46">
        <v>0.12645651833638563</v>
      </c>
      <c r="K34" s="46">
        <v>8.13765185721574E-2</v>
      </c>
      <c r="L34" s="46">
        <v>0.2576760631178503</v>
      </c>
      <c r="M34" s="46">
        <v>0.17548656854049194</v>
      </c>
      <c r="N34" s="46">
        <v>0.45039012587811339</v>
      </c>
      <c r="O34" s="46">
        <v>0.54960987412188655</v>
      </c>
      <c r="P34" s="46">
        <v>0.55001668958528405</v>
      </c>
      <c r="Q34" s="46">
        <v>0.44807672450133723</v>
      </c>
      <c r="R34" s="46">
        <v>0.20129517294405375</v>
      </c>
      <c r="S34" s="46">
        <v>0.46578023756625897</v>
      </c>
      <c r="T34" s="46">
        <v>0.33292458948968728</v>
      </c>
    </row>
    <row r="35" spans="1:20" x14ac:dyDescent="0.25">
      <c r="A35" s="39" t="str">
        <f t="shared" si="1"/>
        <v>2006TOT2</v>
      </c>
      <c r="B35" s="46">
        <v>2006</v>
      </c>
      <c r="C35" s="46" t="s">
        <v>5</v>
      </c>
      <c r="D35" s="46">
        <v>2</v>
      </c>
      <c r="E35" s="46">
        <v>0</v>
      </c>
      <c r="F35" s="46">
        <v>8031</v>
      </c>
      <c r="G35" s="46">
        <v>3.0631254937386259E-2</v>
      </c>
      <c r="H35" s="46">
        <v>9.2380871023794864</v>
      </c>
      <c r="I35" s="46">
        <v>0.30481980710712175</v>
      </c>
      <c r="J35" s="46">
        <v>0.11355878618238401</v>
      </c>
      <c r="K35" s="46">
        <v>7.3092078187041665E-2</v>
      </c>
      <c r="L35" s="46">
        <v>0.27057315794326903</v>
      </c>
      <c r="M35" s="46">
        <v>0.23795617058018356</v>
      </c>
      <c r="N35" s="46">
        <v>0.44178365037058093</v>
      </c>
      <c r="O35" s="46">
        <v>0.55821634962941913</v>
      </c>
      <c r="P35" s="46">
        <v>0.59432219042513312</v>
      </c>
      <c r="Q35" s="46">
        <v>0.40368549064097103</v>
      </c>
      <c r="R35" s="46">
        <v>0.18988963008174056</v>
      </c>
      <c r="S35" s="46">
        <v>0.45361401704747994</v>
      </c>
      <c r="T35" s="46">
        <v>0.35649635287077952</v>
      </c>
    </row>
    <row r="36" spans="1:20" x14ac:dyDescent="0.25">
      <c r="A36" s="39" t="str">
        <f t="shared" si="1"/>
        <v>2006TOT3</v>
      </c>
      <c r="B36" s="46">
        <v>2006</v>
      </c>
      <c r="C36" s="46" t="s">
        <v>5</v>
      </c>
      <c r="D36" s="46">
        <v>3</v>
      </c>
      <c r="E36" s="46">
        <v>0</v>
      </c>
      <c r="F36" s="46">
        <v>294828</v>
      </c>
      <c r="G36" s="46">
        <v>0.1031509460701473</v>
      </c>
      <c r="H36" s="46">
        <v>7.188023684874091</v>
      </c>
      <c r="I36" s="46">
        <v>0.48702675251936095</v>
      </c>
      <c r="J36" s="46">
        <v>0.10457945312847415</v>
      </c>
      <c r="K36" s="46">
        <v>7.9971494757211492E-2</v>
      </c>
      <c r="L36" s="46">
        <v>0.21579292605913161</v>
      </c>
      <c r="M36" s="46">
        <v>0.11262937353582181</v>
      </c>
      <c r="N36" s="46">
        <v>0.47756320668269137</v>
      </c>
      <c r="O36" s="46">
        <v>0.52243679331730863</v>
      </c>
      <c r="P36" s="46">
        <v>0.52053312743130797</v>
      </c>
      <c r="Q36" s="46">
        <v>0.47659101868348203</v>
      </c>
      <c r="R36" s="46">
        <v>0.24978963486333849</v>
      </c>
      <c r="S36" s="46">
        <v>0.48609481137266197</v>
      </c>
      <c r="T36" s="46">
        <v>0.26411555376399953</v>
      </c>
    </row>
    <row r="37" spans="1:20" x14ac:dyDescent="0.25">
      <c r="A37" s="39" t="str">
        <f t="shared" si="1"/>
        <v>2006TOT4</v>
      </c>
      <c r="B37" s="46">
        <v>2006</v>
      </c>
      <c r="C37" s="46" t="s">
        <v>5</v>
      </c>
      <c r="D37" s="46">
        <v>4</v>
      </c>
      <c r="E37" s="46">
        <v>0</v>
      </c>
      <c r="F37" s="46">
        <v>6724</v>
      </c>
      <c r="G37" s="46">
        <v>6.7521079656213165E-2</v>
      </c>
      <c r="H37" s="46">
        <v>7.0982303590547913</v>
      </c>
      <c r="I37" s="46">
        <v>0.50357215428524915</v>
      </c>
      <c r="J37" s="46">
        <v>0.10381152000338045</v>
      </c>
      <c r="K37" s="46">
        <v>8.1350166816529165E-2</v>
      </c>
      <c r="L37" s="46">
        <v>0.20553045419210031</v>
      </c>
      <c r="M37" s="46">
        <v>0.10573570470274096</v>
      </c>
      <c r="N37" s="46">
        <v>0.47575210361577702</v>
      </c>
      <c r="O37" s="46">
        <v>0.52424789638422298</v>
      </c>
      <c r="P37" s="46">
        <v>0.59309288222547973</v>
      </c>
      <c r="Q37" s="46">
        <v>0.40586595146940846</v>
      </c>
      <c r="R37" s="46">
        <v>0.21876609830772414</v>
      </c>
      <c r="S37" s="46">
        <v>0.47411656215647879</v>
      </c>
      <c r="T37" s="46">
        <v>0.30711733953579706</v>
      </c>
    </row>
    <row r="38" spans="1:20" x14ac:dyDescent="0.25">
      <c r="A38" s="39" t="str">
        <f t="shared" si="1"/>
        <v>2006TOT5</v>
      </c>
      <c r="B38" s="46">
        <v>2006</v>
      </c>
      <c r="C38" s="46" t="s">
        <v>5</v>
      </c>
      <c r="D38" s="46">
        <v>5</v>
      </c>
      <c r="E38" s="46">
        <v>0</v>
      </c>
      <c r="F38" s="46">
        <v>6654</v>
      </c>
      <c r="G38" s="46">
        <v>3.7571184921804987E-2</v>
      </c>
      <c r="H38" s="46">
        <v>7.7252972663062858</v>
      </c>
      <c r="I38" s="46">
        <v>0.42440233573266267</v>
      </c>
      <c r="J38" s="46">
        <v>0.14202343441351334</v>
      </c>
      <c r="K38" s="46">
        <v>9.1375422773393458E-2</v>
      </c>
      <c r="L38" s="46">
        <v>0.24210991626436948</v>
      </c>
      <c r="M38" s="46">
        <v>0.10008889081606105</v>
      </c>
      <c r="N38" s="46">
        <v>0.46077771032675202</v>
      </c>
      <c r="O38" s="46">
        <v>0.53922228967324792</v>
      </c>
      <c r="P38" s="46">
        <v>0.4965421713448771</v>
      </c>
      <c r="Q38" s="46">
        <v>0.50165471819925034</v>
      </c>
      <c r="R38" s="46">
        <v>0.21506109135759643</v>
      </c>
      <c r="S38" s="46">
        <v>0.48046425577428958</v>
      </c>
      <c r="T38" s="46">
        <v>0.30447465286811398</v>
      </c>
    </row>
    <row r="39" spans="1:20" x14ac:dyDescent="0.25">
      <c r="A39" s="39" t="str">
        <f t="shared" si="1"/>
        <v>2007TOT0</v>
      </c>
      <c r="B39" s="46">
        <v>2007</v>
      </c>
      <c r="C39" s="46" t="s">
        <v>5</v>
      </c>
      <c r="D39" s="46">
        <v>0</v>
      </c>
      <c r="E39" s="46">
        <v>0</v>
      </c>
      <c r="F39" s="46">
        <v>21518</v>
      </c>
      <c r="G39" s="46">
        <v>4.3955405769078824E-2</v>
      </c>
      <c r="H39" s="46">
        <v>8.2807957399891787</v>
      </c>
      <c r="I39" s="46">
        <v>0.37699716082166518</v>
      </c>
      <c r="J39" s="46">
        <v>0.13050931546483874</v>
      </c>
      <c r="K39" s="46">
        <v>7.5997251864677193E-2</v>
      </c>
      <c r="L39" s="46">
        <v>0.25823263454813589</v>
      </c>
      <c r="M39" s="46">
        <v>0.15826363730068299</v>
      </c>
      <c r="N39" s="46">
        <v>0.46369649869431484</v>
      </c>
      <c r="O39" s="46">
        <v>0.53630350130568516</v>
      </c>
      <c r="P39" s="46">
        <v>0.5614563919417872</v>
      </c>
      <c r="Q39" s="46">
        <v>0.4360826680104028</v>
      </c>
      <c r="R39" s="46">
        <v>0.19820569062942808</v>
      </c>
      <c r="S39" s="46">
        <v>0.4751449769725351</v>
      </c>
      <c r="T39" s="46">
        <v>0.32664933239803684</v>
      </c>
    </row>
    <row r="40" spans="1:20" x14ac:dyDescent="0.25">
      <c r="A40" s="39" t="str">
        <f t="shared" si="1"/>
        <v>2007TOT1</v>
      </c>
      <c r="B40" s="46">
        <v>2007</v>
      </c>
      <c r="C40" s="46" t="s">
        <v>5</v>
      </c>
      <c r="D40" s="46">
        <v>1</v>
      </c>
      <c r="E40" s="46">
        <v>0</v>
      </c>
      <c r="F40" s="46">
        <v>14648</v>
      </c>
      <c r="G40" s="46">
        <v>3.6525033435495839E-2</v>
      </c>
      <c r="H40" s="46">
        <v>8.6631961835187727</v>
      </c>
      <c r="I40" s="46">
        <v>0.33670462360486253</v>
      </c>
      <c r="J40" s="46">
        <v>0.13647190603512058</v>
      </c>
      <c r="K40" s="46">
        <v>7.5640489380495404E-2</v>
      </c>
      <c r="L40" s="46">
        <v>0.27464084682251427</v>
      </c>
      <c r="M40" s="46">
        <v>0.17654213415700723</v>
      </c>
      <c r="N40" s="46">
        <v>0.45882778573904126</v>
      </c>
      <c r="O40" s="46">
        <v>0.54117221426095874</v>
      </c>
      <c r="P40" s="46">
        <v>0.55083725948132689</v>
      </c>
      <c r="Q40" s="46">
        <v>0.4465001753889527</v>
      </c>
      <c r="R40" s="46">
        <v>0.19272035105369345</v>
      </c>
      <c r="S40" s="46">
        <v>0.47221784624343649</v>
      </c>
      <c r="T40" s="46">
        <v>0.33506180270287006</v>
      </c>
    </row>
    <row r="41" spans="1:20" x14ac:dyDescent="0.25">
      <c r="A41" s="39" t="str">
        <f t="shared" si="1"/>
        <v>2007TOT2</v>
      </c>
      <c r="B41" s="46">
        <v>2007</v>
      </c>
      <c r="C41" s="46" t="s">
        <v>5</v>
      </c>
      <c r="D41" s="46">
        <v>2</v>
      </c>
      <c r="E41" s="46">
        <v>0</v>
      </c>
      <c r="F41" s="46">
        <v>7953</v>
      </c>
      <c r="G41" s="46">
        <v>2.9675973951129551E-2</v>
      </c>
      <c r="H41" s="46">
        <v>9.4175139113006505</v>
      </c>
      <c r="I41" s="46">
        <v>0.26858495338353566</v>
      </c>
      <c r="J41" s="46">
        <v>0.13605119966958659</v>
      </c>
      <c r="K41" s="46">
        <v>7.2045609535884431E-2</v>
      </c>
      <c r="L41" s="46">
        <v>0.28227773935761485</v>
      </c>
      <c r="M41" s="46">
        <v>0.2410404980533784</v>
      </c>
      <c r="N41" s="46">
        <v>0.45265055100916962</v>
      </c>
      <c r="O41" s="46">
        <v>0.54734944899083038</v>
      </c>
      <c r="P41" s="46">
        <v>0.59263340204666859</v>
      </c>
      <c r="Q41" s="46">
        <v>0.40384546484981643</v>
      </c>
      <c r="R41" s="46">
        <v>0.18244454689821218</v>
      </c>
      <c r="S41" s="46">
        <v>0.46372796443573588</v>
      </c>
      <c r="T41" s="46">
        <v>0.35382748866605196</v>
      </c>
    </row>
    <row r="42" spans="1:20" x14ac:dyDescent="0.25">
      <c r="A42" s="39" t="str">
        <f t="shared" si="1"/>
        <v>2007TOT3</v>
      </c>
      <c r="B42" s="46">
        <v>2007</v>
      </c>
      <c r="C42" s="46" t="s">
        <v>5</v>
      </c>
      <c r="D42" s="46">
        <v>3</v>
      </c>
      <c r="E42" s="46">
        <v>0</v>
      </c>
      <c r="F42" s="46">
        <v>289585</v>
      </c>
      <c r="G42" s="46">
        <v>9.9368602818057497E-2</v>
      </c>
      <c r="H42" s="46">
        <v>7.3029456981386653</v>
      </c>
      <c r="I42" s="46">
        <v>0.46985594341362025</v>
      </c>
      <c r="J42" s="46">
        <v>0.11196707353615834</v>
      </c>
      <c r="K42" s="46">
        <v>7.7030447475035985E-2</v>
      </c>
      <c r="L42" s="46">
        <v>0.22243504021083976</v>
      </c>
      <c r="M42" s="46">
        <v>0.11871149536434566</v>
      </c>
      <c r="N42" s="46">
        <v>0.47881081249312557</v>
      </c>
      <c r="O42" s="46">
        <v>0.52118918750687449</v>
      </c>
      <c r="P42" s="46">
        <v>0.51634853764979993</v>
      </c>
      <c r="Q42" s="46">
        <v>0.48059339074456892</v>
      </c>
      <c r="R42" s="46">
        <v>0.2401978353269929</v>
      </c>
      <c r="S42" s="46">
        <v>0.48978950817952049</v>
      </c>
      <c r="T42" s="46">
        <v>0.2700126564934866</v>
      </c>
    </row>
    <row r="43" spans="1:20" x14ac:dyDescent="0.25">
      <c r="A43" s="39" t="str">
        <f t="shared" si="1"/>
        <v>2007TOT4</v>
      </c>
      <c r="B43" s="46">
        <v>2007</v>
      </c>
      <c r="C43" s="46" t="s">
        <v>5</v>
      </c>
      <c r="D43" s="46">
        <v>4</v>
      </c>
      <c r="E43" s="46">
        <v>0</v>
      </c>
      <c r="F43" s="46">
        <v>6870</v>
      </c>
      <c r="G43" s="46">
        <v>6.4919252868718663E-2</v>
      </c>
      <c r="H43" s="46">
        <v>7.2019016995443463</v>
      </c>
      <c r="I43" s="46">
        <v>0.49067741149387939</v>
      </c>
      <c r="J43" s="46">
        <v>0.11368662725738694</v>
      </c>
      <c r="K43" s="46">
        <v>7.7003811675343967E-2</v>
      </c>
      <c r="L43" s="46">
        <v>0.21193895801946147</v>
      </c>
      <c r="M43" s="46">
        <v>0.10669319155392823</v>
      </c>
      <c r="N43" s="46">
        <v>0.47743295083751103</v>
      </c>
      <c r="O43" s="46">
        <v>0.52256704916248897</v>
      </c>
      <c r="P43" s="46">
        <v>0.59141077966922562</v>
      </c>
      <c r="Q43" s="46">
        <v>0.40669702315359046</v>
      </c>
      <c r="R43" s="46">
        <v>0.21368187607380582</v>
      </c>
      <c r="S43" s="46">
        <v>0.4834035026951472</v>
      </c>
      <c r="T43" s="46">
        <v>0.30291462123104701</v>
      </c>
    </row>
    <row r="44" spans="1:20" x14ac:dyDescent="0.25">
      <c r="A44" s="39" t="str">
        <f t="shared" si="1"/>
        <v>2007TOT5</v>
      </c>
      <c r="B44" s="46">
        <v>2007</v>
      </c>
      <c r="C44" s="46" t="s">
        <v>5</v>
      </c>
      <c r="D44" s="46">
        <v>5</v>
      </c>
      <c r="E44" s="46">
        <v>0</v>
      </c>
      <c r="F44" s="46">
        <v>6695</v>
      </c>
      <c r="G44" s="46">
        <v>4.4661003291248648E-2</v>
      </c>
      <c r="H44" s="46">
        <v>7.7671452280697917</v>
      </c>
      <c r="I44" s="46">
        <v>0.41762370231480844</v>
      </c>
      <c r="J44" s="46">
        <v>0.13697166141261741</v>
      </c>
      <c r="K44" s="46">
        <v>7.9910832500973403E-2</v>
      </c>
      <c r="L44" s="46">
        <v>0.26556901329573174</v>
      </c>
      <c r="M44" s="46">
        <v>9.992479047586901E-2</v>
      </c>
      <c r="N44" s="46">
        <v>0.46616569770620458</v>
      </c>
      <c r="O44" s="46">
        <v>0.53383430229379536</v>
      </c>
      <c r="P44" s="46">
        <v>0.50119285783060352</v>
      </c>
      <c r="Q44" s="46">
        <v>0.49716436237677664</v>
      </c>
      <c r="R44" s="46">
        <v>0.20492693694237629</v>
      </c>
      <c r="S44" s="46">
        <v>0.48230294225173131</v>
      </c>
      <c r="T44" s="46">
        <v>0.31277012080589239</v>
      </c>
    </row>
    <row r="45" spans="1:20" x14ac:dyDescent="0.25">
      <c r="A45" s="39" t="str">
        <f t="shared" si="1"/>
        <v>2008TOT0</v>
      </c>
      <c r="B45" s="46">
        <v>2008</v>
      </c>
      <c r="C45" s="46" t="s">
        <v>5</v>
      </c>
      <c r="D45" s="46">
        <v>0</v>
      </c>
      <c r="E45" s="46">
        <v>0</v>
      </c>
      <c r="F45" s="46">
        <v>21217</v>
      </c>
      <c r="G45" s="46">
        <v>4.4461275447421393E-2</v>
      </c>
      <c r="H45" s="46">
        <v>8.3963155273955152</v>
      </c>
      <c r="I45" s="46">
        <v>0.36215424309777522</v>
      </c>
      <c r="J45" s="46">
        <v>0.13250454248105606</v>
      </c>
      <c r="K45" s="46">
        <v>7.4189762795717956E-2</v>
      </c>
      <c r="L45" s="46">
        <v>0.2623995795941263</v>
      </c>
      <c r="M45" s="46">
        <v>0.16875187203132447</v>
      </c>
      <c r="N45" s="46">
        <v>0.46141024942465059</v>
      </c>
      <c r="O45" s="46">
        <v>0.53858975057534941</v>
      </c>
      <c r="P45" s="46">
        <v>0.55343740748575976</v>
      </c>
      <c r="Q45" s="46">
        <v>0.44509560632434048</v>
      </c>
      <c r="R45" s="46">
        <v>0.19312111361572673</v>
      </c>
      <c r="S45" s="46">
        <v>0.46466132413992067</v>
      </c>
      <c r="T45" s="46">
        <v>0.34221756224435257</v>
      </c>
    </row>
    <row r="46" spans="1:20" x14ac:dyDescent="0.25">
      <c r="A46" s="39" t="str">
        <f t="shared" si="1"/>
        <v>2008TOT1</v>
      </c>
      <c r="B46" s="46">
        <v>2008</v>
      </c>
      <c r="C46" s="46" t="s">
        <v>5</v>
      </c>
      <c r="D46" s="46">
        <v>1</v>
      </c>
      <c r="E46" s="46">
        <v>0</v>
      </c>
      <c r="F46" s="46">
        <v>14498</v>
      </c>
      <c r="G46" s="46">
        <v>3.5589356931065394E-2</v>
      </c>
      <c r="H46" s="46">
        <v>8.7178418198744634</v>
      </c>
      <c r="I46" s="46">
        <v>0.32818186592906284</v>
      </c>
      <c r="J46" s="46">
        <v>0.13870987859081524</v>
      </c>
      <c r="K46" s="46">
        <v>7.5389135910917601E-2</v>
      </c>
      <c r="L46" s="46">
        <v>0.27355495322282181</v>
      </c>
      <c r="M46" s="46">
        <v>0.1841641663463825</v>
      </c>
      <c r="N46" s="46">
        <v>0.45640596337218425</v>
      </c>
      <c r="O46" s="46">
        <v>0.54359403662781569</v>
      </c>
      <c r="P46" s="46">
        <v>0.5461502174605245</v>
      </c>
      <c r="Q46" s="46">
        <v>0.45212399543216197</v>
      </c>
      <c r="R46" s="46">
        <v>0.18402756643895379</v>
      </c>
      <c r="S46" s="46">
        <v>0.46199543476049393</v>
      </c>
      <c r="T46" s="46">
        <v>0.35397699880055228</v>
      </c>
    </row>
    <row r="47" spans="1:20" x14ac:dyDescent="0.25">
      <c r="A47" s="39" t="str">
        <f t="shared" si="1"/>
        <v>2008TOT2</v>
      </c>
      <c r="B47" s="46">
        <v>2008</v>
      </c>
      <c r="C47" s="46" t="s">
        <v>5</v>
      </c>
      <c r="D47" s="46">
        <v>2</v>
      </c>
      <c r="E47" s="46">
        <v>0</v>
      </c>
      <c r="F47" s="46">
        <v>7629</v>
      </c>
      <c r="G47" s="46">
        <v>2.8442529790600322E-2</v>
      </c>
      <c r="H47" s="46">
        <v>9.3795151418314937</v>
      </c>
      <c r="I47" s="46">
        <v>0.27211570537234009</v>
      </c>
      <c r="J47" s="46">
        <v>0.13016264867856969</v>
      </c>
      <c r="K47" s="46">
        <v>7.4057788855340437E-2</v>
      </c>
      <c r="L47" s="46">
        <v>0.27985265242507346</v>
      </c>
      <c r="M47" s="46">
        <v>0.24381120466867631</v>
      </c>
      <c r="N47" s="46">
        <v>0.4507788072701282</v>
      </c>
      <c r="O47" s="46">
        <v>0.5492211927298718</v>
      </c>
      <c r="P47" s="46">
        <v>0.60071046474453615</v>
      </c>
      <c r="Q47" s="46">
        <v>0.39679527252808566</v>
      </c>
      <c r="R47" s="46">
        <v>0.17079747677137158</v>
      </c>
      <c r="S47" s="46">
        <v>0.45484548162088839</v>
      </c>
      <c r="T47" s="46">
        <v>0.37435704160774003</v>
      </c>
    </row>
    <row r="48" spans="1:20" x14ac:dyDescent="0.25">
      <c r="A48" s="39" t="str">
        <f t="shared" si="1"/>
        <v>2008TOT3</v>
      </c>
      <c r="B48" s="46">
        <v>2008</v>
      </c>
      <c r="C48" s="46" t="s">
        <v>5</v>
      </c>
      <c r="D48" s="46">
        <v>3</v>
      </c>
      <c r="E48" s="46">
        <v>0</v>
      </c>
      <c r="F48" s="46">
        <v>286975</v>
      </c>
      <c r="G48" s="46">
        <v>9.8217535527316047E-2</v>
      </c>
      <c r="H48" s="46">
        <v>7.4625839820505862</v>
      </c>
      <c r="I48" s="46">
        <v>0.450683003018508</v>
      </c>
      <c r="J48" s="46">
        <v>0.11153817892432666</v>
      </c>
      <c r="K48" s="46">
        <v>7.9726288032276632E-2</v>
      </c>
      <c r="L48" s="46">
        <v>0.23254537690496413</v>
      </c>
      <c r="M48" s="46">
        <v>0.12550715311992455</v>
      </c>
      <c r="N48" s="46">
        <v>0.47841869887120902</v>
      </c>
      <c r="O48" s="46">
        <v>0.52158130112879098</v>
      </c>
      <c r="P48" s="46">
        <v>0.50713692073572758</v>
      </c>
      <c r="Q48" s="46">
        <v>0.4898922139896576</v>
      </c>
      <c r="R48" s="46">
        <v>0.23347518151848332</v>
      </c>
      <c r="S48" s="46">
        <v>0.48737789791924296</v>
      </c>
      <c r="T48" s="46">
        <v>0.27914692056227375</v>
      </c>
    </row>
    <row r="49" spans="1:20" x14ac:dyDescent="0.25">
      <c r="A49" s="39" t="str">
        <f t="shared" si="1"/>
        <v>2008TOT4</v>
      </c>
      <c r="B49" s="46">
        <v>2008</v>
      </c>
      <c r="C49" s="46" t="s">
        <v>5</v>
      </c>
      <c r="D49" s="46">
        <v>4</v>
      </c>
      <c r="E49" s="46">
        <v>0</v>
      </c>
      <c r="F49" s="46">
        <v>6719</v>
      </c>
      <c r="G49" s="46">
        <v>6.9207035721925894E-2</v>
      </c>
      <c r="H49" s="46">
        <v>7.4995069576407243</v>
      </c>
      <c r="I49" s="46">
        <v>0.45691078305270943</v>
      </c>
      <c r="J49" s="46">
        <v>0.11519647551541201</v>
      </c>
      <c r="K49" s="46">
        <v>7.0844443569250751E-2</v>
      </c>
      <c r="L49" s="46">
        <v>0.23128475351909916</v>
      </c>
      <c r="M49" s="46">
        <v>0.12576354434352865</v>
      </c>
      <c r="N49" s="46">
        <v>0.47536831979816441</v>
      </c>
      <c r="O49" s="46">
        <v>0.52463168020183559</v>
      </c>
      <c r="P49" s="46">
        <v>0.57377201499783392</v>
      </c>
      <c r="Q49" s="46">
        <v>0.4254831722510195</v>
      </c>
      <c r="R49" s="46">
        <v>0.21848504567466842</v>
      </c>
      <c r="S49" s="46">
        <v>0.47209708444137333</v>
      </c>
      <c r="T49" s="46">
        <v>0.30941786988395825</v>
      </c>
    </row>
    <row r="50" spans="1:20" x14ac:dyDescent="0.25">
      <c r="A50" s="39" t="str">
        <f t="shared" si="1"/>
        <v>2008TOT5</v>
      </c>
      <c r="B50" s="46">
        <v>2008</v>
      </c>
      <c r="C50" s="46" t="s">
        <v>5</v>
      </c>
      <c r="D50" s="46">
        <v>5</v>
      </c>
      <c r="E50" s="46">
        <v>0</v>
      </c>
      <c r="F50" s="46">
        <v>6869</v>
      </c>
      <c r="G50" s="46">
        <v>4.3526890537738505E-2</v>
      </c>
      <c r="H50" s="46">
        <v>7.9829626733038079</v>
      </c>
      <c r="I50" s="46">
        <v>0.39045104144841886</v>
      </c>
      <c r="J50" s="46">
        <v>0.14820275190914148</v>
      </c>
      <c r="K50" s="46">
        <v>7.6867779760571617E-2</v>
      </c>
      <c r="L50" s="46">
        <v>0.26656049287277928</v>
      </c>
      <c r="M50" s="46">
        <v>0.11791793400908875</v>
      </c>
      <c r="N50" s="46">
        <v>0.46265569346809909</v>
      </c>
      <c r="O50" s="46">
        <v>0.53734430653190091</v>
      </c>
      <c r="P50" s="46">
        <v>0.48565682956080714</v>
      </c>
      <c r="Q50" s="46">
        <v>0.51346942664345108</v>
      </c>
      <c r="R50" s="46">
        <v>0.19872139900153887</v>
      </c>
      <c r="S50" s="46">
        <v>0.46993644021876557</v>
      </c>
      <c r="T50" s="46">
        <v>0.33134216077969553</v>
      </c>
    </row>
    <row r="51" spans="1:20" x14ac:dyDescent="0.25">
      <c r="A51" s="39" t="str">
        <f t="shared" si="1"/>
        <v>2009TOT0</v>
      </c>
      <c r="B51" s="46">
        <v>2009</v>
      </c>
      <c r="C51" s="46" t="s">
        <v>5</v>
      </c>
      <c r="D51" s="46">
        <v>0</v>
      </c>
      <c r="E51" s="46">
        <v>0</v>
      </c>
      <c r="F51" s="46">
        <v>21622</v>
      </c>
      <c r="G51" s="46">
        <v>3.9725335833855464E-2</v>
      </c>
      <c r="H51" s="46">
        <v>8.4310370227578595</v>
      </c>
      <c r="I51" s="46">
        <v>0.36863702113912955</v>
      </c>
      <c r="J51" s="46">
        <v>0.12049527210338265</v>
      </c>
      <c r="K51" s="46">
        <v>7.2077436287232038E-2</v>
      </c>
      <c r="L51" s="46">
        <v>0.26602186234370406</v>
      </c>
      <c r="M51" s="46">
        <v>0.17276840812655164</v>
      </c>
      <c r="N51" s="46">
        <v>0.46102095297567242</v>
      </c>
      <c r="O51" s="46">
        <v>0.53897904702432753</v>
      </c>
      <c r="P51" s="46">
        <v>0.57065000437021807</v>
      </c>
      <c r="Q51" s="46">
        <v>0.42761926473084555</v>
      </c>
      <c r="R51" s="46">
        <v>0.19033987328616034</v>
      </c>
      <c r="S51" s="46">
        <v>0.46518832556667405</v>
      </c>
      <c r="T51" s="46">
        <v>0.34447180114716563</v>
      </c>
    </row>
    <row r="52" spans="1:20" x14ac:dyDescent="0.25">
      <c r="A52" s="39" t="str">
        <f t="shared" si="1"/>
        <v>2009TOT1</v>
      </c>
      <c r="B52" s="46">
        <v>2009</v>
      </c>
      <c r="C52" s="46" t="s">
        <v>5</v>
      </c>
      <c r="D52" s="46">
        <v>1</v>
      </c>
      <c r="E52" s="46">
        <v>0</v>
      </c>
      <c r="F52" s="46">
        <v>15059</v>
      </c>
      <c r="G52" s="46">
        <v>3.2272970789610431E-2</v>
      </c>
      <c r="H52" s="46">
        <v>8.7389119577038912</v>
      </c>
      <c r="I52" s="46">
        <v>0.33687270224289068</v>
      </c>
      <c r="J52" s="46">
        <v>0.12318362221037346</v>
      </c>
      <c r="K52" s="46">
        <v>7.3842083000263625E-2</v>
      </c>
      <c r="L52" s="46">
        <v>0.27730913728518591</v>
      </c>
      <c r="M52" s="46">
        <v>0.1887924552612863</v>
      </c>
      <c r="N52" s="46">
        <v>0.4565418209807211</v>
      </c>
      <c r="O52" s="46">
        <v>0.54345817901927895</v>
      </c>
      <c r="P52" s="46">
        <v>0.56239443590170202</v>
      </c>
      <c r="Q52" s="46">
        <v>0.43541432418312015</v>
      </c>
      <c r="R52" s="46">
        <v>0.19018520229587102</v>
      </c>
      <c r="S52" s="46">
        <v>0.46304314379371408</v>
      </c>
      <c r="T52" s="46">
        <v>0.34677165391041492</v>
      </c>
    </row>
    <row r="53" spans="1:20" x14ac:dyDescent="0.25">
      <c r="A53" s="39" t="str">
        <f t="shared" si="1"/>
        <v>2009TOT2</v>
      </c>
      <c r="B53" s="46">
        <v>2009</v>
      </c>
      <c r="C53" s="46" t="s">
        <v>5</v>
      </c>
      <c r="D53" s="46">
        <v>2</v>
      </c>
      <c r="E53" s="46">
        <v>0</v>
      </c>
      <c r="F53" s="46">
        <v>8043</v>
      </c>
      <c r="G53" s="46">
        <v>2.934141133426485E-2</v>
      </c>
      <c r="H53" s="46">
        <v>9.4129573113572977</v>
      </c>
      <c r="I53" s="46">
        <v>0.27725328393632326</v>
      </c>
      <c r="J53" s="46">
        <v>0.1172481971605713</v>
      </c>
      <c r="K53" s="46">
        <v>7.0122513129099159E-2</v>
      </c>
      <c r="L53" s="46">
        <v>0.28136277976026686</v>
      </c>
      <c r="M53" s="46">
        <v>0.25401322601373943</v>
      </c>
      <c r="N53" s="46">
        <v>0.45381697645937791</v>
      </c>
      <c r="O53" s="46">
        <v>0.54618302354062209</v>
      </c>
      <c r="P53" s="46">
        <v>0.62579557701546673</v>
      </c>
      <c r="Q53" s="46">
        <v>0.37308560947455255</v>
      </c>
      <c r="R53" s="46">
        <v>0.17853928195121099</v>
      </c>
      <c r="S53" s="46">
        <v>0.45331147315922304</v>
      </c>
      <c r="T53" s="46">
        <v>0.36814924488956596</v>
      </c>
    </row>
    <row r="54" spans="1:20" x14ac:dyDescent="0.25">
      <c r="A54" s="39" t="str">
        <f t="shared" si="1"/>
        <v>2009TOT3</v>
      </c>
      <c r="B54" s="46">
        <v>2009</v>
      </c>
      <c r="C54" s="46" t="s">
        <v>5</v>
      </c>
      <c r="D54" s="46">
        <v>3</v>
      </c>
      <c r="E54" s="46">
        <v>0</v>
      </c>
      <c r="F54" s="46">
        <v>294258</v>
      </c>
      <c r="G54" s="46">
        <v>9.5621135756926212E-2</v>
      </c>
      <c r="H54" s="46">
        <v>7.586781714805138</v>
      </c>
      <c r="I54" s="46">
        <v>0.44366233051419224</v>
      </c>
      <c r="J54" s="46">
        <v>0.10479354767028669</v>
      </c>
      <c r="K54" s="46">
        <v>7.8223220499670745E-2</v>
      </c>
      <c r="L54" s="46">
        <v>0.24070244634753926</v>
      </c>
      <c r="M54" s="46">
        <v>0.13261845496831109</v>
      </c>
      <c r="N54" s="46">
        <v>0.47732076676470775</v>
      </c>
      <c r="O54" s="46">
        <v>0.5226792332352922</v>
      </c>
      <c r="P54" s="46">
        <v>0.50404020203343414</v>
      </c>
      <c r="Q54" s="46">
        <v>0.49359653745054943</v>
      </c>
      <c r="R54" s="46">
        <v>0.2291618348542056</v>
      </c>
      <c r="S54" s="46">
        <v>0.48665752188695899</v>
      </c>
      <c r="T54" s="46">
        <v>0.28418064325883541</v>
      </c>
    </row>
    <row r="55" spans="1:20" x14ac:dyDescent="0.25">
      <c r="A55" s="39" t="str">
        <f t="shared" si="1"/>
        <v>2009TOT4</v>
      </c>
      <c r="B55" s="46">
        <v>2009</v>
      </c>
      <c r="C55" s="46" t="s">
        <v>5</v>
      </c>
      <c r="D55" s="46">
        <v>4</v>
      </c>
      <c r="E55" s="46">
        <v>0</v>
      </c>
      <c r="F55" s="46">
        <v>6563</v>
      </c>
      <c r="G55" s="46">
        <v>6.0337579082089456E-2</v>
      </c>
      <c r="H55" s="46">
        <v>7.5794962016272001</v>
      </c>
      <c r="I55" s="46">
        <v>0.45649287143854012</v>
      </c>
      <c r="J55" s="46">
        <v>0.11305965589125115</v>
      </c>
      <c r="K55" s="46">
        <v>6.7196659905472231E-2</v>
      </c>
      <c r="L55" s="46">
        <v>0.23480277211902634</v>
      </c>
      <c r="M55" s="46">
        <v>0.12844804064571019</v>
      </c>
      <c r="N55" s="46">
        <v>0.47340963196183955</v>
      </c>
      <c r="O55" s="46">
        <v>0.52659036803816051</v>
      </c>
      <c r="P55" s="46">
        <v>0.59348076664383631</v>
      </c>
      <c r="Q55" s="46">
        <v>0.40606203945407532</v>
      </c>
      <c r="R55" s="46">
        <v>0.19076767252255855</v>
      </c>
      <c r="S55" s="46">
        <v>0.47112161094029836</v>
      </c>
      <c r="T55" s="46">
        <v>0.33811071653714303</v>
      </c>
    </row>
    <row r="56" spans="1:20" x14ac:dyDescent="0.25">
      <c r="A56" s="39" t="str">
        <f t="shared" si="1"/>
        <v>2009TOT5</v>
      </c>
      <c r="B56" s="46">
        <v>2009</v>
      </c>
      <c r="C56" s="46" t="s">
        <v>5</v>
      </c>
      <c r="D56" s="46">
        <v>5</v>
      </c>
      <c r="E56" s="46">
        <v>0</v>
      </c>
      <c r="F56" s="46">
        <v>7016</v>
      </c>
      <c r="G56" s="46">
        <v>3.5633620904341946E-2</v>
      </c>
      <c r="H56" s="46">
        <v>7.9662069760740586</v>
      </c>
      <c r="I56" s="46">
        <v>0.40521858027270308</v>
      </c>
      <c r="J56" s="46">
        <v>0.12998781198664619</v>
      </c>
      <c r="K56" s="46">
        <v>7.8106084158925879E-2</v>
      </c>
      <c r="L56" s="46">
        <v>0.27266216550908212</v>
      </c>
      <c r="M56" s="46">
        <v>0.11402535807264275</v>
      </c>
      <c r="N56" s="46">
        <v>0.45966549941629903</v>
      </c>
      <c r="O56" s="46">
        <v>0.54033450058370103</v>
      </c>
      <c r="P56" s="46">
        <v>0.48973138837596941</v>
      </c>
      <c r="Q56" s="46">
        <v>0.50684828072594978</v>
      </c>
      <c r="R56" s="46">
        <v>0.20353572925553048</v>
      </c>
      <c r="S56" s="46">
        <v>0.47419923342194792</v>
      </c>
      <c r="T56" s="46">
        <v>0.3222650373225216</v>
      </c>
    </row>
    <row r="57" spans="1:20" x14ac:dyDescent="0.25">
      <c r="A57" s="39" t="str">
        <f t="shared" si="1"/>
        <v>2011TOT0</v>
      </c>
      <c r="B57" s="46">
        <v>2011</v>
      </c>
      <c r="C57" s="46" t="s">
        <v>5</v>
      </c>
      <c r="D57" s="46">
        <v>0</v>
      </c>
      <c r="E57" s="46">
        <v>0</v>
      </c>
      <c r="F57" s="46">
        <v>19942</v>
      </c>
      <c r="G57" s="46">
        <v>3.6763682977800076E-2</v>
      </c>
      <c r="H57" s="46">
        <v>8.5668835465712156</v>
      </c>
      <c r="I57" s="46">
        <v>0.3476635909525993</v>
      </c>
      <c r="J57" s="46">
        <v>0.12606167535109614</v>
      </c>
      <c r="K57" s="46">
        <v>7.0399432459965966E-2</v>
      </c>
      <c r="L57" s="46">
        <v>0.28286638494849359</v>
      </c>
      <c r="M57" s="46">
        <v>0.17300891628784498</v>
      </c>
      <c r="N57" s="46">
        <v>0.46218572162838439</v>
      </c>
      <c r="O57" s="46">
        <v>0.53781427837161566</v>
      </c>
      <c r="P57" s="46">
        <v>0.51278334682420723</v>
      </c>
      <c r="Q57" s="46">
        <v>0.48609503833357443</v>
      </c>
      <c r="R57" s="46">
        <v>0.19423365167692075</v>
      </c>
      <c r="S57" s="46">
        <v>0.46662132091557379</v>
      </c>
      <c r="T57" s="46">
        <v>0.33914502740750546</v>
      </c>
    </row>
    <row r="58" spans="1:20" x14ac:dyDescent="0.25">
      <c r="A58" s="39" t="str">
        <f t="shared" si="1"/>
        <v>2011TOT1</v>
      </c>
      <c r="B58" s="46">
        <v>2011</v>
      </c>
      <c r="C58" s="46" t="s">
        <v>5</v>
      </c>
      <c r="D58" s="46">
        <v>1</v>
      </c>
      <c r="E58" s="46">
        <v>0</v>
      </c>
      <c r="F58" s="46">
        <v>14318</v>
      </c>
      <c r="G58" s="46">
        <v>2.9195226770073451E-2</v>
      </c>
      <c r="H58" s="46">
        <v>8.8339102058389418</v>
      </c>
      <c r="I58" s="46">
        <v>0.31897241775494389</v>
      </c>
      <c r="J58" s="46">
        <v>0.13053171795285248</v>
      </c>
      <c r="K58" s="46">
        <v>6.9910617409603942E-2</v>
      </c>
      <c r="L58" s="46">
        <v>0.29494337191842651</v>
      </c>
      <c r="M58" s="46">
        <v>0.18564187496417314</v>
      </c>
      <c r="N58" s="46">
        <v>0.45676631652918087</v>
      </c>
      <c r="O58" s="46">
        <v>0.54323368347081913</v>
      </c>
      <c r="P58" s="46">
        <v>0.50105016502004041</v>
      </c>
      <c r="Q58" s="46">
        <v>0.49811184742028086</v>
      </c>
      <c r="R58" s="46">
        <v>0.18857421282986997</v>
      </c>
      <c r="S58" s="46">
        <v>0.4604726175605407</v>
      </c>
      <c r="T58" s="46">
        <v>0.35095316960958933</v>
      </c>
    </row>
    <row r="59" spans="1:20" x14ac:dyDescent="0.25">
      <c r="A59" s="39" t="str">
        <f t="shared" si="1"/>
        <v>2011TOT2</v>
      </c>
      <c r="B59" s="46">
        <v>2011</v>
      </c>
      <c r="C59" s="46" t="s">
        <v>5</v>
      </c>
      <c r="D59" s="46">
        <v>2</v>
      </c>
      <c r="E59" s="46">
        <v>0</v>
      </c>
      <c r="F59" s="46">
        <v>7851</v>
      </c>
      <c r="G59" s="46">
        <v>2.4456785891766506E-2</v>
      </c>
      <c r="H59" s="46">
        <v>9.6179203731590377</v>
      </c>
      <c r="I59" s="46">
        <v>0.2547440689384548</v>
      </c>
      <c r="J59" s="46">
        <v>0.11921764157185423</v>
      </c>
      <c r="K59" s="46">
        <v>7.0053998480393745E-2</v>
      </c>
      <c r="L59" s="46">
        <v>0.30798443841975243</v>
      </c>
      <c r="M59" s="46">
        <v>0.24799985258954479</v>
      </c>
      <c r="N59" s="46">
        <v>0.44657000877881908</v>
      </c>
      <c r="O59" s="46">
        <v>0.55342999122118097</v>
      </c>
      <c r="P59" s="46">
        <v>0.544776207802112</v>
      </c>
      <c r="Q59" s="46">
        <v>0.45407741267575735</v>
      </c>
      <c r="R59" s="46">
        <v>0.18302888248397145</v>
      </c>
      <c r="S59" s="46">
        <v>0.44835830066581017</v>
      </c>
      <c r="T59" s="46">
        <v>0.36861281685021841</v>
      </c>
    </row>
    <row r="60" spans="1:20" x14ac:dyDescent="0.25">
      <c r="A60" s="39" t="str">
        <f t="shared" si="1"/>
        <v>2011TOT3</v>
      </c>
      <c r="B60" s="46">
        <v>2011</v>
      </c>
      <c r="C60" s="46" t="s">
        <v>5</v>
      </c>
      <c r="D60" s="46">
        <v>3</v>
      </c>
      <c r="E60" s="46">
        <v>0</v>
      </c>
      <c r="F60" s="46">
        <v>266460</v>
      </c>
      <c r="G60" s="46">
        <v>8.4185731920093529E-2</v>
      </c>
      <c r="H60" s="46">
        <v>7.7482969974070093</v>
      </c>
      <c r="I60" s="46">
        <v>0.41389593449920287</v>
      </c>
      <c r="J60" s="46">
        <v>0.11425631411359657</v>
      </c>
      <c r="K60" s="46">
        <v>7.6571454067617964E-2</v>
      </c>
      <c r="L60" s="46">
        <v>0.25411028042010092</v>
      </c>
      <c r="M60" s="46">
        <v>0.14116601689948166</v>
      </c>
      <c r="N60" s="46">
        <v>0.47694154852571219</v>
      </c>
      <c r="O60" s="46">
        <v>0.52305845147428776</v>
      </c>
      <c r="P60" s="46">
        <v>0.49767935440194644</v>
      </c>
      <c r="Q60" s="46">
        <v>0.49894056590373737</v>
      </c>
      <c r="R60" s="46">
        <v>0.21974720421501295</v>
      </c>
      <c r="S60" s="46">
        <v>0.48514179342398461</v>
      </c>
      <c r="T60" s="46">
        <v>0.29511100236100246</v>
      </c>
    </row>
    <row r="61" spans="1:20" x14ac:dyDescent="0.25">
      <c r="A61" s="39" t="str">
        <f t="shared" si="1"/>
        <v>2011TOT4</v>
      </c>
      <c r="B61" s="46">
        <v>2011</v>
      </c>
      <c r="C61" s="46" t="s">
        <v>5</v>
      </c>
      <c r="D61" s="46">
        <v>4</v>
      </c>
      <c r="E61" s="46">
        <v>0</v>
      </c>
      <c r="F61" s="46">
        <v>5624</v>
      </c>
      <c r="G61" s="46">
        <v>5.9029205838498619E-2</v>
      </c>
      <c r="H61" s="46">
        <v>7.7813219970081997</v>
      </c>
      <c r="I61" s="46">
        <v>0.43206970432622022</v>
      </c>
      <c r="J61" s="46">
        <v>0.11291132698334128</v>
      </c>
      <c r="K61" s="46">
        <v>7.1837469805994036E-2</v>
      </c>
      <c r="L61" s="46">
        <v>0.24733728600320531</v>
      </c>
      <c r="M61" s="46">
        <v>0.13584421288123913</v>
      </c>
      <c r="N61" s="46">
        <v>0.47812898466854231</v>
      </c>
      <c r="O61" s="46">
        <v>0.52187101533145774</v>
      </c>
      <c r="P61" s="46">
        <v>0.54730101073335491</v>
      </c>
      <c r="Q61" s="46">
        <v>0.45074297576108308</v>
      </c>
      <c r="R61" s="46">
        <v>0.21088306624301034</v>
      </c>
      <c r="S61" s="46">
        <v>0.48471009508003005</v>
      </c>
      <c r="T61" s="46">
        <v>0.30440683867695961</v>
      </c>
    </row>
    <row r="62" spans="1:20" x14ac:dyDescent="0.25">
      <c r="A62" s="39" t="str">
        <f t="shared" si="1"/>
        <v>2011TOT5</v>
      </c>
      <c r="B62" s="46">
        <v>2011</v>
      </c>
      <c r="C62" s="46" t="s">
        <v>5</v>
      </c>
      <c r="D62" s="46">
        <v>5</v>
      </c>
      <c r="E62" s="46">
        <v>0</v>
      </c>
      <c r="F62" s="46">
        <v>6467</v>
      </c>
      <c r="G62" s="46">
        <v>3.4947711053208839E-2</v>
      </c>
      <c r="H62" s="46">
        <v>7.8821190405266446</v>
      </c>
      <c r="I62" s="46">
        <v>0.3969458644196629</v>
      </c>
      <c r="J62" s="46">
        <v>0.14426704740643856</v>
      </c>
      <c r="K62" s="46">
        <v>6.9736552273539157E-2</v>
      </c>
      <c r="L62" s="46">
        <v>0.27911147024215094</v>
      </c>
      <c r="M62" s="46">
        <v>0.10993906565820845</v>
      </c>
      <c r="N62" s="46">
        <v>0.46914467084156503</v>
      </c>
      <c r="O62" s="46">
        <v>0.53085532915843503</v>
      </c>
      <c r="P62" s="46">
        <v>0.44796659168284469</v>
      </c>
      <c r="Q62" s="46">
        <v>0.55156980971000547</v>
      </c>
      <c r="R62" s="46">
        <v>0.19530626383120536</v>
      </c>
      <c r="S62" s="46">
        <v>0.47517944187840749</v>
      </c>
      <c r="T62" s="46">
        <v>0.32951429429038714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workbookViewId="0">
      <selection sqref="A1:XFD1048576"/>
    </sheetView>
  </sheetViews>
  <sheetFormatPr defaultRowHeight="15" x14ac:dyDescent="0.25"/>
  <sheetData>
    <row r="1" spans="1:20" x14ac:dyDescent="0.25">
      <c r="B1" s="46" t="s">
        <v>3</v>
      </c>
      <c r="C1" s="46" t="s">
        <v>7</v>
      </c>
      <c r="D1" s="46" t="s">
        <v>6</v>
      </c>
      <c r="E1" s="46" t="s">
        <v>15</v>
      </c>
      <c r="F1" s="46" t="s">
        <v>16</v>
      </c>
      <c r="G1" s="46" t="s">
        <v>47</v>
      </c>
      <c r="H1" s="46" t="s">
        <v>48</v>
      </c>
      <c r="I1" s="46" t="s">
        <v>42</v>
      </c>
      <c r="J1" s="46" t="s">
        <v>43</v>
      </c>
      <c r="K1" s="46" t="s">
        <v>44</v>
      </c>
      <c r="L1" s="46" t="s">
        <v>45</v>
      </c>
      <c r="M1" s="46" t="s">
        <v>46</v>
      </c>
      <c r="N1" s="46" t="s">
        <v>38</v>
      </c>
      <c r="O1" s="46" t="s">
        <v>39</v>
      </c>
      <c r="P1" s="46" t="s">
        <v>40</v>
      </c>
      <c r="Q1" s="46" t="s">
        <v>41</v>
      </c>
      <c r="R1" s="46" t="s">
        <v>35</v>
      </c>
      <c r="S1" s="46" t="s">
        <v>36</v>
      </c>
      <c r="T1" s="46" t="s">
        <v>37</v>
      </c>
    </row>
    <row r="2" spans="1:20" x14ac:dyDescent="0.25">
      <c r="B2">
        <v>2</v>
      </c>
      <c r="C2">
        <f>B2+1</f>
        <v>3</v>
      </c>
      <c r="D2">
        <f t="shared" ref="D2:T2" si="0">C2+1</f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</row>
    <row r="3" spans="1:20" x14ac:dyDescent="0.25">
      <c r="A3" s="39" t="str">
        <f>B3&amp;C3&amp;D3</f>
        <v>2001TOT0</v>
      </c>
      <c r="B3" s="46">
        <v>2001</v>
      </c>
      <c r="C3" s="46" t="s">
        <v>5</v>
      </c>
      <c r="D3" s="46">
        <v>0</v>
      </c>
      <c r="E3" s="46">
        <v>0</v>
      </c>
      <c r="F3" s="46">
        <v>20331</v>
      </c>
      <c r="G3" s="46">
        <v>20325</v>
      </c>
      <c r="H3" s="46">
        <v>20316</v>
      </c>
      <c r="I3" s="46">
        <v>20316</v>
      </c>
      <c r="J3" s="46">
        <v>20316</v>
      </c>
      <c r="K3" s="46">
        <v>20316</v>
      </c>
      <c r="L3" s="46">
        <v>20316</v>
      </c>
      <c r="M3" s="46">
        <v>20316</v>
      </c>
      <c r="N3" s="46">
        <v>20331</v>
      </c>
      <c r="O3" s="46">
        <v>20331</v>
      </c>
      <c r="P3" s="46">
        <v>20323</v>
      </c>
      <c r="Q3" s="46">
        <v>20323</v>
      </c>
      <c r="R3" s="46">
        <v>20331</v>
      </c>
      <c r="S3" s="46">
        <v>20331</v>
      </c>
      <c r="T3" s="46">
        <v>20331</v>
      </c>
    </row>
    <row r="4" spans="1:20" x14ac:dyDescent="0.25">
      <c r="A4" s="39" t="str">
        <f t="shared" ref="A4:A52" si="1">B4&amp;C4&amp;D4</f>
        <v>2001TOT1</v>
      </c>
      <c r="B4" s="46">
        <v>2001</v>
      </c>
      <c r="C4" s="46" t="s">
        <v>5</v>
      </c>
      <c r="D4" s="46">
        <v>1</v>
      </c>
      <c r="E4" s="46">
        <v>0</v>
      </c>
      <c r="F4" s="46">
        <v>14025</v>
      </c>
      <c r="G4" s="46">
        <v>14019</v>
      </c>
      <c r="H4" s="46">
        <v>14010</v>
      </c>
      <c r="I4" s="46">
        <v>14010</v>
      </c>
      <c r="J4" s="46">
        <v>14010</v>
      </c>
      <c r="K4" s="46">
        <v>14010</v>
      </c>
      <c r="L4" s="46">
        <v>14010</v>
      </c>
      <c r="M4" s="46">
        <v>14010</v>
      </c>
      <c r="N4" s="46">
        <v>14025</v>
      </c>
      <c r="O4" s="46">
        <v>14025</v>
      </c>
      <c r="P4" s="46">
        <v>14017</v>
      </c>
      <c r="Q4" s="46">
        <v>14017</v>
      </c>
      <c r="R4" s="46">
        <v>14025</v>
      </c>
      <c r="S4" s="46">
        <v>14025</v>
      </c>
      <c r="T4" s="46">
        <v>14025</v>
      </c>
    </row>
    <row r="5" spans="1:20" x14ac:dyDescent="0.25">
      <c r="A5" s="39" t="str">
        <f t="shared" si="1"/>
        <v>2001TOT2</v>
      </c>
      <c r="B5" s="46">
        <v>2001</v>
      </c>
      <c r="C5" s="46" t="s">
        <v>5</v>
      </c>
      <c r="D5" s="46">
        <v>2</v>
      </c>
      <c r="E5" s="46">
        <v>0</v>
      </c>
      <c r="F5" s="46">
        <v>7784</v>
      </c>
      <c r="G5" s="46">
        <v>7782</v>
      </c>
      <c r="H5" s="46">
        <v>7781</v>
      </c>
      <c r="I5" s="46">
        <v>7781</v>
      </c>
      <c r="J5" s="46">
        <v>7781</v>
      </c>
      <c r="K5" s="46">
        <v>7781</v>
      </c>
      <c r="L5" s="46">
        <v>7781</v>
      </c>
      <c r="M5" s="46">
        <v>7781</v>
      </c>
      <c r="N5" s="46">
        <v>7784</v>
      </c>
      <c r="O5" s="46">
        <v>7784</v>
      </c>
      <c r="P5" s="46">
        <v>7779</v>
      </c>
      <c r="Q5" s="46">
        <v>7779</v>
      </c>
      <c r="R5" s="46">
        <v>7784</v>
      </c>
      <c r="S5" s="46">
        <v>7784</v>
      </c>
      <c r="T5" s="46">
        <v>7784</v>
      </c>
    </row>
    <row r="6" spans="1:20" x14ac:dyDescent="0.25">
      <c r="A6" s="39" t="str">
        <f t="shared" si="1"/>
        <v>2001TOT3</v>
      </c>
      <c r="B6" s="46">
        <v>2001</v>
      </c>
      <c r="C6" s="46" t="s">
        <v>5</v>
      </c>
      <c r="D6" s="46">
        <v>3</v>
      </c>
      <c r="E6" s="46">
        <v>0</v>
      </c>
      <c r="F6" s="46">
        <v>269175</v>
      </c>
      <c r="G6" s="46">
        <v>269153</v>
      </c>
      <c r="H6" s="46">
        <v>269109</v>
      </c>
      <c r="I6" s="46">
        <v>269109</v>
      </c>
      <c r="J6" s="46">
        <v>269109</v>
      </c>
      <c r="K6" s="46">
        <v>269109</v>
      </c>
      <c r="L6" s="46">
        <v>269109</v>
      </c>
      <c r="M6" s="46">
        <v>269109</v>
      </c>
      <c r="N6" s="46">
        <v>269175</v>
      </c>
      <c r="O6" s="46">
        <v>269175</v>
      </c>
      <c r="P6" s="46">
        <v>269149</v>
      </c>
      <c r="Q6" s="46">
        <v>269149</v>
      </c>
      <c r="R6" s="46">
        <v>269175</v>
      </c>
      <c r="S6" s="46">
        <v>269175</v>
      </c>
      <c r="T6" s="46">
        <v>269175</v>
      </c>
    </row>
    <row r="7" spans="1:20" x14ac:dyDescent="0.25">
      <c r="A7" s="39" t="str">
        <f t="shared" si="1"/>
        <v>2001TOT4</v>
      </c>
      <c r="B7" s="46">
        <v>2001</v>
      </c>
      <c r="C7" s="46" t="s">
        <v>5</v>
      </c>
      <c r="D7" s="46">
        <v>4</v>
      </c>
      <c r="E7" s="46">
        <v>0</v>
      </c>
      <c r="F7" s="46">
        <v>6306</v>
      </c>
      <c r="G7" s="46">
        <v>6306</v>
      </c>
      <c r="H7" s="46">
        <v>6306</v>
      </c>
      <c r="I7" s="46">
        <v>6306</v>
      </c>
      <c r="J7" s="46">
        <v>6306</v>
      </c>
      <c r="K7" s="46">
        <v>6306</v>
      </c>
      <c r="L7" s="46">
        <v>6306</v>
      </c>
      <c r="M7" s="46">
        <v>6306</v>
      </c>
      <c r="N7" s="46">
        <v>6306</v>
      </c>
      <c r="O7" s="46">
        <v>6306</v>
      </c>
      <c r="P7" s="46">
        <v>6306</v>
      </c>
      <c r="Q7" s="46">
        <v>6306</v>
      </c>
      <c r="R7" s="46">
        <v>6306</v>
      </c>
      <c r="S7" s="46">
        <v>6306</v>
      </c>
      <c r="T7" s="46">
        <v>6306</v>
      </c>
    </row>
    <row r="8" spans="1:20" x14ac:dyDescent="0.25">
      <c r="A8" s="39" t="str">
        <f t="shared" si="1"/>
        <v>2002TOT0</v>
      </c>
      <c r="B8" s="46">
        <v>2002</v>
      </c>
      <c r="C8" s="46" t="s">
        <v>5</v>
      </c>
      <c r="D8" s="46">
        <v>0</v>
      </c>
      <c r="E8" s="46">
        <v>0</v>
      </c>
      <c r="F8" s="46">
        <v>20129</v>
      </c>
      <c r="G8" s="46">
        <v>20127</v>
      </c>
      <c r="H8" s="46">
        <v>20122</v>
      </c>
      <c r="I8" s="46">
        <v>20122</v>
      </c>
      <c r="J8" s="46">
        <v>20122</v>
      </c>
      <c r="K8" s="46">
        <v>20122</v>
      </c>
      <c r="L8" s="46">
        <v>20122</v>
      </c>
      <c r="M8" s="46">
        <v>20122</v>
      </c>
      <c r="N8" s="46">
        <v>20129</v>
      </c>
      <c r="O8" s="46">
        <v>20129</v>
      </c>
      <c r="P8" s="46">
        <v>20129</v>
      </c>
      <c r="Q8" s="46">
        <v>20129</v>
      </c>
      <c r="R8" s="46">
        <v>20129</v>
      </c>
      <c r="S8" s="46">
        <v>20129</v>
      </c>
      <c r="T8" s="46">
        <v>20129</v>
      </c>
    </row>
    <row r="9" spans="1:20" x14ac:dyDescent="0.25">
      <c r="A9" s="39" t="str">
        <f t="shared" si="1"/>
        <v>2002TOT1</v>
      </c>
      <c r="B9" s="46">
        <v>2002</v>
      </c>
      <c r="C9" s="46" t="s">
        <v>5</v>
      </c>
      <c r="D9" s="46">
        <v>1</v>
      </c>
      <c r="E9" s="46">
        <v>0</v>
      </c>
      <c r="F9" s="46">
        <v>13898</v>
      </c>
      <c r="G9" s="46">
        <v>13896</v>
      </c>
      <c r="H9" s="46">
        <v>13891</v>
      </c>
      <c r="I9" s="46">
        <v>13891</v>
      </c>
      <c r="J9" s="46">
        <v>13891</v>
      </c>
      <c r="K9" s="46">
        <v>13891</v>
      </c>
      <c r="L9" s="46">
        <v>13891</v>
      </c>
      <c r="M9" s="46">
        <v>13891</v>
      </c>
      <c r="N9" s="46">
        <v>13898</v>
      </c>
      <c r="O9" s="46">
        <v>13898</v>
      </c>
      <c r="P9" s="46">
        <v>13898</v>
      </c>
      <c r="Q9" s="46">
        <v>13898</v>
      </c>
      <c r="R9" s="46">
        <v>13898</v>
      </c>
      <c r="S9" s="46">
        <v>13898</v>
      </c>
      <c r="T9" s="46">
        <v>13898</v>
      </c>
    </row>
    <row r="10" spans="1:20" x14ac:dyDescent="0.25">
      <c r="A10" s="39" t="str">
        <f t="shared" si="1"/>
        <v>2002TOT2</v>
      </c>
      <c r="B10" s="46">
        <v>2002</v>
      </c>
      <c r="C10" s="46" t="s">
        <v>5</v>
      </c>
      <c r="D10" s="46">
        <v>2</v>
      </c>
      <c r="E10" s="46">
        <v>0</v>
      </c>
      <c r="F10" s="46">
        <v>7623</v>
      </c>
      <c r="G10" s="46">
        <v>7621</v>
      </c>
      <c r="H10" s="46">
        <v>7621</v>
      </c>
      <c r="I10" s="46">
        <v>7621</v>
      </c>
      <c r="J10" s="46">
        <v>7621</v>
      </c>
      <c r="K10" s="46">
        <v>7621</v>
      </c>
      <c r="L10" s="46">
        <v>7621</v>
      </c>
      <c r="M10" s="46">
        <v>7621</v>
      </c>
      <c r="N10" s="46">
        <v>7623</v>
      </c>
      <c r="O10" s="46">
        <v>7623</v>
      </c>
      <c r="P10" s="46">
        <v>7623</v>
      </c>
      <c r="Q10" s="46">
        <v>7623</v>
      </c>
      <c r="R10" s="46">
        <v>7623</v>
      </c>
      <c r="S10" s="46">
        <v>7623</v>
      </c>
      <c r="T10" s="46">
        <v>7623</v>
      </c>
    </row>
    <row r="11" spans="1:20" x14ac:dyDescent="0.25">
      <c r="A11" s="39" t="str">
        <f t="shared" si="1"/>
        <v>2002TOT3</v>
      </c>
      <c r="B11" s="46">
        <v>2002</v>
      </c>
      <c r="C11" s="46" t="s">
        <v>5</v>
      </c>
      <c r="D11" s="46">
        <v>3</v>
      </c>
      <c r="E11" s="46">
        <v>0</v>
      </c>
      <c r="F11" s="46">
        <v>276340</v>
      </c>
      <c r="G11" s="46">
        <v>276318</v>
      </c>
      <c r="H11" s="46">
        <v>276295</v>
      </c>
      <c r="I11" s="46">
        <v>276295</v>
      </c>
      <c r="J11" s="46">
        <v>276295</v>
      </c>
      <c r="K11" s="46">
        <v>276295</v>
      </c>
      <c r="L11" s="46">
        <v>276295</v>
      </c>
      <c r="M11" s="46">
        <v>276295</v>
      </c>
      <c r="N11" s="46">
        <v>276340</v>
      </c>
      <c r="O11" s="46">
        <v>276340</v>
      </c>
      <c r="P11" s="46">
        <v>276316</v>
      </c>
      <c r="Q11" s="46">
        <v>276316</v>
      </c>
      <c r="R11" s="46">
        <v>276340</v>
      </c>
      <c r="S11" s="46">
        <v>276340</v>
      </c>
      <c r="T11" s="46">
        <v>276340</v>
      </c>
    </row>
    <row r="12" spans="1:20" x14ac:dyDescent="0.25">
      <c r="A12" s="39" t="str">
        <f t="shared" si="1"/>
        <v>2002TOT4</v>
      </c>
      <c r="B12" s="46">
        <v>2002</v>
      </c>
      <c r="C12" s="46" t="s">
        <v>5</v>
      </c>
      <c r="D12" s="46">
        <v>4</v>
      </c>
      <c r="E12" s="46">
        <v>0</v>
      </c>
      <c r="F12" s="46">
        <v>6231</v>
      </c>
      <c r="G12" s="46">
        <v>6231</v>
      </c>
      <c r="H12" s="46">
        <v>6231</v>
      </c>
      <c r="I12" s="46">
        <v>6231</v>
      </c>
      <c r="J12" s="46">
        <v>6231</v>
      </c>
      <c r="K12" s="46">
        <v>6231</v>
      </c>
      <c r="L12" s="46">
        <v>6231</v>
      </c>
      <c r="M12" s="46">
        <v>6231</v>
      </c>
      <c r="N12" s="46">
        <v>6231</v>
      </c>
      <c r="O12" s="46">
        <v>6231</v>
      </c>
      <c r="P12" s="46">
        <v>6231</v>
      </c>
      <c r="Q12" s="46">
        <v>6231</v>
      </c>
      <c r="R12" s="46">
        <v>6231</v>
      </c>
      <c r="S12" s="46">
        <v>6231</v>
      </c>
      <c r="T12" s="46">
        <v>6231</v>
      </c>
    </row>
    <row r="13" spans="1:20" x14ac:dyDescent="0.25">
      <c r="A13" s="39" t="str">
        <f t="shared" si="1"/>
        <v>2003TOT0</v>
      </c>
      <c r="B13" s="46">
        <v>2003</v>
      </c>
      <c r="C13" s="46" t="s">
        <v>5</v>
      </c>
      <c r="D13" s="46">
        <v>0</v>
      </c>
      <c r="E13" s="46">
        <v>0</v>
      </c>
      <c r="F13" s="46">
        <v>19240</v>
      </c>
      <c r="G13" s="46">
        <v>19235</v>
      </c>
      <c r="H13" s="46">
        <v>19233</v>
      </c>
      <c r="I13" s="46">
        <v>19233</v>
      </c>
      <c r="J13" s="46">
        <v>19233</v>
      </c>
      <c r="K13" s="46">
        <v>19233</v>
      </c>
      <c r="L13" s="46">
        <v>19233</v>
      </c>
      <c r="M13" s="46">
        <v>19233</v>
      </c>
      <c r="N13" s="46">
        <v>19240</v>
      </c>
      <c r="O13" s="46">
        <v>19240</v>
      </c>
      <c r="P13" s="46">
        <v>19236</v>
      </c>
      <c r="Q13" s="46">
        <v>19236</v>
      </c>
      <c r="R13" s="46">
        <v>19240</v>
      </c>
      <c r="S13" s="46">
        <v>19240</v>
      </c>
      <c r="T13" s="46">
        <v>19240</v>
      </c>
    </row>
    <row r="14" spans="1:20" x14ac:dyDescent="0.25">
      <c r="A14" s="39" t="str">
        <f t="shared" si="1"/>
        <v>2003TOT1</v>
      </c>
      <c r="B14" s="46">
        <v>2003</v>
      </c>
      <c r="C14" s="46" t="s">
        <v>5</v>
      </c>
      <c r="D14" s="46">
        <v>1</v>
      </c>
      <c r="E14" s="46">
        <v>0</v>
      </c>
      <c r="F14" s="46">
        <v>13139</v>
      </c>
      <c r="G14" s="46">
        <v>13135</v>
      </c>
      <c r="H14" s="46">
        <v>13134</v>
      </c>
      <c r="I14" s="46">
        <v>13134</v>
      </c>
      <c r="J14" s="46">
        <v>13134</v>
      </c>
      <c r="K14" s="46">
        <v>13134</v>
      </c>
      <c r="L14" s="46">
        <v>13134</v>
      </c>
      <c r="M14" s="46">
        <v>13134</v>
      </c>
      <c r="N14" s="46">
        <v>13139</v>
      </c>
      <c r="O14" s="46">
        <v>13139</v>
      </c>
      <c r="P14" s="46">
        <v>13139</v>
      </c>
      <c r="Q14" s="46">
        <v>13139</v>
      </c>
      <c r="R14" s="46">
        <v>13139</v>
      </c>
      <c r="S14" s="46">
        <v>13139</v>
      </c>
      <c r="T14" s="46">
        <v>13139</v>
      </c>
    </row>
    <row r="15" spans="1:20" x14ac:dyDescent="0.25">
      <c r="A15" s="39" t="str">
        <f t="shared" si="1"/>
        <v>2003TOT2</v>
      </c>
      <c r="B15" s="46">
        <v>2003</v>
      </c>
      <c r="C15" s="46" t="s">
        <v>5</v>
      </c>
      <c r="D15" s="46">
        <v>2</v>
      </c>
      <c r="E15" s="46">
        <v>0</v>
      </c>
      <c r="F15" s="46">
        <v>7168</v>
      </c>
      <c r="G15" s="46">
        <v>7164</v>
      </c>
      <c r="H15" s="46">
        <v>7163</v>
      </c>
      <c r="I15" s="46">
        <v>7163</v>
      </c>
      <c r="J15" s="46">
        <v>7163</v>
      </c>
      <c r="K15" s="46">
        <v>7163</v>
      </c>
      <c r="L15" s="46">
        <v>7163</v>
      </c>
      <c r="M15" s="46">
        <v>7163</v>
      </c>
      <c r="N15" s="46">
        <v>7168</v>
      </c>
      <c r="O15" s="46">
        <v>7168</v>
      </c>
      <c r="P15" s="46">
        <v>7168</v>
      </c>
      <c r="Q15" s="46">
        <v>7168</v>
      </c>
      <c r="R15" s="46">
        <v>7168</v>
      </c>
      <c r="S15" s="46">
        <v>7168</v>
      </c>
      <c r="T15" s="46">
        <v>7168</v>
      </c>
    </row>
    <row r="16" spans="1:20" x14ac:dyDescent="0.25">
      <c r="A16" s="39" t="str">
        <f t="shared" si="1"/>
        <v>2003TOT3</v>
      </c>
      <c r="B16" s="46">
        <v>2003</v>
      </c>
      <c r="C16" s="46" t="s">
        <v>5</v>
      </c>
      <c r="D16" s="46">
        <v>3</v>
      </c>
      <c r="E16" s="46">
        <v>0</v>
      </c>
      <c r="F16" s="46">
        <v>278240</v>
      </c>
      <c r="G16" s="46">
        <v>278225</v>
      </c>
      <c r="H16" s="46">
        <v>278205</v>
      </c>
      <c r="I16" s="46">
        <v>278205</v>
      </c>
      <c r="J16" s="46">
        <v>278205</v>
      </c>
      <c r="K16" s="46">
        <v>278205</v>
      </c>
      <c r="L16" s="46">
        <v>278205</v>
      </c>
      <c r="M16" s="46">
        <v>278205</v>
      </c>
      <c r="N16" s="46">
        <v>278240</v>
      </c>
      <c r="O16" s="46">
        <v>278240</v>
      </c>
      <c r="P16" s="46">
        <v>278225</v>
      </c>
      <c r="Q16" s="46">
        <v>278225</v>
      </c>
      <c r="R16" s="46">
        <v>278240</v>
      </c>
      <c r="S16" s="46">
        <v>278240</v>
      </c>
      <c r="T16" s="46">
        <v>278240</v>
      </c>
    </row>
    <row r="17" spans="1:20" x14ac:dyDescent="0.25">
      <c r="A17" s="39" t="str">
        <f t="shared" si="1"/>
        <v>2003TOT4</v>
      </c>
      <c r="B17" s="46">
        <v>2003</v>
      </c>
      <c r="C17" s="46" t="s">
        <v>5</v>
      </c>
      <c r="D17" s="46">
        <v>4</v>
      </c>
      <c r="E17" s="46">
        <v>0</v>
      </c>
      <c r="F17" s="46">
        <v>6101</v>
      </c>
      <c r="G17" s="46">
        <v>6100</v>
      </c>
      <c r="H17" s="46">
        <v>6099</v>
      </c>
      <c r="I17" s="46">
        <v>6099</v>
      </c>
      <c r="J17" s="46">
        <v>6099</v>
      </c>
      <c r="K17" s="46">
        <v>6099</v>
      </c>
      <c r="L17" s="46">
        <v>6099</v>
      </c>
      <c r="M17" s="46">
        <v>6099</v>
      </c>
      <c r="N17" s="46">
        <v>6101</v>
      </c>
      <c r="O17" s="46">
        <v>6101</v>
      </c>
      <c r="P17" s="46">
        <v>6097</v>
      </c>
      <c r="Q17" s="46">
        <v>6097</v>
      </c>
      <c r="R17" s="46">
        <v>6101</v>
      </c>
      <c r="S17" s="46">
        <v>6101</v>
      </c>
      <c r="T17" s="46">
        <v>6101</v>
      </c>
    </row>
    <row r="18" spans="1:20" x14ac:dyDescent="0.25">
      <c r="A18" s="39" t="str">
        <f t="shared" si="1"/>
        <v>2004TOT0</v>
      </c>
      <c r="B18" s="46">
        <v>2004</v>
      </c>
      <c r="C18" s="46" t="s">
        <v>5</v>
      </c>
      <c r="D18" s="46">
        <v>0</v>
      </c>
      <c r="E18" s="46">
        <v>0</v>
      </c>
      <c r="F18" s="46">
        <v>20139</v>
      </c>
      <c r="G18" s="46">
        <v>20138</v>
      </c>
      <c r="H18" s="46">
        <v>20138</v>
      </c>
      <c r="I18" s="46">
        <v>20138</v>
      </c>
      <c r="J18" s="46">
        <v>20138</v>
      </c>
      <c r="K18" s="46">
        <v>20138</v>
      </c>
      <c r="L18" s="46">
        <v>20138</v>
      </c>
      <c r="M18" s="46">
        <v>20138</v>
      </c>
      <c r="N18" s="46">
        <v>20139</v>
      </c>
      <c r="O18" s="46">
        <v>20139</v>
      </c>
      <c r="P18" s="46">
        <v>20131</v>
      </c>
      <c r="Q18" s="46">
        <v>20131</v>
      </c>
      <c r="R18" s="46">
        <v>20139</v>
      </c>
      <c r="S18" s="46">
        <v>20139</v>
      </c>
      <c r="T18" s="46">
        <v>20139</v>
      </c>
    </row>
    <row r="19" spans="1:20" x14ac:dyDescent="0.25">
      <c r="A19" s="39" t="str">
        <f t="shared" si="1"/>
        <v>2004TOT1</v>
      </c>
      <c r="B19" s="46">
        <v>2004</v>
      </c>
      <c r="C19" s="46" t="s">
        <v>5</v>
      </c>
      <c r="D19" s="46">
        <v>1</v>
      </c>
      <c r="E19" s="46">
        <v>0</v>
      </c>
      <c r="F19" s="46">
        <v>13733</v>
      </c>
      <c r="G19" s="46">
        <v>13732</v>
      </c>
      <c r="H19" s="46">
        <v>13732</v>
      </c>
      <c r="I19" s="46">
        <v>13732</v>
      </c>
      <c r="J19" s="46">
        <v>13732</v>
      </c>
      <c r="K19" s="46">
        <v>13732</v>
      </c>
      <c r="L19" s="46">
        <v>13732</v>
      </c>
      <c r="M19" s="46">
        <v>13732</v>
      </c>
      <c r="N19" s="46">
        <v>13733</v>
      </c>
      <c r="O19" s="46">
        <v>13733</v>
      </c>
      <c r="P19" s="46">
        <v>13725</v>
      </c>
      <c r="Q19" s="46">
        <v>13725</v>
      </c>
      <c r="R19" s="46">
        <v>13733</v>
      </c>
      <c r="S19" s="46">
        <v>13733</v>
      </c>
      <c r="T19" s="46">
        <v>13733</v>
      </c>
    </row>
    <row r="20" spans="1:20" x14ac:dyDescent="0.25">
      <c r="A20" s="39" t="str">
        <f t="shared" si="1"/>
        <v>2004TOT2</v>
      </c>
      <c r="B20" s="46">
        <v>2004</v>
      </c>
      <c r="C20" s="46" t="s">
        <v>5</v>
      </c>
      <c r="D20" s="46">
        <v>2</v>
      </c>
      <c r="E20" s="46">
        <v>0</v>
      </c>
      <c r="F20" s="46">
        <v>7570</v>
      </c>
      <c r="G20" s="46">
        <v>7570</v>
      </c>
      <c r="H20" s="46">
        <v>7570</v>
      </c>
      <c r="I20" s="46">
        <v>7570</v>
      </c>
      <c r="J20" s="46">
        <v>7570</v>
      </c>
      <c r="K20" s="46">
        <v>7570</v>
      </c>
      <c r="L20" s="46">
        <v>7570</v>
      </c>
      <c r="M20" s="46">
        <v>7570</v>
      </c>
      <c r="N20" s="46">
        <v>7570</v>
      </c>
      <c r="O20" s="46">
        <v>7570</v>
      </c>
      <c r="P20" s="46">
        <v>7562</v>
      </c>
      <c r="Q20" s="46">
        <v>7562</v>
      </c>
      <c r="R20" s="46">
        <v>7570</v>
      </c>
      <c r="S20" s="46">
        <v>7570</v>
      </c>
      <c r="T20" s="46">
        <v>7570</v>
      </c>
    </row>
    <row r="21" spans="1:20" x14ac:dyDescent="0.25">
      <c r="A21" s="39" t="str">
        <f t="shared" si="1"/>
        <v>2004TOT3</v>
      </c>
      <c r="B21" s="46">
        <v>2004</v>
      </c>
      <c r="C21" s="46" t="s">
        <v>5</v>
      </c>
      <c r="D21" s="46">
        <v>3</v>
      </c>
      <c r="E21" s="46">
        <v>0</v>
      </c>
      <c r="F21" s="46">
        <v>282922</v>
      </c>
      <c r="G21" s="46">
        <v>282918</v>
      </c>
      <c r="H21" s="46">
        <v>282903</v>
      </c>
      <c r="I21" s="46">
        <v>282903</v>
      </c>
      <c r="J21" s="46">
        <v>282903</v>
      </c>
      <c r="K21" s="46">
        <v>282903</v>
      </c>
      <c r="L21" s="46">
        <v>282903</v>
      </c>
      <c r="M21" s="46">
        <v>282903</v>
      </c>
      <c r="N21" s="46">
        <v>282922</v>
      </c>
      <c r="O21" s="46">
        <v>282922</v>
      </c>
      <c r="P21" s="46">
        <v>282901</v>
      </c>
      <c r="Q21" s="46">
        <v>282901</v>
      </c>
      <c r="R21" s="46">
        <v>282922</v>
      </c>
      <c r="S21" s="46">
        <v>282922</v>
      </c>
      <c r="T21" s="46">
        <v>282922</v>
      </c>
    </row>
    <row r="22" spans="1:20" x14ac:dyDescent="0.25">
      <c r="A22" s="39" t="str">
        <f t="shared" si="1"/>
        <v>2004TOT4</v>
      </c>
      <c r="B22" s="46">
        <v>2004</v>
      </c>
      <c r="C22" s="46" t="s">
        <v>5</v>
      </c>
      <c r="D22" s="46">
        <v>4</v>
      </c>
      <c r="E22" s="46">
        <v>0</v>
      </c>
      <c r="F22" s="46">
        <v>6406</v>
      </c>
      <c r="G22" s="46">
        <v>6406</v>
      </c>
      <c r="H22" s="46">
        <v>6406</v>
      </c>
      <c r="I22" s="46">
        <v>6406</v>
      </c>
      <c r="J22" s="46">
        <v>6406</v>
      </c>
      <c r="K22" s="46">
        <v>6406</v>
      </c>
      <c r="L22" s="46">
        <v>6406</v>
      </c>
      <c r="M22" s="46">
        <v>6406</v>
      </c>
      <c r="N22" s="46">
        <v>6406</v>
      </c>
      <c r="O22" s="46">
        <v>6406</v>
      </c>
      <c r="P22" s="46">
        <v>6406</v>
      </c>
      <c r="Q22" s="46">
        <v>6406</v>
      </c>
      <c r="R22" s="46">
        <v>6406</v>
      </c>
      <c r="S22" s="46">
        <v>6406</v>
      </c>
      <c r="T22" s="46">
        <v>6406</v>
      </c>
    </row>
    <row r="23" spans="1:20" x14ac:dyDescent="0.25">
      <c r="A23" s="39" t="str">
        <f t="shared" si="1"/>
        <v>2005TOT0</v>
      </c>
      <c r="B23" s="46">
        <v>2005</v>
      </c>
      <c r="C23" s="46" t="s">
        <v>5</v>
      </c>
      <c r="D23" s="46">
        <v>0</v>
      </c>
      <c r="E23" s="46">
        <v>0</v>
      </c>
      <c r="F23" s="46">
        <v>20966</v>
      </c>
      <c r="G23" s="46">
        <v>20966</v>
      </c>
      <c r="H23" s="46">
        <v>20966</v>
      </c>
      <c r="I23" s="46">
        <v>20966</v>
      </c>
      <c r="J23" s="46">
        <v>20966</v>
      </c>
      <c r="K23" s="46">
        <v>20966</v>
      </c>
      <c r="L23" s="46">
        <v>20966</v>
      </c>
      <c r="M23" s="46">
        <v>20966</v>
      </c>
      <c r="N23" s="46">
        <v>20966</v>
      </c>
      <c r="O23" s="46">
        <v>20966</v>
      </c>
      <c r="P23" s="46">
        <v>20966</v>
      </c>
      <c r="Q23" s="46">
        <v>20966</v>
      </c>
      <c r="R23" s="46">
        <v>20966</v>
      </c>
      <c r="S23" s="46">
        <v>20966</v>
      </c>
      <c r="T23" s="46">
        <v>20966</v>
      </c>
    </row>
    <row r="24" spans="1:20" x14ac:dyDescent="0.25">
      <c r="A24" s="39" t="str">
        <f t="shared" si="1"/>
        <v>2005TOT1</v>
      </c>
      <c r="B24" s="46">
        <v>2005</v>
      </c>
      <c r="C24" s="46" t="s">
        <v>5</v>
      </c>
      <c r="D24" s="46">
        <v>1</v>
      </c>
      <c r="E24" s="46">
        <v>0</v>
      </c>
      <c r="F24" s="46">
        <v>14503</v>
      </c>
      <c r="G24" s="46">
        <v>14503</v>
      </c>
      <c r="H24" s="46">
        <v>14503</v>
      </c>
      <c r="I24" s="46">
        <v>14503</v>
      </c>
      <c r="J24" s="46">
        <v>14503</v>
      </c>
      <c r="K24" s="46">
        <v>14503</v>
      </c>
      <c r="L24" s="46">
        <v>14503</v>
      </c>
      <c r="M24" s="46">
        <v>14503</v>
      </c>
      <c r="N24" s="46">
        <v>14503</v>
      </c>
      <c r="O24" s="46">
        <v>14503</v>
      </c>
      <c r="P24" s="46">
        <v>14503</v>
      </c>
      <c r="Q24" s="46">
        <v>14503</v>
      </c>
      <c r="R24" s="46">
        <v>14503</v>
      </c>
      <c r="S24" s="46">
        <v>14503</v>
      </c>
      <c r="T24" s="46">
        <v>14503</v>
      </c>
    </row>
    <row r="25" spans="1:20" x14ac:dyDescent="0.25">
      <c r="A25" s="39" t="str">
        <f t="shared" si="1"/>
        <v>2005TOT2</v>
      </c>
      <c r="B25" s="46">
        <v>2005</v>
      </c>
      <c r="C25" s="46" t="s">
        <v>5</v>
      </c>
      <c r="D25" s="46">
        <v>2</v>
      </c>
      <c r="E25" s="46">
        <v>0</v>
      </c>
      <c r="F25" s="46">
        <v>7751</v>
      </c>
      <c r="G25" s="46">
        <v>7751</v>
      </c>
      <c r="H25" s="46">
        <v>7751</v>
      </c>
      <c r="I25" s="46">
        <v>7751</v>
      </c>
      <c r="J25" s="46">
        <v>7751</v>
      </c>
      <c r="K25" s="46">
        <v>7751</v>
      </c>
      <c r="L25" s="46">
        <v>7751</v>
      </c>
      <c r="M25" s="46">
        <v>7751</v>
      </c>
      <c r="N25" s="46">
        <v>7751</v>
      </c>
      <c r="O25" s="46">
        <v>7751</v>
      </c>
      <c r="P25" s="46">
        <v>7751</v>
      </c>
      <c r="Q25" s="46">
        <v>7751</v>
      </c>
      <c r="R25" s="46">
        <v>7751</v>
      </c>
      <c r="S25" s="46">
        <v>7751</v>
      </c>
      <c r="T25" s="46">
        <v>7751</v>
      </c>
    </row>
    <row r="26" spans="1:20" x14ac:dyDescent="0.25">
      <c r="A26" s="39" t="str">
        <f t="shared" si="1"/>
        <v>2005TOT3</v>
      </c>
      <c r="B26" s="46">
        <v>2005</v>
      </c>
      <c r="C26" s="46" t="s">
        <v>5</v>
      </c>
      <c r="D26" s="46">
        <v>3</v>
      </c>
      <c r="E26" s="46">
        <v>0</v>
      </c>
      <c r="F26" s="46">
        <v>291227</v>
      </c>
      <c r="G26" s="46">
        <v>291209</v>
      </c>
      <c r="H26" s="46">
        <v>291203</v>
      </c>
      <c r="I26" s="46">
        <v>291203</v>
      </c>
      <c r="J26" s="46">
        <v>291203</v>
      </c>
      <c r="K26" s="46">
        <v>291203</v>
      </c>
      <c r="L26" s="46">
        <v>291203</v>
      </c>
      <c r="M26" s="46">
        <v>291203</v>
      </c>
      <c r="N26" s="46">
        <v>291227</v>
      </c>
      <c r="O26" s="46">
        <v>291227</v>
      </c>
      <c r="P26" s="46">
        <v>291213</v>
      </c>
      <c r="Q26" s="46">
        <v>291213</v>
      </c>
      <c r="R26" s="46">
        <v>291227</v>
      </c>
      <c r="S26" s="46">
        <v>291227</v>
      </c>
      <c r="T26" s="46">
        <v>291227</v>
      </c>
    </row>
    <row r="27" spans="1:20" x14ac:dyDescent="0.25">
      <c r="A27" s="39" t="str">
        <f t="shared" si="1"/>
        <v>2005TOT4</v>
      </c>
      <c r="B27" s="46">
        <v>2005</v>
      </c>
      <c r="C27" s="46" t="s">
        <v>5</v>
      </c>
      <c r="D27" s="46">
        <v>4</v>
      </c>
      <c r="E27" s="46">
        <v>0</v>
      </c>
      <c r="F27" s="46">
        <v>6463</v>
      </c>
      <c r="G27" s="46">
        <v>6463</v>
      </c>
      <c r="H27" s="46">
        <v>6463</v>
      </c>
      <c r="I27" s="46">
        <v>6463</v>
      </c>
      <c r="J27" s="46">
        <v>6463</v>
      </c>
      <c r="K27" s="46">
        <v>6463</v>
      </c>
      <c r="L27" s="46">
        <v>6463</v>
      </c>
      <c r="M27" s="46">
        <v>6463</v>
      </c>
      <c r="N27" s="46">
        <v>6463</v>
      </c>
      <c r="O27" s="46">
        <v>6463</v>
      </c>
      <c r="P27" s="46">
        <v>6463</v>
      </c>
      <c r="Q27" s="46">
        <v>6463</v>
      </c>
      <c r="R27" s="46">
        <v>6463</v>
      </c>
      <c r="S27" s="46">
        <v>6463</v>
      </c>
      <c r="T27" s="46">
        <v>6463</v>
      </c>
    </row>
    <row r="28" spans="1:20" x14ac:dyDescent="0.25">
      <c r="A28" s="39" t="str">
        <f t="shared" si="1"/>
        <v>2006TOT0</v>
      </c>
      <c r="B28" s="46">
        <v>2006</v>
      </c>
      <c r="C28" s="46" t="s">
        <v>5</v>
      </c>
      <c r="D28" s="46">
        <v>0</v>
      </c>
      <c r="E28" s="46">
        <v>0</v>
      </c>
      <c r="F28" s="46">
        <v>21409</v>
      </c>
      <c r="G28" s="46">
        <v>21409</v>
      </c>
      <c r="H28" s="46">
        <v>21409</v>
      </c>
      <c r="I28" s="46">
        <v>21409</v>
      </c>
      <c r="J28" s="46">
        <v>21409</v>
      </c>
      <c r="K28" s="46">
        <v>21409</v>
      </c>
      <c r="L28" s="46">
        <v>21409</v>
      </c>
      <c r="M28" s="46">
        <v>21409</v>
      </c>
      <c r="N28" s="46">
        <v>21409</v>
      </c>
      <c r="O28" s="46">
        <v>21409</v>
      </c>
      <c r="P28" s="46">
        <v>21409</v>
      </c>
      <c r="Q28" s="46">
        <v>21409</v>
      </c>
      <c r="R28" s="46">
        <v>21409</v>
      </c>
      <c r="S28" s="46">
        <v>21409</v>
      </c>
      <c r="T28" s="46">
        <v>21409</v>
      </c>
    </row>
    <row r="29" spans="1:20" x14ac:dyDescent="0.25">
      <c r="A29" s="39" t="str">
        <f t="shared" si="1"/>
        <v>2006TOT1</v>
      </c>
      <c r="B29" s="46">
        <v>2006</v>
      </c>
      <c r="C29" s="46" t="s">
        <v>5</v>
      </c>
      <c r="D29" s="46">
        <v>1</v>
      </c>
      <c r="E29" s="46">
        <v>0</v>
      </c>
      <c r="F29" s="46">
        <v>14685</v>
      </c>
      <c r="G29" s="46">
        <v>14685</v>
      </c>
      <c r="H29" s="46">
        <v>14685</v>
      </c>
      <c r="I29" s="46">
        <v>14685</v>
      </c>
      <c r="J29" s="46">
        <v>14685</v>
      </c>
      <c r="K29" s="46">
        <v>14685</v>
      </c>
      <c r="L29" s="46">
        <v>14685</v>
      </c>
      <c r="M29" s="46">
        <v>14685</v>
      </c>
      <c r="N29" s="46">
        <v>14685</v>
      </c>
      <c r="O29" s="46">
        <v>14685</v>
      </c>
      <c r="P29" s="46">
        <v>14685</v>
      </c>
      <c r="Q29" s="46">
        <v>14685</v>
      </c>
      <c r="R29" s="46">
        <v>14685</v>
      </c>
      <c r="S29" s="46">
        <v>14685</v>
      </c>
      <c r="T29" s="46">
        <v>14685</v>
      </c>
    </row>
    <row r="30" spans="1:20" x14ac:dyDescent="0.25">
      <c r="A30" s="39" t="str">
        <f t="shared" si="1"/>
        <v>2006TOT2</v>
      </c>
      <c r="B30" s="46">
        <v>2006</v>
      </c>
      <c r="C30" s="46" t="s">
        <v>5</v>
      </c>
      <c r="D30" s="46">
        <v>2</v>
      </c>
      <c r="E30" s="46">
        <v>0</v>
      </c>
      <c r="F30" s="46">
        <v>8031</v>
      </c>
      <c r="G30" s="46">
        <v>8031</v>
      </c>
      <c r="H30" s="46">
        <v>8031</v>
      </c>
      <c r="I30" s="46">
        <v>8031</v>
      </c>
      <c r="J30" s="46">
        <v>8031</v>
      </c>
      <c r="K30" s="46">
        <v>8031</v>
      </c>
      <c r="L30" s="46">
        <v>8031</v>
      </c>
      <c r="M30" s="46">
        <v>8031</v>
      </c>
      <c r="N30" s="46">
        <v>8031</v>
      </c>
      <c r="O30" s="46">
        <v>8031</v>
      </c>
      <c r="P30" s="46">
        <v>8031</v>
      </c>
      <c r="Q30" s="46">
        <v>8031</v>
      </c>
      <c r="R30" s="46">
        <v>8031</v>
      </c>
      <c r="S30" s="46">
        <v>8031</v>
      </c>
      <c r="T30" s="46">
        <v>8031</v>
      </c>
    </row>
    <row r="31" spans="1:20" x14ac:dyDescent="0.25">
      <c r="A31" s="39" t="str">
        <f t="shared" si="1"/>
        <v>2006TOT3</v>
      </c>
      <c r="B31" s="46">
        <v>2006</v>
      </c>
      <c r="C31" s="46" t="s">
        <v>5</v>
      </c>
      <c r="D31" s="46">
        <v>3</v>
      </c>
      <c r="E31" s="46">
        <v>0</v>
      </c>
      <c r="F31" s="46">
        <v>294828</v>
      </c>
      <c r="G31" s="46">
        <v>294818</v>
      </c>
      <c r="H31" s="46">
        <v>294800</v>
      </c>
      <c r="I31" s="46">
        <v>294800</v>
      </c>
      <c r="J31" s="46">
        <v>294800</v>
      </c>
      <c r="K31" s="46">
        <v>294800</v>
      </c>
      <c r="L31" s="46">
        <v>294800</v>
      </c>
      <c r="M31" s="46">
        <v>294800</v>
      </c>
      <c r="N31" s="46">
        <v>294828</v>
      </c>
      <c r="O31" s="46">
        <v>294828</v>
      </c>
      <c r="P31" s="46">
        <v>294821</v>
      </c>
      <c r="Q31" s="46">
        <v>294821</v>
      </c>
      <c r="R31" s="46">
        <v>294828</v>
      </c>
      <c r="S31" s="46">
        <v>294828</v>
      </c>
      <c r="T31" s="46">
        <v>294828</v>
      </c>
    </row>
    <row r="32" spans="1:20" x14ac:dyDescent="0.25">
      <c r="A32" s="39" t="str">
        <f t="shared" si="1"/>
        <v>2006TOT4</v>
      </c>
      <c r="B32" s="46">
        <v>2006</v>
      </c>
      <c r="C32" s="46" t="s">
        <v>5</v>
      </c>
      <c r="D32" s="46">
        <v>4</v>
      </c>
      <c r="E32" s="46">
        <v>0</v>
      </c>
      <c r="F32" s="46">
        <v>6724</v>
      </c>
      <c r="G32" s="46">
        <v>6724</v>
      </c>
      <c r="H32" s="46">
        <v>6724</v>
      </c>
      <c r="I32" s="46">
        <v>6724</v>
      </c>
      <c r="J32" s="46">
        <v>6724</v>
      </c>
      <c r="K32" s="46">
        <v>6724</v>
      </c>
      <c r="L32" s="46">
        <v>6724</v>
      </c>
      <c r="M32" s="46">
        <v>6724</v>
      </c>
      <c r="N32" s="46">
        <v>6724</v>
      </c>
      <c r="O32" s="46">
        <v>6724</v>
      </c>
      <c r="P32" s="46">
        <v>6724</v>
      </c>
      <c r="Q32" s="46">
        <v>6724</v>
      </c>
      <c r="R32" s="46">
        <v>6724</v>
      </c>
      <c r="S32" s="46">
        <v>6724</v>
      </c>
      <c r="T32" s="46">
        <v>6724</v>
      </c>
    </row>
    <row r="33" spans="1:20" x14ac:dyDescent="0.25">
      <c r="A33" s="39" t="str">
        <f t="shared" si="1"/>
        <v>2007TOT0</v>
      </c>
      <c r="B33" s="46">
        <v>2007</v>
      </c>
      <c r="C33" s="46" t="s">
        <v>5</v>
      </c>
      <c r="D33" s="46">
        <v>0</v>
      </c>
      <c r="E33" s="46">
        <v>0</v>
      </c>
      <c r="F33" s="46">
        <v>21518</v>
      </c>
      <c r="G33" s="46">
        <v>21518</v>
      </c>
      <c r="H33" s="46">
        <v>21518</v>
      </c>
      <c r="I33" s="46">
        <v>21518</v>
      </c>
      <c r="J33" s="46">
        <v>21518</v>
      </c>
      <c r="K33" s="46">
        <v>21518</v>
      </c>
      <c r="L33" s="46">
        <v>21518</v>
      </c>
      <c r="M33" s="46">
        <v>21518</v>
      </c>
      <c r="N33" s="46">
        <v>21518</v>
      </c>
      <c r="O33" s="46">
        <v>21518</v>
      </c>
      <c r="P33" s="46">
        <v>21515</v>
      </c>
      <c r="Q33" s="46">
        <v>21515</v>
      </c>
      <c r="R33" s="46">
        <v>21518</v>
      </c>
      <c r="S33" s="46">
        <v>21518</v>
      </c>
      <c r="T33" s="46">
        <v>21518</v>
      </c>
    </row>
    <row r="34" spans="1:20" x14ac:dyDescent="0.25">
      <c r="A34" s="39" t="str">
        <f t="shared" si="1"/>
        <v>2007TOT1</v>
      </c>
      <c r="B34" s="46">
        <v>2007</v>
      </c>
      <c r="C34" s="46" t="s">
        <v>5</v>
      </c>
      <c r="D34" s="46">
        <v>1</v>
      </c>
      <c r="E34" s="46">
        <v>0</v>
      </c>
      <c r="F34" s="46">
        <v>14648</v>
      </c>
      <c r="G34" s="46">
        <v>14648</v>
      </c>
      <c r="H34" s="46">
        <v>14648</v>
      </c>
      <c r="I34" s="46">
        <v>14648</v>
      </c>
      <c r="J34" s="46">
        <v>14648</v>
      </c>
      <c r="K34" s="46">
        <v>14648</v>
      </c>
      <c r="L34" s="46">
        <v>14648</v>
      </c>
      <c r="M34" s="46">
        <v>14648</v>
      </c>
      <c r="N34" s="46">
        <v>14648</v>
      </c>
      <c r="O34" s="46">
        <v>14648</v>
      </c>
      <c r="P34" s="46">
        <v>14645</v>
      </c>
      <c r="Q34" s="46">
        <v>14645</v>
      </c>
      <c r="R34" s="46">
        <v>14648</v>
      </c>
      <c r="S34" s="46">
        <v>14648</v>
      </c>
      <c r="T34" s="46">
        <v>14648</v>
      </c>
    </row>
    <row r="35" spans="1:20" x14ac:dyDescent="0.25">
      <c r="A35" s="39" t="str">
        <f t="shared" si="1"/>
        <v>2007TOT2</v>
      </c>
      <c r="B35" s="46">
        <v>2007</v>
      </c>
      <c r="C35" s="46" t="s">
        <v>5</v>
      </c>
      <c r="D35" s="46">
        <v>2</v>
      </c>
      <c r="E35" s="46">
        <v>0</v>
      </c>
      <c r="F35" s="46">
        <v>7953</v>
      </c>
      <c r="G35" s="46">
        <v>7953</v>
      </c>
      <c r="H35" s="46">
        <v>7953</v>
      </c>
      <c r="I35" s="46">
        <v>7953</v>
      </c>
      <c r="J35" s="46">
        <v>7953</v>
      </c>
      <c r="K35" s="46">
        <v>7953</v>
      </c>
      <c r="L35" s="46">
        <v>7953</v>
      </c>
      <c r="M35" s="46">
        <v>7953</v>
      </c>
      <c r="N35" s="46">
        <v>7953</v>
      </c>
      <c r="O35" s="46">
        <v>7953</v>
      </c>
      <c r="P35" s="46">
        <v>7951</v>
      </c>
      <c r="Q35" s="46">
        <v>7951</v>
      </c>
      <c r="R35" s="46">
        <v>7953</v>
      </c>
      <c r="S35" s="46">
        <v>7953</v>
      </c>
      <c r="T35" s="46">
        <v>7953</v>
      </c>
    </row>
    <row r="36" spans="1:20" x14ac:dyDescent="0.25">
      <c r="A36" s="39" t="str">
        <f t="shared" si="1"/>
        <v>2007TOT3</v>
      </c>
      <c r="B36" s="46">
        <v>2007</v>
      </c>
      <c r="C36" s="46" t="s">
        <v>5</v>
      </c>
      <c r="D36" s="46">
        <v>3</v>
      </c>
      <c r="E36" s="46">
        <v>0</v>
      </c>
      <c r="F36" s="46">
        <v>289585</v>
      </c>
      <c r="G36" s="46">
        <v>289585</v>
      </c>
      <c r="H36" s="46">
        <v>289585</v>
      </c>
      <c r="I36" s="46">
        <v>289585</v>
      </c>
      <c r="J36" s="46">
        <v>289585</v>
      </c>
      <c r="K36" s="46">
        <v>289585</v>
      </c>
      <c r="L36" s="46">
        <v>289585</v>
      </c>
      <c r="M36" s="46">
        <v>289585</v>
      </c>
      <c r="N36" s="46">
        <v>289585</v>
      </c>
      <c r="O36" s="46">
        <v>289585</v>
      </c>
      <c r="P36" s="46">
        <v>289509</v>
      </c>
      <c r="Q36" s="46">
        <v>289509</v>
      </c>
      <c r="R36" s="46">
        <v>289585</v>
      </c>
      <c r="S36" s="46">
        <v>289585</v>
      </c>
      <c r="T36" s="46">
        <v>289585</v>
      </c>
    </row>
    <row r="37" spans="1:20" x14ac:dyDescent="0.25">
      <c r="A37" s="39" t="str">
        <f t="shared" si="1"/>
        <v>2007TOT4</v>
      </c>
      <c r="B37" s="46">
        <v>2007</v>
      </c>
      <c r="C37" s="46" t="s">
        <v>5</v>
      </c>
      <c r="D37" s="46">
        <v>4</v>
      </c>
      <c r="E37" s="46">
        <v>0</v>
      </c>
      <c r="F37" s="46">
        <v>6870</v>
      </c>
      <c r="G37" s="46">
        <v>6870</v>
      </c>
      <c r="H37" s="46">
        <v>6870</v>
      </c>
      <c r="I37" s="46">
        <v>6870</v>
      </c>
      <c r="J37" s="46">
        <v>6870</v>
      </c>
      <c r="K37" s="46">
        <v>6870</v>
      </c>
      <c r="L37" s="46">
        <v>6870</v>
      </c>
      <c r="M37" s="46">
        <v>6870</v>
      </c>
      <c r="N37" s="46">
        <v>6870</v>
      </c>
      <c r="O37" s="46">
        <v>6870</v>
      </c>
      <c r="P37" s="46">
        <v>6870</v>
      </c>
      <c r="Q37" s="46">
        <v>6870</v>
      </c>
      <c r="R37" s="46">
        <v>6870</v>
      </c>
      <c r="S37" s="46">
        <v>6870</v>
      </c>
      <c r="T37" s="46">
        <v>6870</v>
      </c>
    </row>
    <row r="38" spans="1:20" x14ac:dyDescent="0.25">
      <c r="A38" s="39" t="str">
        <f t="shared" si="1"/>
        <v>2008TOT0</v>
      </c>
      <c r="B38" s="46">
        <v>2008</v>
      </c>
      <c r="C38" s="46" t="s">
        <v>5</v>
      </c>
      <c r="D38" s="46">
        <v>0</v>
      </c>
      <c r="E38" s="46">
        <v>0</v>
      </c>
      <c r="F38" s="46">
        <v>21217</v>
      </c>
      <c r="G38" s="46">
        <v>21217</v>
      </c>
      <c r="H38" s="46">
        <v>21217</v>
      </c>
      <c r="I38" s="46">
        <v>21217</v>
      </c>
      <c r="J38" s="46">
        <v>21217</v>
      </c>
      <c r="K38" s="46">
        <v>21217</v>
      </c>
      <c r="L38" s="46">
        <v>21217</v>
      </c>
      <c r="M38" s="46">
        <v>21217</v>
      </c>
      <c r="N38" s="46">
        <v>21217</v>
      </c>
      <c r="O38" s="46">
        <v>21217</v>
      </c>
      <c r="P38" s="46">
        <v>21195</v>
      </c>
      <c r="Q38" s="46">
        <v>21195</v>
      </c>
      <c r="R38" s="46">
        <v>21217</v>
      </c>
      <c r="S38" s="46">
        <v>21217</v>
      </c>
      <c r="T38" s="46">
        <v>21217</v>
      </c>
    </row>
    <row r="39" spans="1:20" x14ac:dyDescent="0.25">
      <c r="A39" s="39" t="str">
        <f t="shared" si="1"/>
        <v>2008TOT1</v>
      </c>
      <c r="B39" s="46">
        <v>2008</v>
      </c>
      <c r="C39" s="46" t="s">
        <v>5</v>
      </c>
      <c r="D39" s="46">
        <v>1</v>
      </c>
      <c r="E39" s="46">
        <v>0</v>
      </c>
      <c r="F39" s="46">
        <v>14498</v>
      </c>
      <c r="G39" s="46">
        <v>14498</v>
      </c>
      <c r="H39" s="46">
        <v>14498</v>
      </c>
      <c r="I39" s="46">
        <v>14498</v>
      </c>
      <c r="J39" s="46">
        <v>14498</v>
      </c>
      <c r="K39" s="46">
        <v>14498</v>
      </c>
      <c r="L39" s="46">
        <v>14498</v>
      </c>
      <c r="M39" s="46">
        <v>14498</v>
      </c>
      <c r="N39" s="46">
        <v>14498</v>
      </c>
      <c r="O39" s="46">
        <v>14498</v>
      </c>
      <c r="P39" s="46">
        <v>14485</v>
      </c>
      <c r="Q39" s="46">
        <v>14485</v>
      </c>
      <c r="R39" s="46">
        <v>14498</v>
      </c>
      <c r="S39" s="46">
        <v>14498</v>
      </c>
      <c r="T39" s="46">
        <v>14498</v>
      </c>
    </row>
    <row r="40" spans="1:20" x14ac:dyDescent="0.25">
      <c r="A40" s="39" t="str">
        <f t="shared" si="1"/>
        <v>2008TOT2</v>
      </c>
      <c r="B40" s="46">
        <v>2008</v>
      </c>
      <c r="C40" s="46" t="s">
        <v>5</v>
      </c>
      <c r="D40" s="46">
        <v>2</v>
      </c>
      <c r="E40" s="46">
        <v>0</v>
      </c>
      <c r="F40" s="46">
        <v>7629</v>
      </c>
      <c r="G40" s="46">
        <v>7629</v>
      </c>
      <c r="H40" s="46">
        <v>7629</v>
      </c>
      <c r="I40" s="46">
        <v>7629</v>
      </c>
      <c r="J40" s="46">
        <v>7629</v>
      </c>
      <c r="K40" s="46">
        <v>7629</v>
      </c>
      <c r="L40" s="46">
        <v>7629</v>
      </c>
      <c r="M40" s="46">
        <v>7629</v>
      </c>
      <c r="N40" s="46">
        <v>7629</v>
      </c>
      <c r="O40" s="46">
        <v>7629</v>
      </c>
      <c r="P40" s="46">
        <v>7616</v>
      </c>
      <c r="Q40" s="46">
        <v>7616</v>
      </c>
      <c r="R40" s="46">
        <v>7629</v>
      </c>
      <c r="S40" s="46">
        <v>7629</v>
      </c>
      <c r="T40" s="46">
        <v>7629</v>
      </c>
    </row>
    <row r="41" spans="1:20" x14ac:dyDescent="0.25">
      <c r="A41" s="39" t="str">
        <f t="shared" si="1"/>
        <v>2008TOT3</v>
      </c>
      <c r="B41" s="46">
        <v>2008</v>
      </c>
      <c r="C41" s="46" t="s">
        <v>5</v>
      </c>
      <c r="D41" s="46">
        <v>3</v>
      </c>
      <c r="E41" s="46">
        <v>0</v>
      </c>
      <c r="F41" s="46">
        <v>286975</v>
      </c>
      <c r="G41" s="46">
        <v>286975</v>
      </c>
      <c r="H41" s="46">
        <v>286975</v>
      </c>
      <c r="I41" s="46">
        <v>286975</v>
      </c>
      <c r="J41" s="46">
        <v>286975</v>
      </c>
      <c r="K41" s="46">
        <v>286975</v>
      </c>
      <c r="L41" s="46">
        <v>286975</v>
      </c>
      <c r="M41" s="46">
        <v>286975</v>
      </c>
      <c r="N41" s="46">
        <v>286975</v>
      </c>
      <c r="O41" s="46">
        <v>286975</v>
      </c>
      <c r="P41" s="46">
        <v>286803</v>
      </c>
      <c r="Q41" s="46">
        <v>286803</v>
      </c>
      <c r="R41" s="46">
        <v>286975</v>
      </c>
      <c r="S41" s="46">
        <v>286975</v>
      </c>
      <c r="T41" s="46">
        <v>286975</v>
      </c>
    </row>
    <row r="42" spans="1:20" x14ac:dyDescent="0.25">
      <c r="A42" s="39" t="str">
        <f t="shared" si="1"/>
        <v>2008TOT4</v>
      </c>
      <c r="B42" s="46">
        <v>2008</v>
      </c>
      <c r="C42" s="46" t="s">
        <v>5</v>
      </c>
      <c r="D42" s="46">
        <v>4</v>
      </c>
      <c r="E42" s="46">
        <v>0</v>
      </c>
      <c r="F42" s="46">
        <v>6719</v>
      </c>
      <c r="G42" s="46">
        <v>6719</v>
      </c>
      <c r="H42" s="46">
        <v>6719</v>
      </c>
      <c r="I42" s="46">
        <v>6719</v>
      </c>
      <c r="J42" s="46">
        <v>6719</v>
      </c>
      <c r="K42" s="46">
        <v>6719</v>
      </c>
      <c r="L42" s="46">
        <v>6719</v>
      </c>
      <c r="M42" s="46">
        <v>6719</v>
      </c>
      <c r="N42" s="46">
        <v>6719</v>
      </c>
      <c r="O42" s="46">
        <v>6719</v>
      </c>
      <c r="P42" s="46">
        <v>6710</v>
      </c>
      <c r="Q42" s="46">
        <v>6710</v>
      </c>
      <c r="R42" s="46">
        <v>6719</v>
      </c>
      <c r="S42" s="46">
        <v>6719</v>
      </c>
      <c r="T42" s="46">
        <v>6719</v>
      </c>
    </row>
    <row r="43" spans="1:20" x14ac:dyDescent="0.25">
      <c r="A43" s="39" t="str">
        <f t="shared" si="1"/>
        <v>2009TOT0</v>
      </c>
      <c r="B43" s="46">
        <v>2009</v>
      </c>
      <c r="C43" s="46" t="s">
        <v>5</v>
      </c>
      <c r="D43" s="46">
        <v>0</v>
      </c>
      <c r="E43" s="46">
        <v>0</v>
      </c>
      <c r="F43" s="46">
        <v>21622</v>
      </c>
      <c r="G43" s="46">
        <v>21622</v>
      </c>
      <c r="H43" s="46">
        <v>21622</v>
      </c>
      <c r="I43" s="46">
        <v>21622</v>
      </c>
      <c r="J43" s="46">
        <v>21622</v>
      </c>
      <c r="K43" s="46">
        <v>21622</v>
      </c>
      <c r="L43" s="46">
        <v>21622</v>
      </c>
      <c r="M43" s="46">
        <v>21622</v>
      </c>
      <c r="N43" s="46">
        <v>21622</v>
      </c>
      <c r="O43" s="46">
        <v>21622</v>
      </c>
      <c r="P43" s="46">
        <v>21620</v>
      </c>
      <c r="Q43" s="46">
        <v>21620</v>
      </c>
      <c r="R43" s="46">
        <v>21622</v>
      </c>
      <c r="S43" s="46">
        <v>21622</v>
      </c>
      <c r="T43" s="46">
        <v>21622</v>
      </c>
    </row>
    <row r="44" spans="1:20" x14ac:dyDescent="0.25">
      <c r="A44" s="39" t="str">
        <f t="shared" si="1"/>
        <v>2009TOT1</v>
      </c>
      <c r="B44" s="46">
        <v>2009</v>
      </c>
      <c r="C44" s="46" t="s">
        <v>5</v>
      </c>
      <c r="D44" s="46">
        <v>1</v>
      </c>
      <c r="E44" s="46">
        <v>0</v>
      </c>
      <c r="F44" s="46">
        <v>15059</v>
      </c>
      <c r="G44" s="46">
        <v>15059</v>
      </c>
      <c r="H44" s="46">
        <v>15059</v>
      </c>
      <c r="I44" s="46">
        <v>15059</v>
      </c>
      <c r="J44" s="46">
        <v>15059</v>
      </c>
      <c r="K44" s="46">
        <v>15059</v>
      </c>
      <c r="L44" s="46">
        <v>15059</v>
      </c>
      <c r="M44" s="46">
        <v>15059</v>
      </c>
      <c r="N44" s="46">
        <v>15059</v>
      </c>
      <c r="O44" s="46">
        <v>15059</v>
      </c>
      <c r="P44" s="46">
        <v>15057</v>
      </c>
      <c r="Q44" s="46">
        <v>15057</v>
      </c>
      <c r="R44" s="46">
        <v>15059</v>
      </c>
      <c r="S44" s="46">
        <v>15059</v>
      </c>
      <c r="T44" s="46">
        <v>15059</v>
      </c>
    </row>
    <row r="45" spans="1:20" x14ac:dyDescent="0.25">
      <c r="A45" s="39" t="str">
        <f t="shared" si="1"/>
        <v>2009TOT2</v>
      </c>
      <c r="B45" s="46">
        <v>2009</v>
      </c>
      <c r="C45" s="46" t="s">
        <v>5</v>
      </c>
      <c r="D45" s="46">
        <v>2</v>
      </c>
      <c r="E45" s="46">
        <v>0</v>
      </c>
      <c r="F45" s="46">
        <v>8043</v>
      </c>
      <c r="G45" s="46">
        <v>8043</v>
      </c>
      <c r="H45" s="46">
        <v>8043</v>
      </c>
      <c r="I45" s="46">
        <v>8043</v>
      </c>
      <c r="J45" s="46">
        <v>8043</v>
      </c>
      <c r="K45" s="46">
        <v>8043</v>
      </c>
      <c r="L45" s="46">
        <v>8043</v>
      </c>
      <c r="M45" s="46">
        <v>8043</v>
      </c>
      <c r="N45" s="46">
        <v>8043</v>
      </c>
      <c r="O45" s="46">
        <v>8043</v>
      </c>
      <c r="P45" s="46">
        <v>8041</v>
      </c>
      <c r="Q45" s="46">
        <v>8041</v>
      </c>
      <c r="R45" s="46">
        <v>8043</v>
      </c>
      <c r="S45" s="46">
        <v>8043</v>
      </c>
      <c r="T45" s="46">
        <v>8043</v>
      </c>
    </row>
    <row r="46" spans="1:20" x14ac:dyDescent="0.25">
      <c r="A46" s="39" t="str">
        <f t="shared" si="1"/>
        <v>2009TOT3</v>
      </c>
      <c r="B46" s="46">
        <v>2009</v>
      </c>
      <c r="C46" s="46" t="s">
        <v>5</v>
      </c>
      <c r="D46" s="46">
        <v>3</v>
      </c>
      <c r="E46" s="46">
        <v>0</v>
      </c>
      <c r="F46" s="46">
        <v>294258</v>
      </c>
      <c r="G46" s="46">
        <v>294258</v>
      </c>
      <c r="H46" s="46">
        <v>294258</v>
      </c>
      <c r="I46" s="46">
        <v>294258</v>
      </c>
      <c r="J46" s="46">
        <v>294258</v>
      </c>
      <c r="K46" s="46">
        <v>294258</v>
      </c>
      <c r="L46" s="46">
        <v>294258</v>
      </c>
      <c r="M46" s="46">
        <v>294258</v>
      </c>
      <c r="N46" s="46">
        <v>294258</v>
      </c>
      <c r="O46" s="46">
        <v>294258</v>
      </c>
      <c r="P46" s="46">
        <v>294192</v>
      </c>
      <c r="Q46" s="46">
        <v>294192</v>
      </c>
      <c r="R46" s="46">
        <v>294258</v>
      </c>
      <c r="S46" s="46">
        <v>294258</v>
      </c>
      <c r="T46" s="46">
        <v>294258</v>
      </c>
    </row>
    <row r="47" spans="1:20" x14ac:dyDescent="0.25">
      <c r="A47" s="39" t="str">
        <f t="shared" si="1"/>
        <v>2009TOT4</v>
      </c>
      <c r="B47" s="46">
        <v>2009</v>
      </c>
      <c r="C47" s="46" t="s">
        <v>5</v>
      </c>
      <c r="D47" s="46">
        <v>4</v>
      </c>
      <c r="E47" s="46">
        <v>0</v>
      </c>
      <c r="F47" s="46">
        <v>6563</v>
      </c>
      <c r="G47" s="46">
        <v>6563</v>
      </c>
      <c r="H47" s="46">
        <v>6563</v>
      </c>
      <c r="I47" s="46">
        <v>6563</v>
      </c>
      <c r="J47" s="46">
        <v>6563</v>
      </c>
      <c r="K47" s="46">
        <v>6563</v>
      </c>
      <c r="L47" s="46">
        <v>6563</v>
      </c>
      <c r="M47" s="46">
        <v>6563</v>
      </c>
      <c r="N47" s="46">
        <v>6563</v>
      </c>
      <c r="O47" s="46">
        <v>6563</v>
      </c>
      <c r="P47" s="46">
        <v>6563</v>
      </c>
      <c r="Q47" s="46">
        <v>6563</v>
      </c>
      <c r="R47" s="46">
        <v>6563</v>
      </c>
      <c r="S47" s="46">
        <v>6563</v>
      </c>
      <c r="T47" s="46">
        <v>6563</v>
      </c>
    </row>
    <row r="48" spans="1:20" x14ac:dyDescent="0.25">
      <c r="A48" s="39" t="str">
        <f t="shared" si="1"/>
        <v>2011TOT0</v>
      </c>
      <c r="B48" s="46">
        <v>2011</v>
      </c>
      <c r="C48" s="46" t="s">
        <v>5</v>
      </c>
      <c r="D48" s="46">
        <v>0</v>
      </c>
      <c r="E48" s="46">
        <v>0</v>
      </c>
      <c r="F48" s="46">
        <v>19942</v>
      </c>
      <c r="G48" s="46">
        <v>19942</v>
      </c>
      <c r="H48" s="46">
        <v>19942</v>
      </c>
      <c r="I48" s="46">
        <v>19942</v>
      </c>
      <c r="J48" s="46">
        <v>19942</v>
      </c>
      <c r="K48" s="46">
        <v>19942</v>
      </c>
      <c r="L48" s="46">
        <v>19942</v>
      </c>
      <c r="M48" s="46">
        <v>19942</v>
      </c>
      <c r="N48" s="46">
        <v>19942</v>
      </c>
      <c r="O48" s="46">
        <v>19942</v>
      </c>
      <c r="P48" s="46">
        <v>19942</v>
      </c>
      <c r="Q48" s="46">
        <v>19942</v>
      </c>
      <c r="R48" s="46">
        <v>19942</v>
      </c>
      <c r="S48" s="46">
        <v>19942</v>
      </c>
      <c r="T48" s="46">
        <v>19942</v>
      </c>
    </row>
    <row r="49" spans="1:20" x14ac:dyDescent="0.25">
      <c r="A49" s="39" t="str">
        <f t="shared" si="1"/>
        <v>2011TOT1</v>
      </c>
      <c r="B49" s="46">
        <v>2011</v>
      </c>
      <c r="C49" s="46" t="s">
        <v>5</v>
      </c>
      <c r="D49" s="46">
        <v>1</v>
      </c>
      <c r="E49" s="46">
        <v>0</v>
      </c>
      <c r="F49" s="46">
        <v>14318</v>
      </c>
      <c r="G49" s="46">
        <v>14318</v>
      </c>
      <c r="H49" s="46">
        <v>14318</v>
      </c>
      <c r="I49" s="46">
        <v>14318</v>
      </c>
      <c r="J49" s="46">
        <v>14318</v>
      </c>
      <c r="K49" s="46">
        <v>14318</v>
      </c>
      <c r="L49" s="46">
        <v>14318</v>
      </c>
      <c r="M49" s="46">
        <v>14318</v>
      </c>
      <c r="N49" s="46">
        <v>14318</v>
      </c>
      <c r="O49" s="46">
        <v>14318</v>
      </c>
      <c r="P49" s="46">
        <v>14318</v>
      </c>
      <c r="Q49" s="46">
        <v>14318</v>
      </c>
      <c r="R49" s="46">
        <v>14318</v>
      </c>
      <c r="S49" s="46">
        <v>14318</v>
      </c>
      <c r="T49" s="46">
        <v>14318</v>
      </c>
    </row>
    <row r="50" spans="1:20" x14ac:dyDescent="0.25">
      <c r="A50" s="39" t="str">
        <f t="shared" si="1"/>
        <v>2011TOT2</v>
      </c>
      <c r="B50" s="46">
        <v>2011</v>
      </c>
      <c r="C50" s="46" t="s">
        <v>5</v>
      </c>
      <c r="D50" s="46">
        <v>2</v>
      </c>
      <c r="E50" s="46">
        <v>0</v>
      </c>
      <c r="F50" s="46">
        <v>7851</v>
      </c>
      <c r="G50" s="46">
        <v>7851</v>
      </c>
      <c r="H50" s="46">
        <v>7851</v>
      </c>
      <c r="I50" s="46">
        <v>7851</v>
      </c>
      <c r="J50" s="46">
        <v>7851</v>
      </c>
      <c r="K50" s="46">
        <v>7851</v>
      </c>
      <c r="L50" s="46">
        <v>7851</v>
      </c>
      <c r="M50" s="46">
        <v>7851</v>
      </c>
      <c r="N50" s="46">
        <v>7851</v>
      </c>
      <c r="O50" s="46">
        <v>7851</v>
      </c>
      <c r="P50" s="46">
        <v>7851</v>
      </c>
      <c r="Q50" s="46">
        <v>7851</v>
      </c>
      <c r="R50" s="46">
        <v>7851</v>
      </c>
      <c r="S50" s="46">
        <v>7851</v>
      </c>
      <c r="T50" s="46">
        <v>7851</v>
      </c>
    </row>
    <row r="51" spans="1:20" x14ac:dyDescent="0.25">
      <c r="A51" s="39" t="str">
        <f t="shared" si="1"/>
        <v>2011TOT3</v>
      </c>
      <c r="B51" s="46">
        <v>2011</v>
      </c>
      <c r="C51" s="46" t="s">
        <v>5</v>
      </c>
      <c r="D51" s="46">
        <v>3</v>
      </c>
      <c r="E51" s="46">
        <v>0</v>
      </c>
      <c r="F51" s="46">
        <v>266460</v>
      </c>
      <c r="G51" s="46">
        <v>266460</v>
      </c>
      <c r="H51" s="46">
        <v>266460</v>
      </c>
      <c r="I51" s="46">
        <v>266460</v>
      </c>
      <c r="J51" s="46">
        <v>266460</v>
      </c>
      <c r="K51" s="46">
        <v>266460</v>
      </c>
      <c r="L51" s="46">
        <v>266460</v>
      </c>
      <c r="M51" s="46">
        <v>266460</v>
      </c>
      <c r="N51" s="46">
        <v>266460</v>
      </c>
      <c r="O51" s="46">
        <v>266460</v>
      </c>
      <c r="P51" s="46">
        <v>266460</v>
      </c>
      <c r="Q51" s="46">
        <v>266460</v>
      </c>
      <c r="R51" s="46">
        <v>266460</v>
      </c>
      <c r="S51" s="46">
        <v>266460</v>
      </c>
      <c r="T51" s="46">
        <v>266460</v>
      </c>
    </row>
    <row r="52" spans="1:20" x14ac:dyDescent="0.25">
      <c r="A52" s="39" t="str">
        <f t="shared" si="1"/>
        <v>2011TOT4</v>
      </c>
      <c r="B52" s="46">
        <v>2011</v>
      </c>
      <c r="C52" s="46" t="s">
        <v>5</v>
      </c>
      <c r="D52" s="46">
        <v>4</v>
      </c>
      <c r="E52" s="46">
        <v>0</v>
      </c>
      <c r="F52" s="46">
        <v>5624</v>
      </c>
      <c r="G52" s="46">
        <v>5624</v>
      </c>
      <c r="H52" s="46">
        <v>5624</v>
      </c>
      <c r="I52" s="46">
        <v>5624</v>
      </c>
      <c r="J52" s="46">
        <v>5624</v>
      </c>
      <c r="K52" s="46">
        <v>5624</v>
      </c>
      <c r="L52" s="46">
        <v>5624</v>
      </c>
      <c r="M52" s="46">
        <v>5624</v>
      </c>
      <c r="N52" s="46">
        <v>5624</v>
      </c>
      <c r="O52" s="46">
        <v>5624</v>
      </c>
      <c r="P52" s="46">
        <v>5624</v>
      </c>
      <c r="Q52" s="46">
        <v>5624</v>
      </c>
      <c r="R52" s="46">
        <v>5624</v>
      </c>
      <c r="S52" s="46">
        <v>5624</v>
      </c>
      <c r="T52" s="46">
        <v>5624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1.0</vt:lpstr>
      <vt:lpstr>1.1</vt:lpstr>
      <vt:lpstr>1.2</vt:lpstr>
      <vt:lpstr>1.3</vt:lpstr>
      <vt:lpstr>1.4</vt:lpstr>
      <vt:lpstr>1.5</vt:lpstr>
      <vt:lpstr>1.6</vt:lpstr>
      <vt:lpstr>2.1</vt:lpstr>
      <vt:lpstr>3</vt:lpstr>
      <vt:lpstr>4.1</vt:lpstr>
      <vt:lpstr>4.2</vt:lpstr>
      <vt:lpstr>4.3</vt:lpstr>
      <vt:lpstr>Auxiliares &gt;&gt;&gt;&gt;</vt:lpstr>
      <vt:lpstr>1.6.1</vt:lpstr>
      <vt:lpstr>Aux2</vt:lpstr>
      <vt:lpstr>Aux1</vt:lpstr>
      <vt:lpstr>Label Indicadores</vt:lpstr>
      <vt:lpstr>Saídas &gt;&gt;&gt;&gt;</vt:lpstr>
      <vt:lpstr>BASICA</vt:lpstr>
      <vt:lpstr>RTOT (2)</vt:lpstr>
      <vt:lpstr>RTRABS</vt:lpstr>
      <vt:lpstr>MPREV_POSOCUP</vt:lpstr>
      <vt:lpstr>RTOT</vt:lpstr>
      <vt:lpstr>RTOTN</vt:lpstr>
      <vt:lpstr>RTRAB</vt:lpstr>
      <vt:lpstr>RTRABN</vt:lpstr>
      <vt:lpstr>ROCUP</vt:lpstr>
      <vt:lpstr>ROCUPN</vt:lpstr>
      <vt:lpstr>RPERFIL</vt:lpstr>
      <vt:lpstr>RPERFILN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Franco</dc:creator>
  <cp:lastModifiedBy>Samuel Franco</cp:lastModifiedBy>
  <dcterms:created xsi:type="dcterms:W3CDTF">2012-09-24T23:19:19Z</dcterms:created>
  <dcterms:modified xsi:type="dcterms:W3CDTF">2013-07-08T13:34:17Z</dcterms:modified>
</cp:coreProperties>
</file>